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heme/theme1.xml" ContentType="application/vnd.openxmlformats-officedocument.theme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1720" windowHeight="12435" tabRatio="767" activeTab="9"/>
  </bookViews>
  <sheets>
    <sheet name="1" sheetId="1" r:id="rId1"/>
    <sheet name="2" sheetId="2" r:id="rId2"/>
    <sheet name="3-2017" sheetId="3" r:id="rId3"/>
    <sheet name="3-2018" sheetId="9" r:id="rId4"/>
    <sheet name="3-2019" sheetId="10" r:id="rId5"/>
    <sheet name="4" sheetId="4" r:id="rId6"/>
    <sheet name="5" sheetId="5" r:id="rId7"/>
    <sheet name="6" sheetId="6" r:id="rId8"/>
    <sheet name="7" sheetId="7" r:id="rId9"/>
    <sheet name="8" sheetId="8" r:id="rId10"/>
  </sheets>
  <definedNames>
    <definedName name="_xlnm._FilterDatabase" localSheetId="0" hidden="1">'1'!$18:$169</definedName>
    <definedName name="_xlnm._FilterDatabase" localSheetId="1" hidden="1">'2'!$A$15:$R$166</definedName>
    <definedName name="_xlnm._FilterDatabase" localSheetId="2" hidden="1">'3-2017'!$A$17:$AF$113</definedName>
    <definedName name="_xlnm._FilterDatabase" localSheetId="3" hidden="1">'3-2018'!$A$17:$AB$103</definedName>
    <definedName name="_xlnm._FilterDatabase" localSheetId="5" hidden="1">'4'!$20:$170</definedName>
    <definedName name="_xlnm._FilterDatabase" localSheetId="6" hidden="1">'5'!$A$17:$AL$110</definedName>
    <definedName name="_xlnm.Print_Titles" localSheetId="0">'1'!$16:$19</definedName>
  </definedNames>
  <calcPr calcId="145621"/>
</workbook>
</file>

<file path=xl/calcChain.xml><?xml version="1.0" encoding="utf-8"?>
<calcChain xmlns="http://schemas.openxmlformats.org/spreadsheetml/2006/main">
  <c r="F38" i="8" l="1"/>
  <c r="F39" i="8"/>
  <c r="F40" i="8"/>
  <c r="F41" i="8"/>
  <c r="F42" i="8"/>
  <c r="F43" i="8"/>
  <c r="F44" i="8"/>
  <c r="F45" i="8"/>
  <c r="F46" i="8"/>
  <c r="F28" i="8"/>
  <c r="F29" i="8"/>
  <c r="F30" i="8"/>
  <c r="F31" i="8"/>
  <c r="F32" i="8"/>
  <c r="F33" i="8"/>
  <c r="F34" i="8"/>
  <c r="F35" i="8"/>
  <c r="F36" i="8"/>
  <c r="F37" i="8"/>
  <c r="F22" i="8"/>
  <c r="F23" i="8"/>
  <c r="F24" i="8"/>
  <c r="F25" i="8"/>
  <c r="E20" i="8"/>
  <c r="E19" i="8" s="1"/>
  <c r="E18" i="8" s="1"/>
  <c r="E17" i="8" s="1"/>
  <c r="D26" i="8"/>
  <c r="F26" i="8" s="1"/>
  <c r="C20" i="8"/>
  <c r="E21" i="8"/>
  <c r="D21" i="8"/>
  <c r="F21" i="8" s="1"/>
  <c r="AG21" i="5"/>
  <c r="AH21" i="5"/>
  <c r="AI21" i="5"/>
  <c r="AJ21" i="5"/>
  <c r="AK21" i="5"/>
  <c r="AL21" i="5"/>
  <c r="AG22" i="5"/>
  <c r="AH22" i="5"/>
  <c r="AI22" i="5"/>
  <c r="AJ22" i="5"/>
  <c r="AK22" i="5"/>
  <c r="AL22" i="5"/>
  <c r="AG23" i="5"/>
  <c r="AH23" i="5"/>
  <c r="AI23" i="5"/>
  <c r="AJ23" i="5"/>
  <c r="AK23" i="5"/>
  <c r="AL23" i="5"/>
  <c r="AG30" i="5"/>
  <c r="AH30" i="5"/>
  <c r="AI30" i="5"/>
  <c r="AJ30" i="5"/>
  <c r="AK30" i="5"/>
  <c r="AL30" i="5"/>
  <c r="AG32" i="5"/>
  <c r="AH32" i="5"/>
  <c r="AI32" i="5"/>
  <c r="AJ32" i="5"/>
  <c r="AK32" i="5"/>
  <c r="AL32" i="5"/>
  <c r="AG35" i="5"/>
  <c r="AH35" i="5"/>
  <c r="AI35" i="5"/>
  <c r="AJ35" i="5"/>
  <c r="AK35" i="5"/>
  <c r="AL35" i="5"/>
  <c r="AG36" i="5"/>
  <c r="AH36" i="5"/>
  <c r="AI36" i="5"/>
  <c r="AJ36" i="5"/>
  <c r="AK36" i="5"/>
  <c r="AL36" i="5"/>
  <c r="AG37" i="5"/>
  <c r="AH37" i="5"/>
  <c r="AI37" i="5"/>
  <c r="AJ37" i="5"/>
  <c r="AK37" i="5"/>
  <c r="AL37" i="5"/>
  <c r="AG38" i="5"/>
  <c r="AH38" i="5"/>
  <c r="AI38" i="5"/>
  <c r="AJ38" i="5"/>
  <c r="AK38" i="5"/>
  <c r="AL38" i="5"/>
  <c r="AG39" i="5"/>
  <c r="AH39" i="5"/>
  <c r="AI39" i="5"/>
  <c r="AJ39" i="5"/>
  <c r="AK39" i="5"/>
  <c r="AL39" i="5"/>
  <c r="AG40" i="5"/>
  <c r="AH40" i="5"/>
  <c r="AI40" i="5"/>
  <c r="AJ40" i="5"/>
  <c r="AK40" i="5"/>
  <c r="AL40" i="5"/>
  <c r="AG41" i="5"/>
  <c r="AH41" i="5"/>
  <c r="AI41" i="5"/>
  <c r="AJ41" i="5"/>
  <c r="AK41" i="5"/>
  <c r="AL41" i="5"/>
  <c r="AG42" i="5"/>
  <c r="AH42" i="5"/>
  <c r="AI42" i="5"/>
  <c r="AJ42" i="5"/>
  <c r="AK42" i="5"/>
  <c r="AL42" i="5"/>
  <c r="AG43" i="5"/>
  <c r="AH43" i="5"/>
  <c r="AI43" i="5"/>
  <c r="AJ43" i="5"/>
  <c r="AK43" i="5"/>
  <c r="AL43" i="5"/>
  <c r="AG44" i="5"/>
  <c r="AH44" i="5"/>
  <c r="AI44" i="5"/>
  <c r="AJ44" i="5"/>
  <c r="AK44" i="5"/>
  <c r="AL44" i="5"/>
  <c r="AG45" i="5"/>
  <c r="AH45" i="5"/>
  <c r="AI45" i="5"/>
  <c r="AJ45" i="5"/>
  <c r="AK45" i="5"/>
  <c r="AL45" i="5"/>
  <c r="AG46" i="5"/>
  <c r="AH46" i="5"/>
  <c r="AI46" i="5"/>
  <c r="AJ46" i="5"/>
  <c r="AK46" i="5"/>
  <c r="AL46" i="5"/>
  <c r="AG47" i="5"/>
  <c r="AH47" i="5"/>
  <c r="AI47" i="5"/>
  <c r="AJ47" i="5"/>
  <c r="AK47" i="5"/>
  <c r="AL47" i="5"/>
  <c r="AG48" i="5"/>
  <c r="AH48" i="5"/>
  <c r="AI48" i="5"/>
  <c r="AJ48" i="5"/>
  <c r="AK48" i="5"/>
  <c r="AL48" i="5"/>
  <c r="AG49" i="5"/>
  <c r="AH49" i="5"/>
  <c r="AI49" i="5"/>
  <c r="AJ49" i="5"/>
  <c r="AK49" i="5"/>
  <c r="AL49" i="5"/>
  <c r="AG50" i="5"/>
  <c r="AH50" i="5"/>
  <c r="AI50" i="5"/>
  <c r="AJ50" i="5"/>
  <c r="AK50" i="5"/>
  <c r="AL50" i="5"/>
  <c r="AG51" i="5"/>
  <c r="AH51" i="5"/>
  <c r="AI51" i="5"/>
  <c r="AJ51" i="5"/>
  <c r="AK51" i="5"/>
  <c r="AL51" i="5"/>
  <c r="AG52" i="5"/>
  <c r="AH52" i="5"/>
  <c r="AI52" i="5"/>
  <c r="AJ52" i="5"/>
  <c r="AK52" i="5"/>
  <c r="AL52" i="5"/>
  <c r="AG53" i="5"/>
  <c r="AH53" i="5"/>
  <c r="AI53" i="5"/>
  <c r="AJ53" i="5"/>
  <c r="AK53" i="5"/>
  <c r="AL53" i="5"/>
  <c r="AG54" i="5"/>
  <c r="AH54" i="5"/>
  <c r="AI54" i="5"/>
  <c r="AJ54" i="5"/>
  <c r="AK54" i="5"/>
  <c r="AL54" i="5"/>
  <c r="AG55" i="5"/>
  <c r="AH55" i="5"/>
  <c r="AI55" i="5"/>
  <c r="AJ55" i="5"/>
  <c r="AK55" i="5"/>
  <c r="AL55" i="5"/>
  <c r="AG56" i="5"/>
  <c r="AH56" i="5"/>
  <c r="AI56" i="5"/>
  <c r="AJ56" i="5"/>
  <c r="AK56" i="5"/>
  <c r="AL56" i="5"/>
  <c r="AG57" i="5"/>
  <c r="AH57" i="5"/>
  <c r="AI57" i="5"/>
  <c r="AJ57" i="5"/>
  <c r="AK57" i="5"/>
  <c r="AL57" i="5"/>
  <c r="AG60" i="5"/>
  <c r="AH60" i="5"/>
  <c r="AI60" i="5"/>
  <c r="AJ60" i="5"/>
  <c r="AK60" i="5"/>
  <c r="AL60" i="5"/>
  <c r="AG61" i="5"/>
  <c r="AH61" i="5"/>
  <c r="AI61" i="5"/>
  <c r="AJ61" i="5"/>
  <c r="AK61" i="5"/>
  <c r="AL61" i="5"/>
  <c r="AG62" i="5"/>
  <c r="AH62" i="5"/>
  <c r="AI62" i="5"/>
  <c r="AJ62" i="5"/>
  <c r="AK62" i="5"/>
  <c r="AL62" i="5"/>
  <c r="AG63" i="5"/>
  <c r="AH63" i="5"/>
  <c r="AI63" i="5"/>
  <c r="AJ63" i="5"/>
  <c r="AK63" i="5"/>
  <c r="AL63" i="5"/>
  <c r="AG65" i="5"/>
  <c r="AH65" i="5"/>
  <c r="AI65" i="5"/>
  <c r="AJ65" i="5"/>
  <c r="AK65" i="5"/>
  <c r="AL65" i="5"/>
  <c r="AG66" i="5"/>
  <c r="AH66" i="5"/>
  <c r="AI66" i="5"/>
  <c r="AJ66" i="5"/>
  <c r="AK66" i="5"/>
  <c r="AL66" i="5"/>
  <c r="AG67" i="5"/>
  <c r="AH67" i="5"/>
  <c r="AI67" i="5"/>
  <c r="AJ67" i="5"/>
  <c r="AK67" i="5"/>
  <c r="AL67" i="5"/>
  <c r="AG68" i="5"/>
  <c r="AH68" i="5"/>
  <c r="AI68" i="5"/>
  <c r="AJ68" i="5"/>
  <c r="AK68" i="5"/>
  <c r="AL68" i="5"/>
  <c r="AG69" i="5"/>
  <c r="AH69" i="5"/>
  <c r="AI69" i="5"/>
  <c r="AJ69" i="5"/>
  <c r="AK69" i="5"/>
  <c r="AL69" i="5"/>
  <c r="AG70" i="5"/>
  <c r="AH70" i="5"/>
  <c r="AI70" i="5"/>
  <c r="AJ70" i="5"/>
  <c r="AK70" i="5"/>
  <c r="AL70" i="5"/>
  <c r="AG71" i="5"/>
  <c r="AH71" i="5"/>
  <c r="AI71" i="5"/>
  <c r="AJ71" i="5"/>
  <c r="AK71" i="5"/>
  <c r="AL71" i="5"/>
  <c r="AG74" i="5"/>
  <c r="AH74" i="5"/>
  <c r="AI74" i="5"/>
  <c r="AJ74" i="5"/>
  <c r="AK74" i="5"/>
  <c r="AL74" i="5"/>
  <c r="AG76" i="5"/>
  <c r="AH76" i="5"/>
  <c r="AI76" i="5"/>
  <c r="AJ76" i="5"/>
  <c r="AK76" i="5"/>
  <c r="AL76" i="5"/>
  <c r="AG77" i="5"/>
  <c r="AH77" i="5"/>
  <c r="AI77" i="5"/>
  <c r="AJ77" i="5"/>
  <c r="AK77" i="5"/>
  <c r="AL77" i="5"/>
  <c r="AG78" i="5"/>
  <c r="AH78" i="5"/>
  <c r="AI78" i="5"/>
  <c r="AJ78" i="5"/>
  <c r="AK78" i="5"/>
  <c r="AL78" i="5"/>
  <c r="AG79" i="5"/>
  <c r="AH79" i="5"/>
  <c r="AI79" i="5"/>
  <c r="AJ79" i="5"/>
  <c r="AK79" i="5"/>
  <c r="AL79" i="5"/>
  <c r="AG80" i="5"/>
  <c r="AH80" i="5"/>
  <c r="AI80" i="5"/>
  <c r="AJ80" i="5"/>
  <c r="AK80" i="5"/>
  <c r="AL80" i="5"/>
  <c r="AG81" i="5"/>
  <c r="AH81" i="5"/>
  <c r="AI81" i="5"/>
  <c r="AJ81" i="5"/>
  <c r="AK81" i="5"/>
  <c r="AL81" i="5"/>
  <c r="AG82" i="5"/>
  <c r="AH82" i="5"/>
  <c r="AI82" i="5"/>
  <c r="AJ82" i="5"/>
  <c r="AK82" i="5"/>
  <c r="AL82" i="5"/>
  <c r="AG84" i="5"/>
  <c r="AH84" i="5"/>
  <c r="AI84" i="5"/>
  <c r="AJ84" i="5"/>
  <c r="AK84" i="5"/>
  <c r="AL84" i="5"/>
  <c r="AG85" i="5"/>
  <c r="AH85" i="5"/>
  <c r="AI85" i="5"/>
  <c r="AJ85" i="5"/>
  <c r="AK85" i="5"/>
  <c r="AL85" i="5"/>
  <c r="AG86" i="5"/>
  <c r="AH86" i="5"/>
  <c r="AI86" i="5"/>
  <c r="AJ86" i="5"/>
  <c r="AK86" i="5"/>
  <c r="AL86" i="5"/>
  <c r="AG87" i="5"/>
  <c r="AH87" i="5"/>
  <c r="AI87" i="5"/>
  <c r="AJ87" i="5"/>
  <c r="AK87" i="5"/>
  <c r="AL87" i="5"/>
  <c r="AG89" i="5"/>
  <c r="AH89" i="5"/>
  <c r="AI89" i="5"/>
  <c r="AJ89" i="5"/>
  <c r="AK89" i="5"/>
  <c r="AL89" i="5"/>
  <c r="AG90" i="5"/>
  <c r="AH90" i="5"/>
  <c r="AI90" i="5"/>
  <c r="AJ90" i="5"/>
  <c r="AK90" i="5"/>
  <c r="AL90" i="5"/>
  <c r="AG91" i="5"/>
  <c r="AH91" i="5"/>
  <c r="AI91" i="5"/>
  <c r="AJ91" i="5"/>
  <c r="AK91" i="5"/>
  <c r="AL91" i="5"/>
  <c r="AG92" i="5"/>
  <c r="AH92" i="5"/>
  <c r="AI92" i="5"/>
  <c r="AJ92" i="5"/>
  <c r="AK92" i="5"/>
  <c r="AL92" i="5"/>
  <c r="AG93" i="5"/>
  <c r="AH93" i="5"/>
  <c r="AI93" i="5"/>
  <c r="AJ93" i="5"/>
  <c r="AK93" i="5"/>
  <c r="AL93" i="5"/>
  <c r="AG94" i="5"/>
  <c r="AH94" i="5"/>
  <c r="AI94" i="5"/>
  <c r="AJ94" i="5"/>
  <c r="AK94" i="5"/>
  <c r="AL94" i="5"/>
  <c r="AG95" i="5"/>
  <c r="AH95" i="5"/>
  <c r="AI95" i="5"/>
  <c r="AJ95" i="5"/>
  <c r="AK95" i="5"/>
  <c r="AL95" i="5"/>
  <c r="AG96" i="5"/>
  <c r="AH96" i="5"/>
  <c r="AI96" i="5"/>
  <c r="AJ96" i="5"/>
  <c r="AK96" i="5"/>
  <c r="AL96" i="5"/>
  <c r="AG97" i="5"/>
  <c r="AH97" i="5"/>
  <c r="AI97" i="5"/>
  <c r="AJ97" i="5"/>
  <c r="AK97" i="5"/>
  <c r="AL97" i="5"/>
  <c r="AG98" i="5"/>
  <c r="AH98" i="5"/>
  <c r="AI98" i="5"/>
  <c r="AJ98" i="5"/>
  <c r="AK98" i="5"/>
  <c r="AL98" i="5"/>
  <c r="AG99" i="5"/>
  <c r="AH99" i="5"/>
  <c r="AI99" i="5"/>
  <c r="AJ99" i="5"/>
  <c r="AK99" i="5"/>
  <c r="AL99" i="5"/>
  <c r="AG100" i="5"/>
  <c r="AH100" i="5"/>
  <c r="AI100" i="5"/>
  <c r="AJ100" i="5"/>
  <c r="AK100" i="5"/>
  <c r="AL100" i="5"/>
  <c r="AG101" i="5"/>
  <c r="AG102" i="5"/>
  <c r="AH102" i="5"/>
  <c r="AI102" i="5"/>
  <c r="AJ102" i="5"/>
  <c r="AK102" i="5"/>
  <c r="AL102" i="5"/>
  <c r="AG103" i="5"/>
  <c r="AH103" i="5"/>
  <c r="AI103" i="5"/>
  <c r="AJ103" i="5"/>
  <c r="AK103" i="5"/>
  <c r="AL103" i="5"/>
  <c r="AG104" i="5"/>
  <c r="AH104" i="5"/>
  <c r="AI104" i="5"/>
  <c r="AJ104" i="5"/>
  <c r="AK104" i="5"/>
  <c r="AL104" i="5"/>
  <c r="AG105" i="5"/>
  <c r="AH105" i="5"/>
  <c r="AI105" i="5"/>
  <c r="AJ105" i="5"/>
  <c r="AK105" i="5"/>
  <c r="AL105" i="5"/>
  <c r="AG106" i="5"/>
  <c r="AH106" i="5"/>
  <c r="AI106" i="5"/>
  <c r="AJ106" i="5"/>
  <c r="AK106" i="5"/>
  <c r="AL106" i="5"/>
  <c r="AG107" i="5"/>
  <c r="AH107" i="5"/>
  <c r="AI107" i="5"/>
  <c r="AJ107" i="5"/>
  <c r="AK107" i="5"/>
  <c r="AL107" i="5"/>
  <c r="AG108" i="5"/>
  <c r="AH108" i="5"/>
  <c r="AI108" i="5"/>
  <c r="AJ108" i="5"/>
  <c r="AK108" i="5"/>
  <c r="AL108" i="5"/>
  <c r="AG109" i="5"/>
  <c r="AH109" i="5"/>
  <c r="AI109" i="5"/>
  <c r="AJ109" i="5"/>
  <c r="AK109" i="5"/>
  <c r="AL109" i="5"/>
  <c r="AG110" i="5"/>
  <c r="AH110" i="5"/>
  <c r="AI110" i="5"/>
  <c r="AJ110" i="5"/>
  <c r="AK110" i="5"/>
  <c r="AL110" i="5"/>
  <c r="Z101" i="5"/>
  <c r="Z24" i="5" s="1"/>
  <c r="AG24" i="5" s="1"/>
  <c r="Z29" i="5"/>
  <c r="AG29" i="5" s="1"/>
  <c r="AA29" i="5"/>
  <c r="AH29" i="5" s="1"/>
  <c r="AB29" i="5"/>
  <c r="AI29" i="5" s="1"/>
  <c r="AC29" i="5"/>
  <c r="AJ29" i="5" s="1"/>
  <c r="AD29" i="5"/>
  <c r="AK29" i="5" s="1"/>
  <c r="AE29" i="5"/>
  <c r="AL29" i="5" s="1"/>
  <c r="Z31" i="5"/>
  <c r="AG31" i="5" s="1"/>
  <c r="AA31" i="5"/>
  <c r="AH31" i="5" s="1"/>
  <c r="AB31" i="5"/>
  <c r="AI31" i="5" s="1"/>
  <c r="AC31" i="5"/>
  <c r="AJ31" i="5" s="1"/>
  <c r="AD31" i="5"/>
  <c r="AK31" i="5" s="1"/>
  <c r="AE31" i="5"/>
  <c r="AL31" i="5" s="1"/>
  <c r="Z34" i="5"/>
  <c r="Z33" i="5" s="1"/>
  <c r="AG33" i="5" s="1"/>
  <c r="AA34" i="5"/>
  <c r="AA33" i="5" s="1"/>
  <c r="AH33" i="5" s="1"/>
  <c r="AB34" i="5"/>
  <c r="AB33" i="5" s="1"/>
  <c r="AI33" i="5" s="1"/>
  <c r="AC34" i="5"/>
  <c r="AC33" i="5" s="1"/>
  <c r="AJ33" i="5" s="1"/>
  <c r="AD34" i="5"/>
  <c r="AD33" i="5" s="1"/>
  <c r="AK33" i="5" s="1"/>
  <c r="AE34" i="5"/>
  <c r="AE33" i="5" s="1"/>
  <c r="AL33" i="5" s="1"/>
  <c r="Z59" i="5"/>
  <c r="AG59" i="5" s="1"/>
  <c r="AA59" i="5"/>
  <c r="AH59" i="5" s="1"/>
  <c r="AB59" i="5"/>
  <c r="AI59" i="5" s="1"/>
  <c r="AC59" i="5"/>
  <c r="AJ59" i="5" s="1"/>
  <c r="AD59" i="5"/>
  <c r="AK59" i="5" s="1"/>
  <c r="AE59" i="5"/>
  <c r="AL59" i="5" s="1"/>
  <c r="Z64" i="5"/>
  <c r="AG64" i="5" s="1"/>
  <c r="AA64" i="5"/>
  <c r="AH64" i="5" s="1"/>
  <c r="AB64" i="5"/>
  <c r="AI64" i="5" s="1"/>
  <c r="AC64" i="5"/>
  <c r="AJ64" i="5" s="1"/>
  <c r="AD64" i="5"/>
  <c r="AK64" i="5" s="1"/>
  <c r="AE64" i="5"/>
  <c r="AL64" i="5" s="1"/>
  <c r="Z75" i="5"/>
  <c r="Z73" i="5" s="1"/>
  <c r="AG73" i="5" s="1"/>
  <c r="AA75" i="5"/>
  <c r="AA73" i="5" s="1"/>
  <c r="AH73" i="5" s="1"/>
  <c r="AB75" i="5"/>
  <c r="AB73" i="5" s="1"/>
  <c r="AI73" i="5" s="1"/>
  <c r="AC75" i="5"/>
  <c r="AC73" i="5" s="1"/>
  <c r="AJ73" i="5" s="1"/>
  <c r="AD75" i="5"/>
  <c r="AD73" i="5" s="1"/>
  <c r="AK73" i="5" s="1"/>
  <c r="AE75" i="5"/>
  <c r="AE73" i="5" s="1"/>
  <c r="AL73" i="5" s="1"/>
  <c r="Z88" i="5"/>
  <c r="Z83" i="5" s="1"/>
  <c r="AG83" i="5" s="1"/>
  <c r="AA88" i="5"/>
  <c r="AA83" i="5" s="1"/>
  <c r="AH83" i="5" s="1"/>
  <c r="AB88" i="5"/>
  <c r="AB83" i="5" s="1"/>
  <c r="AI83" i="5" s="1"/>
  <c r="AC88" i="5"/>
  <c r="AC83" i="5" s="1"/>
  <c r="AJ83" i="5" s="1"/>
  <c r="AD88" i="5"/>
  <c r="AD83" i="5" s="1"/>
  <c r="AK83" i="5" s="1"/>
  <c r="AE88" i="5"/>
  <c r="AE83" i="5" s="1"/>
  <c r="AL83" i="5" s="1"/>
  <c r="AA101" i="5"/>
  <c r="AA24" i="5" s="1"/>
  <c r="AH24" i="5" s="1"/>
  <c r="AB101" i="5"/>
  <c r="AB24" i="5" s="1"/>
  <c r="AI24" i="5" s="1"/>
  <c r="AC101" i="5"/>
  <c r="AC24" i="5" s="1"/>
  <c r="AJ24" i="5" s="1"/>
  <c r="AD101" i="5"/>
  <c r="AD24" i="5" s="1"/>
  <c r="AK24" i="5" s="1"/>
  <c r="AE101" i="5"/>
  <c r="AE24" i="5" s="1"/>
  <c r="AL24" i="5" s="1"/>
  <c r="AF29" i="5"/>
  <c r="AF31" i="5"/>
  <c r="AF34" i="5"/>
  <c r="AF33" i="5" s="1"/>
  <c r="AF59" i="5"/>
  <c r="AF58" i="5" s="1"/>
  <c r="AF64" i="5"/>
  <c r="AF75" i="5"/>
  <c r="AF73" i="5" s="1"/>
  <c r="AF88" i="5"/>
  <c r="AF83" i="5" s="1"/>
  <c r="AF101" i="5"/>
  <c r="AF24" i="5" s="1"/>
  <c r="L34" i="4"/>
  <c r="M34" i="4"/>
  <c r="N34" i="4"/>
  <c r="O34" i="4"/>
  <c r="P34" i="4"/>
  <c r="Q34" i="4"/>
  <c r="R34" i="4"/>
  <c r="G34" i="4"/>
  <c r="H34" i="4"/>
  <c r="I34" i="4"/>
  <c r="J34" i="4"/>
  <c r="K34" i="4"/>
  <c r="Z63" i="10"/>
  <c r="Z56" i="10" s="1"/>
  <c r="Z25" i="10" s="1"/>
  <c r="Z20" i="10" s="1"/>
  <c r="Z18" i="10" s="1"/>
  <c r="Z69" i="10"/>
  <c r="AA90" i="10"/>
  <c r="AA89" i="10"/>
  <c r="AA88" i="10"/>
  <c r="AA87" i="10"/>
  <c r="AA86" i="10"/>
  <c r="AA85" i="10"/>
  <c r="AA84" i="10"/>
  <c r="AA83" i="10"/>
  <c r="AA82" i="10"/>
  <c r="AA103" i="9"/>
  <c r="AA102" i="9"/>
  <c r="AA101" i="9"/>
  <c r="AA100" i="9"/>
  <c r="AA97" i="9" s="1"/>
  <c r="AA25" i="9" s="1"/>
  <c r="AA24" i="9" s="1"/>
  <c r="AA18" i="9" s="1"/>
  <c r="AA99" i="9"/>
  <c r="AA98" i="9"/>
  <c r="Z79" i="9"/>
  <c r="Z72" i="9" s="1"/>
  <c r="Z25" i="9" s="1"/>
  <c r="Z20" i="9" s="1"/>
  <c r="Z18" i="9" s="1"/>
  <c r="AA81" i="10" l="1"/>
  <c r="AA25" i="10" s="1"/>
  <c r="AA24" i="10" s="1"/>
  <c r="AA18" i="10" s="1"/>
  <c r="AI101" i="5"/>
  <c r="AK88" i="5"/>
  <c r="AG88" i="5"/>
  <c r="AI75" i="5"/>
  <c r="AK34" i="5"/>
  <c r="AG34" i="5"/>
  <c r="D20" i="8"/>
  <c r="D19" i="8" s="1"/>
  <c r="D18" i="8" s="1"/>
  <c r="D17" i="8" s="1"/>
  <c r="AL101" i="5"/>
  <c r="AH101" i="5"/>
  <c r="AJ88" i="5"/>
  <c r="AL75" i="5"/>
  <c r="AH75" i="5"/>
  <c r="AJ34" i="5"/>
  <c r="C19" i="8"/>
  <c r="AK101" i="5"/>
  <c r="AI88" i="5"/>
  <c r="AK75" i="5"/>
  <c r="AG75" i="5"/>
  <c r="AI34" i="5"/>
  <c r="AJ101" i="5"/>
  <c r="AL88" i="5"/>
  <c r="AH88" i="5"/>
  <c r="AJ75" i="5"/>
  <c r="AL34" i="5"/>
  <c r="AH34" i="5"/>
  <c r="AE58" i="5"/>
  <c r="AL58" i="5" s="1"/>
  <c r="AC58" i="5"/>
  <c r="AJ58" i="5" s="1"/>
  <c r="AA58" i="5"/>
  <c r="AH58" i="5" s="1"/>
  <c r="AD58" i="5"/>
  <c r="AK58" i="5" s="1"/>
  <c r="AB58" i="5"/>
  <c r="AI58" i="5" s="1"/>
  <c r="Z58" i="5"/>
  <c r="AG58" i="5" s="1"/>
  <c r="AE72" i="5"/>
  <c r="AC72" i="5"/>
  <c r="AA72" i="5"/>
  <c r="AE28" i="5"/>
  <c r="AC28" i="5"/>
  <c r="AA28" i="5"/>
  <c r="AD72" i="5"/>
  <c r="AB72" i="5"/>
  <c r="Z72" i="5"/>
  <c r="AD28" i="5"/>
  <c r="AB28" i="5"/>
  <c r="Z28" i="5"/>
  <c r="AF72" i="5"/>
  <c r="AF20" i="5" s="1"/>
  <c r="AF28" i="5"/>
  <c r="AF27" i="5" s="1"/>
  <c r="AF26" i="5" s="1"/>
  <c r="Z70" i="3"/>
  <c r="Z25" i="3" s="1"/>
  <c r="Z20" i="3" s="1"/>
  <c r="Z18" i="3" s="1"/>
  <c r="Z81" i="3"/>
  <c r="AE20" i="5" l="1"/>
  <c r="AL20" i="5" s="1"/>
  <c r="AL72" i="5"/>
  <c r="Z27" i="5"/>
  <c r="AG28" i="5"/>
  <c r="AB20" i="5"/>
  <c r="AI20" i="5" s="1"/>
  <c r="AI72" i="5"/>
  <c r="AD20" i="5"/>
  <c r="AK20" i="5" s="1"/>
  <c r="AK72" i="5"/>
  <c r="AA20" i="5"/>
  <c r="AH20" i="5" s="1"/>
  <c r="AH72" i="5"/>
  <c r="F19" i="8"/>
  <c r="Z20" i="5"/>
  <c r="AG20" i="5" s="1"/>
  <c r="AG72" i="5"/>
  <c r="AC27" i="5"/>
  <c r="AJ28" i="5"/>
  <c r="AE27" i="5"/>
  <c r="AL28" i="5"/>
  <c r="F20" i="8"/>
  <c r="AB27" i="5"/>
  <c r="AI28" i="5"/>
  <c r="AD27" i="5"/>
  <c r="AK28" i="5"/>
  <c r="AA27" i="5"/>
  <c r="AH28" i="5"/>
  <c r="AC20" i="5"/>
  <c r="AJ20" i="5" s="1"/>
  <c r="AJ72" i="5"/>
  <c r="AF25" i="5"/>
  <c r="AF19" i="5"/>
  <c r="AF18" i="5" s="1"/>
  <c r="AA26" i="5" l="1"/>
  <c r="AH27" i="5"/>
  <c r="AB26" i="5"/>
  <c r="AI27" i="5"/>
  <c r="AC26" i="5"/>
  <c r="AJ27" i="5"/>
  <c r="Z26" i="5"/>
  <c r="AG27" i="5"/>
  <c r="AE26" i="5"/>
  <c r="AL27" i="5"/>
  <c r="AD26" i="5"/>
  <c r="AK27" i="5"/>
  <c r="AC19" i="5" l="1"/>
  <c r="AJ26" i="5"/>
  <c r="AC25" i="5"/>
  <c r="AJ25" i="5" s="1"/>
  <c r="AA19" i="5"/>
  <c r="AH26" i="5"/>
  <c r="AA25" i="5"/>
  <c r="AH25" i="5" s="1"/>
  <c r="AE19" i="5"/>
  <c r="AL26" i="5"/>
  <c r="AE25" i="5"/>
  <c r="AL25" i="5" s="1"/>
  <c r="AD19" i="5"/>
  <c r="AK26" i="5"/>
  <c r="AD25" i="5"/>
  <c r="AK25" i="5" s="1"/>
  <c r="Z19" i="5"/>
  <c r="AG26" i="5"/>
  <c r="Z25" i="5"/>
  <c r="AG25" i="5" s="1"/>
  <c r="AB19" i="5"/>
  <c r="AI26" i="5"/>
  <c r="AB25" i="5"/>
  <c r="AI25" i="5" s="1"/>
  <c r="Z33" i="1"/>
  <c r="AA130" i="1"/>
  <c r="AB130" i="1"/>
  <c r="AC130" i="1"/>
  <c r="AD130" i="1"/>
  <c r="Z130" i="1"/>
  <c r="AA145" i="1"/>
  <c r="AA26" i="1" s="1"/>
  <c r="AB145" i="1"/>
  <c r="AC145" i="1"/>
  <c r="AC26" i="1" s="1"/>
  <c r="AD145" i="1"/>
  <c r="Z145" i="1"/>
  <c r="Z26" i="1" s="1"/>
  <c r="AB26" i="1"/>
  <c r="AD26" i="1"/>
  <c r="AC18" i="5" l="1"/>
  <c r="AJ18" i="5" s="1"/>
  <c r="AJ19" i="5"/>
  <c r="AB18" i="5"/>
  <c r="AI18" i="5" s="1"/>
  <c r="AI19" i="5"/>
  <c r="AH19" i="5"/>
  <c r="AA18" i="5"/>
  <c r="AH18" i="5" s="1"/>
  <c r="AL19" i="5"/>
  <c r="AE18" i="5"/>
  <c r="AL18" i="5" s="1"/>
  <c r="AG19" i="5"/>
  <c r="Z18" i="5"/>
  <c r="AG18" i="5" s="1"/>
  <c r="AK19" i="5"/>
  <c r="AD18" i="5"/>
  <c r="AK18" i="5" s="1"/>
  <c r="R32" i="7" l="1"/>
  <c r="S32" i="7"/>
  <c r="T32" i="7"/>
  <c r="U32" i="7"/>
  <c r="V32" i="7"/>
  <c r="W32" i="7"/>
  <c r="X32" i="7"/>
  <c r="Y32" i="7"/>
  <c r="Z32" i="7"/>
  <c r="AA32" i="7"/>
  <c r="AB32" i="7"/>
  <c r="AC32" i="7"/>
  <c r="AD32" i="7"/>
  <c r="AE32" i="7"/>
  <c r="AF32" i="7"/>
  <c r="AG32" i="7"/>
  <c r="AH32" i="7"/>
  <c r="AI32" i="7"/>
  <c r="AJ32" i="7"/>
  <c r="AK32" i="7"/>
  <c r="AL32" i="7"/>
  <c r="R36" i="7"/>
  <c r="S36" i="7"/>
  <c r="T36" i="7"/>
  <c r="U36" i="7"/>
  <c r="V36" i="7"/>
  <c r="W36" i="7"/>
  <c r="X36" i="7"/>
  <c r="Y36" i="7"/>
  <c r="Z36" i="7"/>
  <c r="AA36" i="7"/>
  <c r="AB36" i="7"/>
  <c r="AC36" i="7"/>
  <c r="AD36" i="7"/>
  <c r="AE36" i="7"/>
  <c r="AF36" i="7"/>
  <c r="AG36" i="7"/>
  <c r="AH36" i="7"/>
  <c r="AI36" i="7"/>
  <c r="AJ36" i="7"/>
  <c r="AK36" i="7"/>
  <c r="AL36" i="7"/>
  <c r="R41" i="7"/>
  <c r="S41" i="7"/>
  <c r="S40" i="7" s="1"/>
  <c r="T41" i="7"/>
  <c r="T29" i="7" s="1"/>
  <c r="U41" i="7"/>
  <c r="U29" i="7" s="1"/>
  <c r="V41" i="7"/>
  <c r="W41" i="7"/>
  <c r="W29" i="7" s="1"/>
  <c r="X41" i="7"/>
  <c r="X29" i="7" s="1"/>
  <c r="Y41" i="7"/>
  <c r="Y29" i="7" s="1"/>
  <c r="Z41" i="7"/>
  <c r="AA41" i="7"/>
  <c r="AA40" i="7" s="1"/>
  <c r="AB41" i="7"/>
  <c r="AB29" i="7" s="1"/>
  <c r="AC41" i="7"/>
  <c r="AC29" i="7" s="1"/>
  <c r="AD41" i="7"/>
  <c r="AE41" i="7"/>
  <c r="AE29" i="7" s="1"/>
  <c r="AF41" i="7"/>
  <c r="AF29" i="7" s="1"/>
  <c r="AG41" i="7"/>
  <c r="AG29" i="7" s="1"/>
  <c r="AH41" i="7"/>
  <c r="AI41" i="7"/>
  <c r="AI40" i="7" s="1"/>
  <c r="AJ41" i="7"/>
  <c r="AJ29" i="7" s="1"/>
  <c r="AK41" i="7"/>
  <c r="AK29" i="7" s="1"/>
  <c r="AL41" i="7"/>
  <c r="W53" i="7"/>
  <c r="W30" i="7" s="1"/>
  <c r="W28" i="7" s="1"/>
  <c r="X53" i="7"/>
  <c r="X30" i="7" s="1"/>
  <c r="Y53" i="7"/>
  <c r="Y30" i="7" s="1"/>
  <c r="Y28" i="7" s="1"/>
  <c r="Z53" i="7"/>
  <c r="Z30" i="7" s="1"/>
  <c r="AA53" i="7"/>
  <c r="AA30" i="7" s="1"/>
  <c r="AB53" i="7"/>
  <c r="AB30" i="7" s="1"/>
  <c r="AC53" i="7"/>
  <c r="AC30" i="7" s="1"/>
  <c r="AC28" i="7" s="1"/>
  <c r="AD53" i="7"/>
  <c r="AD30" i="7" s="1"/>
  <c r="AE53" i="7"/>
  <c r="AE30" i="7" s="1"/>
  <c r="AE28" i="7" s="1"/>
  <c r="AF53" i="7"/>
  <c r="AF30" i="7" s="1"/>
  <c r="AG53" i="7"/>
  <c r="AG30" i="7" s="1"/>
  <c r="AG28" i="7" s="1"/>
  <c r="AH53" i="7"/>
  <c r="AH30" i="7" s="1"/>
  <c r="AI53" i="7"/>
  <c r="AI30" i="7" s="1"/>
  <c r="AJ53" i="7"/>
  <c r="AJ30" i="7" s="1"/>
  <c r="AK53" i="7"/>
  <c r="AK30" i="7" s="1"/>
  <c r="AK28" i="7" s="1"/>
  <c r="AL53" i="7"/>
  <c r="AL30" i="7" s="1"/>
  <c r="V73" i="7"/>
  <c r="W73" i="7"/>
  <c r="X73" i="7"/>
  <c r="Y73" i="7"/>
  <c r="Z73" i="7"/>
  <c r="AA73" i="7"/>
  <c r="AB73" i="7"/>
  <c r="AC73" i="7"/>
  <c r="AD73" i="7"/>
  <c r="AE73" i="7"/>
  <c r="AF73" i="7"/>
  <c r="AG73" i="7"/>
  <c r="AH73" i="7"/>
  <c r="AI73" i="7"/>
  <c r="AJ73" i="7"/>
  <c r="AK73" i="7"/>
  <c r="AL73" i="7"/>
  <c r="U88" i="7"/>
  <c r="V88" i="7"/>
  <c r="W88" i="7"/>
  <c r="X88" i="7"/>
  <c r="Y88" i="7"/>
  <c r="Z88" i="7"/>
  <c r="AA88" i="7"/>
  <c r="AB88" i="7"/>
  <c r="AC88" i="7"/>
  <c r="AD88" i="7"/>
  <c r="AE88" i="7"/>
  <c r="AF88" i="7"/>
  <c r="AG88" i="7"/>
  <c r="AH88" i="7"/>
  <c r="AI88" i="7"/>
  <c r="AJ88" i="7"/>
  <c r="AK88" i="7"/>
  <c r="AL88" i="7"/>
  <c r="W97" i="7"/>
  <c r="X97" i="7"/>
  <c r="Y97" i="7"/>
  <c r="Z97" i="7"/>
  <c r="AA97" i="7"/>
  <c r="AB97" i="7"/>
  <c r="AC97" i="7"/>
  <c r="AD97" i="7"/>
  <c r="AE97" i="7"/>
  <c r="AF97" i="7"/>
  <c r="AG97" i="7"/>
  <c r="AH97" i="7"/>
  <c r="AI97" i="7"/>
  <c r="AJ97" i="7"/>
  <c r="AK97" i="7"/>
  <c r="AL97" i="7"/>
  <c r="AK114" i="7"/>
  <c r="AL114" i="7"/>
  <c r="R114" i="7"/>
  <c r="R113" i="7" s="1"/>
  <c r="S114" i="7"/>
  <c r="T114" i="7"/>
  <c r="U114" i="7"/>
  <c r="V114" i="7"/>
  <c r="V113" i="7" s="1"/>
  <c r="W114" i="7"/>
  <c r="X114" i="7"/>
  <c r="Y114" i="7"/>
  <c r="Z114" i="7"/>
  <c r="Z113" i="7" s="1"/>
  <c r="AA114" i="7"/>
  <c r="AB114" i="7"/>
  <c r="AC114" i="7"/>
  <c r="AD114" i="7"/>
  <c r="AD113" i="7" s="1"/>
  <c r="AE114" i="7"/>
  <c r="AF114" i="7"/>
  <c r="AG114" i="7"/>
  <c r="AH114" i="7"/>
  <c r="AH113" i="7" s="1"/>
  <c r="AI114" i="7"/>
  <c r="AJ114" i="7"/>
  <c r="W122" i="7"/>
  <c r="X122" i="7"/>
  <c r="Y122" i="7"/>
  <c r="Z122" i="7"/>
  <c r="AA122" i="7"/>
  <c r="AB122" i="7"/>
  <c r="AC122" i="7"/>
  <c r="AD122" i="7"/>
  <c r="AE122" i="7"/>
  <c r="AF122" i="7"/>
  <c r="AG122" i="7"/>
  <c r="AH122" i="7"/>
  <c r="AI122" i="7"/>
  <c r="AJ122" i="7"/>
  <c r="AK122" i="7"/>
  <c r="AL122" i="7"/>
  <c r="R130" i="7"/>
  <c r="R125" i="7" s="1"/>
  <c r="S130" i="7"/>
  <c r="S125" i="7" s="1"/>
  <c r="T130" i="7"/>
  <c r="T125" i="7" s="1"/>
  <c r="U130" i="7"/>
  <c r="U125" i="7" s="1"/>
  <c r="V130" i="7"/>
  <c r="V125" i="7" s="1"/>
  <c r="W130" i="7"/>
  <c r="W125" i="7" s="1"/>
  <c r="X130" i="7"/>
  <c r="X125" i="7" s="1"/>
  <c r="Y130" i="7"/>
  <c r="Y125" i="7" s="1"/>
  <c r="Z130" i="7"/>
  <c r="Z125" i="7" s="1"/>
  <c r="AA130" i="7"/>
  <c r="AA125" i="7" s="1"/>
  <c r="AB130" i="7"/>
  <c r="AB125" i="7" s="1"/>
  <c r="AC130" i="7"/>
  <c r="AC125" i="7" s="1"/>
  <c r="AD130" i="7"/>
  <c r="AD125" i="7" s="1"/>
  <c r="AE130" i="7"/>
  <c r="AE125" i="7" s="1"/>
  <c r="AF130" i="7"/>
  <c r="AF125" i="7" s="1"/>
  <c r="AG130" i="7"/>
  <c r="AG125" i="7" s="1"/>
  <c r="AH130" i="7"/>
  <c r="AH125" i="7" s="1"/>
  <c r="AI130" i="7"/>
  <c r="AI125" i="7" s="1"/>
  <c r="AJ130" i="7"/>
  <c r="AJ125" i="7" s="1"/>
  <c r="AK130" i="7"/>
  <c r="AK125" i="7" s="1"/>
  <c r="AL130" i="7"/>
  <c r="AL125" i="7" s="1"/>
  <c r="L130" i="7"/>
  <c r="L125" i="7" s="1"/>
  <c r="M130" i="7"/>
  <c r="M125" i="7" s="1"/>
  <c r="N130" i="7"/>
  <c r="N125" i="7" s="1"/>
  <c r="O130" i="7"/>
  <c r="O125" i="7" s="1"/>
  <c r="P130" i="7"/>
  <c r="P125" i="7" s="1"/>
  <c r="Q130" i="7"/>
  <c r="Q125" i="7" s="1"/>
  <c r="K130" i="7"/>
  <c r="K125" i="7" s="1"/>
  <c r="R122" i="7"/>
  <c r="S122" i="7"/>
  <c r="T122" i="7"/>
  <c r="U122" i="7"/>
  <c r="V122" i="7"/>
  <c r="K122" i="7"/>
  <c r="M122" i="7"/>
  <c r="O122" i="7"/>
  <c r="Q122" i="7"/>
  <c r="L122" i="7"/>
  <c r="N122" i="7"/>
  <c r="P122" i="7"/>
  <c r="L114" i="7"/>
  <c r="M114" i="7"/>
  <c r="N114" i="7"/>
  <c r="O114" i="7"/>
  <c r="P114" i="7"/>
  <c r="Q114" i="7"/>
  <c r="K114" i="7"/>
  <c r="R97" i="7"/>
  <c r="S97" i="7"/>
  <c r="T97" i="7"/>
  <c r="U97" i="7"/>
  <c r="V97" i="7"/>
  <c r="L97" i="7"/>
  <c r="M97" i="7"/>
  <c r="N97" i="7"/>
  <c r="O97" i="7"/>
  <c r="O87" i="7" s="1"/>
  <c r="P97" i="7"/>
  <c r="Q97" i="7"/>
  <c r="K97" i="7"/>
  <c r="L88" i="7"/>
  <c r="M88" i="7"/>
  <c r="N88" i="7"/>
  <c r="N87" i="7" s="1"/>
  <c r="O88" i="7"/>
  <c r="P88" i="7"/>
  <c r="Q88" i="7"/>
  <c r="R88" i="7"/>
  <c r="S88" i="7"/>
  <c r="T88" i="7"/>
  <c r="K88" i="7"/>
  <c r="K87" i="7" s="1"/>
  <c r="L87" i="7"/>
  <c r="P87" i="7"/>
  <c r="S87" i="7"/>
  <c r="L73" i="7"/>
  <c r="M73" i="7"/>
  <c r="N73" i="7"/>
  <c r="O73" i="7"/>
  <c r="P73" i="7"/>
  <c r="Q73" i="7"/>
  <c r="R73" i="7"/>
  <c r="S73" i="7"/>
  <c r="T73" i="7"/>
  <c r="U73" i="7"/>
  <c r="K73" i="7"/>
  <c r="R53" i="7"/>
  <c r="R30" i="7" s="1"/>
  <c r="S53" i="7"/>
  <c r="S30" i="7" s="1"/>
  <c r="T53" i="7"/>
  <c r="T30" i="7" s="1"/>
  <c r="U53" i="7"/>
  <c r="U30" i="7" s="1"/>
  <c r="U28" i="7" s="1"/>
  <c r="V53" i="7"/>
  <c r="V30" i="7" s="1"/>
  <c r="L53" i="7"/>
  <c r="L30" i="7" s="1"/>
  <c r="M53" i="7"/>
  <c r="N53" i="7"/>
  <c r="O53" i="7"/>
  <c r="P53" i="7"/>
  <c r="P30" i="7" s="1"/>
  <c r="Q53" i="7"/>
  <c r="K53" i="7"/>
  <c r="K30" i="7" s="1"/>
  <c r="L41" i="7"/>
  <c r="M41" i="7"/>
  <c r="N41" i="7"/>
  <c r="O41" i="7"/>
  <c r="O40" i="7" s="1"/>
  <c r="P41" i="7"/>
  <c r="Q41" i="7"/>
  <c r="K41" i="7"/>
  <c r="K29" i="7" s="1"/>
  <c r="L40" i="7"/>
  <c r="L36" i="7"/>
  <c r="M36" i="7"/>
  <c r="N36" i="7"/>
  <c r="O36" i="7"/>
  <c r="P36" i="7"/>
  <c r="Q36" i="7"/>
  <c r="K36" i="7"/>
  <c r="L32" i="7"/>
  <c r="M32" i="7"/>
  <c r="N32" i="7"/>
  <c r="O32" i="7"/>
  <c r="P32" i="7"/>
  <c r="Q32" i="7"/>
  <c r="K32" i="7"/>
  <c r="M30" i="7"/>
  <c r="O30" i="7"/>
  <c r="Q30" i="7"/>
  <c r="L29" i="7"/>
  <c r="N29" i="7"/>
  <c r="P29" i="7"/>
  <c r="U144" i="6"/>
  <c r="T144" i="6"/>
  <c r="S144" i="6"/>
  <c r="R144" i="6"/>
  <c r="Q144" i="6"/>
  <c r="O144" i="6"/>
  <c r="N144" i="6"/>
  <c r="M144" i="6"/>
  <c r="L144" i="6"/>
  <c r="K144" i="6"/>
  <c r="U136" i="6"/>
  <c r="T136" i="6"/>
  <c r="S136" i="6"/>
  <c r="R136" i="6"/>
  <c r="Q136" i="6"/>
  <c r="O136" i="6"/>
  <c r="N136" i="6"/>
  <c r="M136" i="6"/>
  <c r="L136" i="6"/>
  <c r="K136" i="6"/>
  <c r="U129" i="6"/>
  <c r="U124" i="6" s="1"/>
  <c r="T129" i="6"/>
  <c r="T124" i="6" s="1"/>
  <c r="S129" i="6"/>
  <c r="R129" i="6"/>
  <c r="Q129" i="6"/>
  <c r="Q124" i="6" s="1"/>
  <c r="O129" i="6"/>
  <c r="O124" i="6" s="1"/>
  <c r="N129" i="6"/>
  <c r="M129" i="6"/>
  <c r="L129" i="6"/>
  <c r="L124" i="6" s="1"/>
  <c r="L113" i="6" s="1"/>
  <c r="K129" i="6"/>
  <c r="K124" i="6" s="1"/>
  <c r="S124" i="6"/>
  <c r="R124" i="6"/>
  <c r="N124" i="6"/>
  <c r="M124" i="6"/>
  <c r="U121" i="6"/>
  <c r="T121" i="6"/>
  <c r="S121" i="6"/>
  <c r="R121" i="6"/>
  <c r="Q121" i="6"/>
  <c r="O121" i="6"/>
  <c r="N121" i="6"/>
  <c r="M121" i="6"/>
  <c r="L121" i="6"/>
  <c r="K121" i="6"/>
  <c r="U116" i="6"/>
  <c r="T116" i="6"/>
  <c r="S116" i="6"/>
  <c r="S114" i="6" s="1"/>
  <c r="S113" i="6" s="1"/>
  <c r="R116" i="6"/>
  <c r="R114" i="6" s="1"/>
  <c r="R113" i="6" s="1"/>
  <c r="Q116" i="6"/>
  <c r="O116" i="6"/>
  <c r="O114" i="6" s="1"/>
  <c r="O113" i="6" s="1"/>
  <c r="N116" i="6"/>
  <c r="N114" i="6" s="1"/>
  <c r="M116" i="6"/>
  <c r="L116" i="6"/>
  <c r="K116" i="6"/>
  <c r="K114" i="6" s="1"/>
  <c r="K113" i="6" s="1"/>
  <c r="U114" i="6"/>
  <c r="T114" i="6"/>
  <c r="Q114" i="6"/>
  <c r="M114" i="6"/>
  <c r="M113" i="6" s="1"/>
  <c r="L114" i="6"/>
  <c r="U97" i="6"/>
  <c r="T97" i="6"/>
  <c r="S97" i="6"/>
  <c r="R97" i="6"/>
  <c r="Q97" i="6"/>
  <c r="O97" i="6"/>
  <c r="N97" i="6"/>
  <c r="M97" i="6"/>
  <c r="L97" i="6"/>
  <c r="K97" i="6"/>
  <c r="U88" i="6"/>
  <c r="U87" i="6" s="1"/>
  <c r="U27" i="6" s="1"/>
  <c r="T88" i="6"/>
  <c r="S88" i="6"/>
  <c r="R88" i="6"/>
  <c r="R87" i="6" s="1"/>
  <c r="Q88" i="6"/>
  <c r="S87" i="6"/>
  <c r="Q87" i="6"/>
  <c r="O88" i="6"/>
  <c r="O87" i="6" s="1"/>
  <c r="N88" i="6"/>
  <c r="M88" i="6"/>
  <c r="L88" i="6"/>
  <c r="L87" i="6" s="1"/>
  <c r="K88" i="6"/>
  <c r="K87" i="6" s="1"/>
  <c r="N87" i="6"/>
  <c r="M87" i="6"/>
  <c r="U32" i="6"/>
  <c r="T32" i="6"/>
  <c r="S32" i="6"/>
  <c r="R32" i="6"/>
  <c r="Q32" i="6"/>
  <c r="O32" i="6"/>
  <c r="N32" i="6"/>
  <c r="M32" i="6"/>
  <c r="L32" i="6"/>
  <c r="K32" i="6"/>
  <c r="K41" i="6"/>
  <c r="U41" i="6"/>
  <c r="T41" i="6"/>
  <c r="S41" i="6"/>
  <c r="R41" i="6"/>
  <c r="Q41" i="6"/>
  <c r="O41" i="6"/>
  <c r="N41" i="6"/>
  <c r="M41" i="6"/>
  <c r="L41" i="6"/>
  <c r="U36" i="6"/>
  <c r="T36" i="6"/>
  <c r="S36" i="6"/>
  <c r="R36" i="6"/>
  <c r="Q36" i="6"/>
  <c r="O36" i="6"/>
  <c r="N36" i="6"/>
  <c r="M36" i="6"/>
  <c r="L36" i="6"/>
  <c r="K36" i="6"/>
  <c r="U75" i="6"/>
  <c r="T75" i="6"/>
  <c r="S75" i="6"/>
  <c r="R75" i="6"/>
  <c r="Q75" i="6"/>
  <c r="O75" i="6"/>
  <c r="O27" i="6" s="1"/>
  <c r="O20" i="6" s="1"/>
  <c r="O19" i="6" s="1"/>
  <c r="N75" i="6"/>
  <c r="N27" i="6" s="1"/>
  <c r="N20" i="6" s="1"/>
  <c r="N19" i="6" s="1"/>
  <c r="M75" i="6"/>
  <c r="M27" i="6" s="1"/>
  <c r="M20" i="6" s="1"/>
  <c r="M19" i="6" s="1"/>
  <c r="L75" i="6"/>
  <c r="L27" i="6" s="1"/>
  <c r="L20" i="6" s="1"/>
  <c r="L19" i="6" s="1"/>
  <c r="K75" i="6"/>
  <c r="K27" i="6" s="1"/>
  <c r="K20" i="6" s="1"/>
  <c r="K19" i="6" s="1"/>
  <c r="F75" i="6"/>
  <c r="G75" i="6"/>
  <c r="H75" i="6"/>
  <c r="I75" i="6"/>
  <c r="E75" i="6"/>
  <c r="U73" i="6"/>
  <c r="T73" i="6"/>
  <c r="S73" i="6"/>
  <c r="R73" i="6"/>
  <c r="Q73" i="6"/>
  <c r="O73" i="6"/>
  <c r="N73" i="6"/>
  <c r="M73" i="6"/>
  <c r="L73" i="6"/>
  <c r="K73" i="6"/>
  <c r="F73" i="6"/>
  <c r="G73" i="6"/>
  <c r="H73" i="6"/>
  <c r="I73" i="6"/>
  <c r="E73" i="6"/>
  <c r="U53" i="6"/>
  <c r="T53" i="6"/>
  <c r="S53" i="6"/>
  <c r="R53" i="6"/>
  <c r="Q53" i="6"/>
  <c r="O53" i="6"/>
  <c r="N53" i="6"/>
  <c r="M53" i="6"/>
  <c r="L53" i="6"/>
  <c r="K53" i="6"/>
  <c r="F53" i="6"/>
  <c r="G53" i="6"/>
  <c r="H53" i="6"/>
  <c r="I53" i="6"/>
  <c r="E53" i="6"/>
  <c r="F41" i="6"/>
  <c r="G41" i="6"/>
  <c r="H41" i="6"/>
  <c r="I41" i="6"/>
  <c r="E41" i="6"/>
  <c r="F36" i="6"/>
  <c r="G36" i="6"/>
  <c r="H36" i="6"/>
  <c r="I36" i="6"/>
  <c r="E36" i="6"/>
  <c r="I32" i="6"/>
  <c r="H32" i="6"/>
  <c r="G32" i="6"/>
  <c r="F32" i="6"/>
  <c r="E32" i="6"/>
  <c r="F88" i="6"/>
  <c r="G88" i="6"/>
  <c r="H88" i="6"/>
  <c r="I88" i="6"/>
  <c r="E88" i="6"/>
  <c r="E87" i="6" s="1"/>
  <c r="F87" i="6"/>
  <c r="F97" i="6"/>
  <c r="G97" i="6"/>
  <c r="H97" i="6"/>
  <c r="H87" i="6" s="1"/>
  <c r="I97" i="6"/>
  <c r="E97" i="6"/>
  <c r="F114" i="6"/>
  <c r="I114" i="6"/>
  <c r="I113" i="6" s="1"/>
  <c r="E114" i="6"/>
  <c r="F116" i="6"/>
  <c r="G116" i="6"/>
  <c r="G114" i="6" s="1"/>
  <c r="G113" i="6" s="1"/>
  <c r="H116" i="6"/>
  <c r="H114" i="6" s="1"/>
  <c r="H113" i="6" s="1"/>
  <c r="I116" i="6"/>
  <c r="E116" i="6"/>
  <c r="F121" i="6"/>
  <c r="G121" i="6"/>
  <c r="H121" i="6"/>
  <c r="I121" i="6"/>
  <c r="E121" i="6"/>
  <c r="F124" i="6"/>
  <c r="F113" i="6" s="1"/>
  <c r="F129" i="6"/>
  <c r="G129" i="6"/>
  <c r="G124" i="6" s="1"/>
  <c r="H129" i="6"/>
  <c r="H124" i="6" s="1"/>
  <c r="I129" i="6"/>
  <c r="I124" i="6" s="1"/>
  <c r="E129" i="6"/>
  <c r="E124" i="6" s="1"/>
  <c r="E113" i="6" s="1"/>
  <c r="F144" i="6"/>
  <c r="G144" i="6"/>
  <c r="H144" i="6"/>
  <c r="I144" i="6"/>
  <c r="F136" i="6"/>
  <c r="G136" i="6"/>
  <c r="H136" i="6"/>
  <c r="I136" i="6"/>
  <c r="E136" i="6"/>
  <c r="E144" i="6"/>
  <c r="N86" i="2"/>
  <c r="H27" i="6" l="1"/>
  <c r="K26" i="6"/>
  <c r="O26" i="6"/>
  <c r="G87" i="6"/>
  <c r="I87" i="6"/>
  <c r="I27" i="6" s="1"/>
  <c r="G27" i="6"/>
  <c r="L26" i="6"/>
  <c r="AJ113" i="7"/>
  <c r="AF113" i="7"/>
  <c r="AB113" i="7"/>
  <c r="X113" i="7"/>
  <c r="T113" i="7"/>
  <c r="E27" i="6"/>
  <c r="F27" i="6"/>
  <c r="K28" i="7"/>
  <c r="K27" i="7" s="1"/>
  <c r="AJ28" i="7"/>
  <c r="AF28" i="7"/>
  <c r="AB28" i="7"/>
  <c r="X28" i="7"/>
  <c r="T28" i="7"/>
  <c r="T87" i="6"/>
  <c r="T27" i="6" s="1"/>
  <c r="N113" i="6"/>
  <c r="N26" i="6" s="1"/>
  <c r="Q113" i="6"/>
  <c r="U113" i="6"/>
  <c r="Q40" i="7"/>
  <c r="M40" i="7"/>
  <c r="P40" i="7"/>
  <c r="M113" i="7"/>
  <c r="AK113" i="7"/>
  <c r="AI87" i="7"/>
  <c r="AE87" i="7"/>
  <c r="AE27" i="7" s="1"/>
  <c r="AA87" i="7"/>
  <c r="W87" i="7"/>
  <c r="W27" i="7" s="1"/>
  <c r="AL40" i="7"/>
  <c r="AH40" i="7"/>
  <c r="AD40" i="7"/>
  <c r="Z40" i="7"/>
  <c r="V40" i="7"/>
  <c r="R40" i="7"/>
  <c r="AE40" i="7"/>
  <c r="W40" i="7"/>
  <c r="O29" i="7"/>
  <c r="O28" i="7" s="1"/>
  <c r="O27" i="7" s="1"/>
  <c r="T113" i="6"/>
  <c r="Q87" i="7"/>
  <c r="M87" i="7"/>
  <c r="T87" i="7"/>
  <c r="AG113" i="7"/>
  <c r="AC113" i="7"/>
  <c r="Y113" i="7"/>
  <c r="U113" i="7"/>
  <c r="AL87" i="7"/>
  <c r="AH87" i="7"/>
  <c r="AD87" i="7"/>
  <c r="Z87" i="7"/>
  <c r="V87" i="7"/>
  <c r="AK40" i="7"/>
  <c r="AC40" i="7"/>
  <c r="U40" i="7"/>
  <c r="AI29" i="7"/>
  <c r="AI28" i="7" s="1"/>
  <c r="AI27" i="7" s="1"/>
  <c r="AA29" i="7"/>
  <c r="AA28" i="7" s="1"/>
  <c r="AA27" i="7" s="1"/>
  <c r="S29" i="7"/>
  <c r="S28" i="7" s="1"/>
  <c r="S27" i="7" s="1"/>
  <c r="Q27" i="6"/>
  <c r="R27" i="6"/>
  <c r="M26" i="6"/>
  <c r="K40" i="7"/>
  <c r="N40" i="7"/>
  <c r="Q113" i="7"/>
  <c r="AK87" i="7"/>
  <c r="AK27" i="7" s="1"/>
  <c r="AG87" i="7"/>
  <c r="AG27" i="7" s="1"/>
  <c r="AC87" i="7"/>
  <c r="AC27" i="7" s="1"/>
  <c r="Y87" i="7"/>
  <c r="Y27" i="7" s="1"/>
  <c r="U87" i="7"/>
  <c r="U27" i="7" s="1"/>
  <c r="AJ40" i="7"/>
  <c r="AF40" i="7"/>
  <c r="AB40" i="7"/>
  <c r="X40" i="7"/>
  <c r="T40" i="7"/>
  <c r="AL29" i="7"/>
  <c r="AL28" i="7" s="1"/>
  <c r="AL27" i="7" s="1"/>
  <c r="AH29" i="7"/>
  <c r="AH28" i="7" s="1"/>
  <c r="AH27" i="7" s="1"/>
  <c r="AD29" i="7"/>
  <c r="AD28" i="7" s="1"/>
  <c r="AD27" i="7" s="1"/>
  <c r="Z29" i="7"/>
  <c r="Z28" i="7" s="1"/>
  <c r="Z27" i="7" s="1"/>
  <c r="V29" i="7"/>
  <c r="V28" i="7" s="1"/>
  <c r="V27" i="7" s="1"/>
  <c r="R29" i="7"/>
  <c r="R28" i="7" s="1"/>
  <c r="S27" i="6"/>
  <c r="R87" i="7"/>
  <c r="AI113" i="7"/>
  <c r="AE113" i="7"/>
  <c r="AA113" i="7"/>
  <c r="W113" i="7"/>
  <c r="S113" i="7"/>
  <c r="AL113" i="7"/>
  <c r="AJ87" i="7"/>
  <c r="AF87" i="7"/>
  <c r="AB87" i="7"/>
  <c r="X87" i="7"/>
  <c r="AG40" i="7"/>
  <c r="Y40" i="7"/>
  <c r="O113" i="7"/>
  <c r="K113" i="7"/>
  <c r="P113" i="7"/>
  <c r="N113" i="7"/>
  <c r="L113" i="7"/>
  <c r="N30" i="7"/>
  <c r="N28" i="7" s="1"/>
  <c r="N27" i="7" s="1"/>
  <c r="Q29" i="7"/>
  <c r="Q28" i="7" s="1"/>
  <c r="Q27" i="7" s="1"/>
  <c r="M29" i="7"/>
  <c r="M28" i="7" s="1"/>
  <c r="M27" i="7" s="1"/>
  <c r="P28" i="7"/>
  <c r="P27" i="7" s="1"/>
  <c r="L28" i="7"/>
  <c r="L27" i="7" s="1"/>
  <c r="Q20" i="6"/>
  <c r="Q19" i="6" s="1"/>
  <c r="Q26" i="6"/>
  <c r="U20" i="6"/>
  <c r="U19" i="6" s="1"/>
  <c r="U26" i="6"/>
  <c r="R20" i="6"/>
  <c r="R19" i="6" s="1"/>
  <c r="R26" i="6"/>
  <c r="T20" i="6"/>
  <c r="T19" i="6" s="1"/>
  <c r="T26" i="6"/>
  <c r="S20" i="6"/>
  <c r="S19" i="6" s="1"/>
  <c r="S26" i="6"/>
  <c r="AK20" i="7" l="1"/>
  <c r="AK19" i="7" s="1"/>
  <c r="AK26" i="7"/>
  <c r="AA20" i="7"/>
  <c r="AA19" i="7" s="1"/>
  <c r="AA26" i="7"/>
  <c r="AI20" i="7"/>
  <c r="AI19" i="7" s="1"/>
  <c r="AI26" i="7"/>
  <c r="AE20" i="7"/>
  <c r="AE19" i="7" s="1"/>
  <c r="AE26" i="7"/>
  <c r="U20" i="7"/>
  <c r="U19" i="7" s="1"/>
  <c r="U26" i="7"/>
  <c r="Y20" i="7"/>
  <c r="Y19" i="7" s="1"/>
  <c r="Y26" i="7"/>
  <c r="AC20" i="7"/>
  <c r="AC19" i="7" s="1"/>
  <c r="AC26" i="7"/>
  <c r="AG20" i="7"/>
  <c r="AG19" i="7" s="1"/>
  <c r="AG26" i="7"/>
  <c r="S20" i="7"/>
  <c r="S19" i="7" s="1"/>
  <c r="S26" i="7"/>
  <c r="W20" i="7"/>
  <c r="W19" i="7" s="1"/>
  <c r="W26" i="7"/>
  <c r="I20" i="6"/>
  <c r="I19" i="6" s="1"/>
  <c r="I26" i="6"/>
  <c r="P20" i="7"/>
  <c r="P19" i="7" s="1"/>
  <c r="P26" i="7"/>
  <c r="M26" i="7"/>
  <c r="M20" i="7"/>
  <c r="M19" i="7" s="1"/>
  <c r="Z20" i="7"/>
  <c r="Z19" i="7" s="1"/>
  <c r="Z26" i="7"/>
  <c r="AF27" i="7"/>
  <c r="F26" i="6"/>
  <c r="F20" i="6"/>
  <c r="F19" i="6" s="1"/>
  <c r="G20" i="6"/>
  <c r="G19" i="6" s="1"/>
  <c r="G26" i="6"/>
  <c r="Q20" i="7"/>
  <c r="Q19" i="7" s="1"/>
  <c r="Q26" i="7"/>
  <c r="AD20" i="7"/>
  <c r="AD19" i="7" s="1"/>
  <c r="AD26" i="7"/>
  <c r="T27" i="7"/>
  <c r="AJ27" i="7"/>
  <c r="E20" i="6"/>
  <c r="E19" i="6" s="1"/>
  <c r="E26" i="6"/>
  <c r="L20" i="7"/>
  <c r="L19" i="7" s="1"/>
  <c r="L26" i="7"/>
  <c r="N26" i="7"/>
  <c r="N20" i="7"/>
  <c r="N19" i="7" s="1"/>
  <c r="R27" i="7"/>
  <c r="AH20" i="7"/>
  <c r="AH19" i="7" s="1"/>
  <c r="AH26" i="7"/>
  <c r="X27" i="7"/>
  <c r="H20" i="6"/>
  <c r="H19" i="6" s="1"/>
  <c r="H26" i="6"/>
  <c r="V20" i="7"/>
  <c r="V19" i="7" s="1"/>
  <c r="V26" i="7"/>
  <c r="AL20" i="7"/>
  <c r="AL19" i="7" s="1"/>
  <c r="AL26" i="7"/>
  <c r="O20" i="7"/>
  <c r="O19" i="7" s="1"/>
  <c r="O26" i="7"/>
  <c r="AB27" i="7"/>
  <c r="K20" i="7"/>
  <c r="K19" i="7" s="1"/>
  <c r="K26" i="7"/>
  <c r="AJ20" i="7" l="1"/>
  <c r="AJ19" i="7" s="1"/>
  <c r="AJ26" i="7"/>
  <c r="AB20" i="7"/>
  <c r="AB19" i="7" s="1"/>
  <c r="AB26" i="7"/>
  <c r="R20" i="7"/>
  <c r="R19" i="7" s="1"/>
  <c r="R26" i="7"/>
  <c r="T20" i="7"/>
  <c r="T19" i="7" s="1"/>
  <c r="T26" i="7"/>
  <c r="X20" i="7"/>
  <c r="X19" i="7" s="1"/>
  <c r="X26" i="7"/>
  <c r="AF20" i="7"/>
  <c r="AF19" i="7" s="1"/>
  <c r="AF26" i="7"/>
  <c r="E34" i="4"/>
  <c r="F34" i="4"/>
  <c r="S34" i="4"/>
  <c r="T34" i="4"/>
  <c r="U34" i="4"/>
  <c r="V34" i="4"/>
  <c r="W34" i="4"/>
  <c r="X34" i="4"/>
  <c r="Y34" i="4"/>
  <c r="Z34" i="4"/>
  <c r="AA34" i="4"/>
  <c r="AB34" i="4"/>
  <c r="AC34" i="4"/>
  <c r="AD34" i="4"/>
  <c r="AE34" i="4"/>
  <c r="AF34" i="4"/>
  <c r="E38" i="4"/>
  <c r="F38" i="4"/>
  <c r="G38" i="4"/>
  <c r="H38" i="4"/>
  <c r="I38" i="4"/>
  <c r="J38" i="4"/>
  <c r="K38" i="4"/>
  <c r="L38" i="4"/>
  <c r="M38" i="4"/>
  <c r="N38" i="4"/>
  <c r="O38" i="4"/>
  <c r="P38" i="4"/>
  <c r="Q38" i="4"/>
  <c r="R38" i="4"/>
  <c r="S38" i="4"/>
  <c r="T38" i="4"/>
  <c r="U38" i="4"/>
  <c r="V38" i="4"/>
  <c r="W38" i="4"/>
  <c r="X38" i="4"/>
  <c r="Y38" i="4"/>
  <c r="Z38" i="4"/>
  <c r="AA38" i="4"/>
  <c r="AB38" i="4"/>
  <c r="AC38" i="4"/>
  <c r="AD38" i="4"/>
  <c r="AE38" i="4"/>
  <c r="AF38" i="4"/>
  <c r="E43" i="4"/>
  <c r="F43" i="4"/>
  <c r="F31" i="4" s="1"/>
  <c r="G43" i="4"/>
  <c r="H43" i="4"/>
  <c r="I43" i="4"/>
  <c r="J43" i="4"/>
  <c r="K43" i="4"/>
  <c r="L43" i="4"/>
  <c r="M43" i="4"/>
  <c r="N43" i="4"/>
  <c r="O43" i="4"/>
  <c r="P43" i="4"/>
  <c r="Q43" i="4"/>
  <c r="R43" i="4"/>
  <c r="S43" i="4"/>
  <c r="T43" i="4"/>
  <c r="U43" i="4"/>
  <c r="V43" i="4"/>
  <c r="V31" i="4" s="1"/>
  <c r="W43" i="4"/>
  <c r="X43" i="4"/>
  <c r="Y43" i="4"/>
  <c r="Z43" i="4"/>
  <c r="Z31" i="4" s="1"/>
  <c r="AA43" i="4"/>
  <c r="AB43" i="4"/>
  <c r="AC43" i="4"/>
  <c r="AD43" i="4"/>
  <c r="AD31" i="4" s="1"/>
  <c r="AE43" i="4"/>
  <c r="AF43" i="4"/>
  <c r="E55" i="4"/>
  <c r="E32" i="4" s="1"/>
  <c r="F55" i="4"/>
  <c r="F32" i="4" s="1"/>
  <c r="G55" i="4"/>
  <c r="G32" i="4" s="1"/>
  <c r="H55" i="4"/>
  <c r="H32" i="4" s="1"/>
  <c r="I55" i="4"/>
  <c r="I32" i="4" s="1"/>
  <c r="J55" i="4"/>
  <c r="J32" i="4" s="1"/>
  <c r="K55" i="4"/>
  <c r="K32" i="4" s="1"/>
  <c r="L55" i="4"/>
  <c r="L32" i="4" s="1"/>
  <c r="M55" i="4"/>
  <c r="M32" i="4" s="1"/>
  <c r="N55" i="4"/>
  <c r="N32" i="4" s="1"/>
  <c r="O55" i="4"/>
  <c r="O32" i="4" s="1"/>
  <c r="P55" i="4"/>
  <c r="P32" i="4" s="1"/>
  <c r="Q55" i="4"/>
  <c r="Q32" i="4" s="1"/>
  <c r="R55" i="4"/>
  <c r="R32" i="4" s="1"/>
  <c r="S55" i="4"/>
  <c r="S32" i="4" s="1"/>
  <c r="T55" i="4"/>
  <c r="T32" i="4" s="1"/>
  <c r="U55" i="4"/>
  <c r="U32" i="4" s="1"/>
  <c r="V55" i="4"/>
  <c r="V32" i="4" s="1"/>
  <c r="W55" i="4"/>
  <c r="W32" i="4" s="1"/>
  <c r="X55" i="4"/>
  <c r="X32" i="4" s="1"/>
  <c r="Y55" i="4"/>
  <c r="Y32" i="4" s="1"/>
  <c r="Z55" i="4"/>
  <c r="Z32" i="4" s="1"/>
  <c r="AA55" i="4"/>
  <c r="AA32" i="4" s="1"/>
  <c r="AB55" i="4"/>
  <c r="AB32" i="4" s="1"/>
  <c r="AC55" i="4"/>
  <c r="AC32" i="4" s="1"/>
  <c r="AD55" i="4"/>
  <c r="AD32" i="4" s="1"/>
  <c r="AE55" i="4"/>
  <c r="AE32" i="4" s="1"/>
  <c r="AF55" i="4"/>
  <c r="AF32" i="4" s="1"/>
  <c r="AF75" i="4"/>
  <c r="AF33" i="4" s="1"/>
  <c r="E75" i="4"/>
  <c r="E33" i="4" s="1"/>
  <c r="F75" i="4"/>
  <c r="F33" i="4" s="1"/>
  <c r="G75" i="4"/>
  <c r="G33" i="4" s="1"/>
  <c r="H75" i="4"/>
  <c r="H33" i="4" s="1"/>
  <c r="I75" i="4"/>
  <c r="I33" i="4" s="1"/>
  <c r="J75" i="4"/>
  <c r="J33" i="4" s="1"/>
  <c r="K75" i="4"/>
  <c r="K33" i="4" s="1"/>
  <c r="L75" i="4"/>
  <c r="L33" i="4" s="1"/>
  <c r="M75" i="4"/>
  <c r="M33" i="4" s="1"/>
  <c r="N75" i="4"/>
  <c r="N33" i="4" s="1"/>
  <c r="O75" i="4"/>
  <c r="O33" i="4" s="1"/>
  <c r="P75" i="4"/>
  <c r="P33" i="4" s="1"/>
  <c r="Q75" i="4"/>
  <c r="Q33" i="4" s="1"/>
  <c r="R75" i="4"/>
  <c r="R33" i="4" s="1"/>
  <c r="S75" i="4"/>
  <c r="S33" i="4" s="1"/>
  <c r="T75" i="4"/>
  <c r="T33" i="4" s="1"/>
  <c r="U75" i="4"/>
  <c r="U33" i="4" s="1"/>
  <c r="V75" i="4"/>
  <c r="V33" i="4" s="1"/>
  <c r="W75" i="4"/>
  <c r="W33" i="4" s="1"/>
  <c r="X75" i="4"/>
  <c r="X33" i="4" s="1"/>
  <c r="Y75" i="4"/>
  <c r="Y33" i="4" s="1"/>
  <c r="Z75" i="4"/>
  <c r="Z33" i="4" s="1"/>
  <c r="AA75" i="4"/>
  <c r="AA33" i="4" s="1"/>
  <c r="AB75" i="4"/>
  <c r="AB33" i="4" s="1"/>
  <c r="AC75" i="4"/>
  <c r="AC33" i="4" s="1"/>
  <c r="AD75" i="4"/>
  <c r="AD33" i="4" s="1"/>
  <c r="AE75" i="4"/>
  <c r="AE33" i="4" s="1"/>
  <c r="E90" i="4"/>
  <c r="F90" i="4"/>
  <c r="G90" i="4"/>
  <c r="H90" i="4"/>
  <c r="I90" i="4"/>
  <c r="J90" i="4"/>
  <c r="K90" i="4"/>
  <c r="L90" i="4"/>
  <c r="M90" i="4"/>
  <c r="N90" i="4"/>
  <c r="O90" i="4"/>
  <c r="P90" i="4"/>
  <c r="Q90" i="4"/>
  <c r="R90" i="4"/>
  <c r="S90" i="4"/>
  <c r="T90" i="4"/>
  <c r="U90" i="4"/>
  <c r="V90" i="4"/>
  <c r="W90" i="4"/>
  <c r="X90" i="4"/>
  <c r="Y90" i="4"/>
  <c r="Z90" i="4"/>
  <c r="AA90" i="4"/>
  <c r="AB90" i="4"/>
  <c r="AC90" i="4"/>
  <c r="AD90" i="4"/>
  <c r="AE90" i="4"/>
  <c r="AF90" i="4"/>
  <c r="E99" i="4"/>
  <c r="F99" i="4"/>
  <c r="G99" i="4"/>
  <c r="H99" i="4"/>
  <c r="I99" i="4"/>
  <c r="J99" i="4"/>
  <c r="K99" i="4"/>
  <c r="L99" i="4"/>
  <c r="M99" i="4"/>
  <c r="N99" i="4"/>
  <c r="O99" i="4"/>
  <c r="P99" i="4"/>
  <c r="Q99" i="4"/>
  <c r="R99" i="4"/>
  <c r="S99" i="4"/>
  <c r="T99" i="4"/>
  <c r="U99" i="4"/>
  <c r="V99" i="4"/>
  <c r="W99" i="4"/>
  <c r="X99" i="4"/>
  <c r="Y99" i="4"/>
  <c r="Z99" i="4"/>
  <c r="AA99" i="4"/>
  <c r="AB99" i="4"/>
  <c r="AC99" i="4"/>
  <c r="AD99" i="4"/>
  <c r="AE99" i="4"/>
  <c r="AF99" i="4"/>
  <c r="E118" i="4"/>
  <c r="E116" i="4" s="1"/>
  <c r="F118" i="4"/>
  <c r="F116" i="4" s="1"/>
  <c r="G118" i="4"/>
  <c r="G116" i="4" s="1"/>
  <c r="H118" i="4"/>
  <c r="H116" i="4" s="1"/>
  <c r="I118" i="4"/>
  <c r="I116" i="4" s="1"/>
  <c r="J118" i="4"/>
  <c r="J116" i="4" s="1"/>
  <c r="K118" i="4"/>
  <c r="K116" i="4" s="1"/>
  <c r="L118" i="4"/>
  <c r="L116" i="4" s="1"/>
  <c r="M118" i="4"/>
  <c r="M116" i="4" s="1"/>
  <c r="N118" i="4"/>
  <c r="N116" i="4" s="1"/>
  <c r="O118" i="4"/>
  <c r="O116" i="4" s="1"/>
  <c r="P118" i="4"/>
  <c r="P116" i="4" s="1"/>
  <c r="Q118" i="4"/>
  <c r="Q116" i="4" s="1"/>
  <c r="R118" i="4"/>
  <c r="R116" i="4" s="1"/>
  <c r="S118" i="4"/>
  <c r="S116" i="4" s="1"/>
  <c r="T118" i="4"/>
  <c r="T116" i="4" s="1"/>
  <c r="U118" i="4"/>
  <c r="U116" i="4" s="1"/>
  <c r="V118" i="4"/>
  <c r="V116" i="4" s="1"/>
  <c r="W118" i="4"/>
  <c r="W116" i="4" s="1"/>
  <c r="X118" i="4"/>
  <c r="X116" i="4" s="1"/>
  <c r="Y118" i="4"/>
  <c r="Y116" i="4" s="1"/>
  <c r="Z118" i="4"/>
  <c r="Z116" i="4" s="1"/>
  <c r="AA118" i="4"/>
  <c r="AA116" i="4" s="1"/>
  <c r="AB118" i="4"/>
  <c r="AB116" i="4" s="1"/>
  <c r="AC118" i="4"/>
  <c r="AC116" i="4" s="1"/>
  <c r="AD118" i="4"/>
  <c r="AD116" i="4" s="1"/>
  <c r="AE118" i="4"/>
  <c r="AE116" i="4" s="1"/>
  <c r="AF118" i="4"/>
  <c r="AF116" i="4" s="1"/>
  <c r="J131" i="4"/>
  <c r="J126" i="4" s="1"/>
  <c r="K131" i="4"/>
  <c r="K126" i="4" s="1"/>
  <c r="L131" i="4"/>
  <c r="L126" i="4" s="1"/>
  <c r="M131" i="4"/>
  <c r="M126" i="4" s="1"/>
  <c r="N131" i="4"/>
  <c r="N126" i="4" s="1"/>
  <c r="O131" i="4"/>
  <c r="O126" i="4" s="1"/>
  <c r="P131" i="4"/>
  <c r="P126" i="4" s="1"/>
  <c r="Q131" i="4"/>
  <c r="Q126" i="4" s="1"/>
  <c r="R131" i="4"/>
  <c r="R126" i="4" s="1"/>
  <c r="S131" i="4"/>
  <c r="S126" i="4" s="1"/>
  <c r="T131" i="4"/>
  <c r="T126" i="4" s="1"/>
  <c r="U131" i="4"/>
  <c r="U126" i="4" s="1"/>
  <c r="V131" i="4"/>
  <c r="V126" i="4" s="1"/>
  <c r="W131" i="4"/>
  <c r="W126" i="4" s="1"/>
  <c r="X131" i="4"/>
  <c r="X126" i="4" s="1"/>
  <c r="Y131" i="4"/>
  <c r="Y126" i="4" s="1"/>
  <c r="Z131" i="4"/>
  <c r="Z126" i="4" s="1"/>
  <c r="AA131" i="4"/>
  <c r="AA126" i="4" s="1"/>
  <c r="AB131" i="4"/>
  <c r="AB126" i="4" s="1"/>
  <c r="AC131" i="4"/>
  <c r="AC126" i="4" s="1"/>
  <c r="AD131" i="4"/>
  <c r="AD126" i="4" s="1"/>
  <c r="AE131" i="4"/>
  <c r="AE126" i="4" s="1"/>
  <c r="AF131" i="4"/>
  <c r="AF126" i="4" s="1"/>
  <c r="E131" i="4"/>
  <c r="E126" i="4" s="1"/>
  <c r="F131" i="4"/>
  <c r="F126" i="4" s="1"/>
  <c r="G131" i="4"/>
  <c r="G126" i="4" s="1"/>
  <c r="H131" i="4"/>
  <c r="H126" i="4" s="1"/>
  <c r="I131" i="4"/>
  <c r="I126" i="4" s="1"/>
  <c r="P146" i="4"/>
  <c r="P27" i="4" s="1"/>
  <c r="Q146" i="4"/>
  <c r="Q27" i="4" s="1"/>
  <c r="R146" i="4"/>
  <c r="R27" i="4" s="1"/>
  <c r="S146" i="4"/>
  <c r="S27" i="4" s="1"/>
  <c r="T146" i="4"/>
  <c r="T27" i="4" s="1"/>
  <c r="U146" i="4"/>
  <c r="U27" i="4" s="1"/>
  <c r="V146" i="4"/>
  <c r="V27" i="4" s="1"/>
  <c r="W146" i="4"/>
  <c r="W27" i="4" s="1"/>
  <c r="X146" i="4"/>
  <c r="X27" i="4" s="1"/>
  <c r="Y146" i="4"/>
  <c r="Y27" i="4" s="1"/>
  <c r="Z146" i="4"/>
  <c r="Z27" i="4" s="1"/>
  <c r="AA146" i="4"/>
  <c r="AA27" i="4" s="1"/>
  <c r="AB146" i="4"/>
  <c r="AB27" i="4" s="1"/>
  <c r="AC146" i="4"/>
  <c r="AC27" i="4" s="1"/>
  <c r="AD146" i="4"/>
  <c r="AD27" i="4" s="1"/>
  <c r="AE146" i="4"/>
  <c r="AE27" i="4" s="1"/>
  <c r="AF146" i="4"/>
  <c r="AF27" i="4" s="1"/>
  <c r="E146" i="4"/>
  <c r="E27" i="4" s="1"/>
  <c r="F146" i="4"/>
  <c r="F27" i="4" s="1"/>
  <c r="G146" i="4"/>
  <c r="G27" i="4" s="1"/>
  <c r="H146" i="4"/>
  <c r="H27" i="4" s="1"/>
  <c r="I146" i="4"/>
  <c r="I27" i="4" s="1"/>
  <c r="J146" i="4"/>
  <c r="J27" i="4" s="1"/>
  <c r="K146" i="4"/>
  <c r="K27" i="4" s="1"/>
  <c r="L146" i="4"/>
  <c r="L27" i="4" s="1"/>
  <c r="M146" i="4"/>
  <c r="M27" i="4" s="1"/>
  <c r="N146" i="4"/>
  <c r="N27" i="4" s="1"/>
  <c r="O146" i="4"/>
  <c r="O27" i="4" s="1"/>
  <c r="D146" i="4"/>
  <c r="D27" i="4" s="1"/>
  <c r="D131" i="4"/>
  <c r="D126" i="4" s="1"/>
  <c r="D118" i="4"/>
  <c r="D116" i="4" s="1"/>
  <c r="D99" i="4"/>
  <c r="D90" i="4"/>
  <c r="D89" i="4" s="1"/>
  <c r="D75" i="4"/>
  <c r="D55" i="4"/>
  <c r="D32" i="4" s="1"/>
  <c r="D43" i="4"/>
  <c r="D38" i="4"/>
  <c r="D34" i="4"/>
  <c r="D33" i="4"/>
  <c r="D31" i="4"/>
  <c r="G51" i="2"/>
  <c r="H51" i="2"/>
  <c r="H28" i="2" s="1"/>
  <c r="I51" i="2"/>
  <c r="J51" i="2"/>
  <c r="K51" i="2"/>
  <c r="L51" i="2"/>
  <c r="L28" i="2" s="1"/>
  <c r="M51" i="2"/>
  <c r="N51" i="2"/>
  <c r="O51" i="2"/>
  <c r="P51" i="2"/>
  <c r="P28" i="2" s="1"/>
  <c r="Q51" i="2"/>
  <c r="G39" i="2"/>
  <c r="G27" i="2" s="1"/>
  <c r="H39" i="2"/>
  <c r="H27" i="2" s="1"/>
  <c r="I39" i="2"/>
  <c r="J39" i="2"/>
  <c r="K39" i="2"/>
  <c r="K27" i="2" s="1"/>
  <c r="L39" i="2"/>
  <c r="L27" i="2" s="1"/>
  <c r="M39" i="2"/>
  <c r="N39" i="2"/>
  <c r="N27" i="2" s="1"/>
  <c r="O39" i="2"/>
  <c r="P39" i="2"/>
  <c r="Q39" i="2"/>
  <c r="H34" i="2"/>
  <c r="I34" i="2"/>
  <c r="J34" i="2"/>
  <c r="K34" i="2"/>
  <c r="L34" i="2"/>
  <c r="M34" i="2"/>
  <c r="N34" i="2"/>
  <c r="O34" i="2"/>
  <c r="P34" i="2"/>
  <c r="Q34" i="2"/>
  <c r="G34" i="2"/>
  <c r="I27" i="2"/>
  <c r="J27" i="2"/>
  <c r="M27" i="2"/>
  <c r="O27" i="2"/>
  <c r="Q27" i="2"/>
  <c r="G28" i="2"/>
  <c r="I28" i="2"/>
  <c r="K28" i="2"/>
  <c r="M28" i="2"/>
  <c r="O28" i="2"/>
  <c r="Q28" i="2"/>
  <c r="G30" i="2"/>
  <c r="H30" i="2"/>
  <c r="I30" i="2"/>
  <c r="J30" i="2"/>
  <c r="K30" i="2"/>
  <c r="L30" i="2"/>
  <c r="M30" i="2"/>
  <c r="N30" i="2"/>
  <c r="O30" i="2"/>
  <c r="P30" i="2"/>
  <c r="Q30" i="2"/>
  <c r="F27" i="2"/>
  <c r="F30" i="2"/>
  <c r="F34" i="2"/>
  <c r="F39" i="2"/>
  <c r="F51" i="2"/>
  <c r="F28" i="2" s="1"/>
  <c r="P27" i="2" l="1"/>
  <c r="AD115" i="4"/>
  <c r="AD23" i="4" s="1"/>
  <c r="V115" i="4"/>
  <c r="V23" i="4" s="1"/>
  <c r="R115" i="4"/>
  <c r="R23" i="4" s="1"/>
  <c r="N115" i="4"/>
  <c r="N23" i="4" s="1"/>
  <c r="J115" i="4"/>
  <c r="J23" i="4" s="1"/>
  <c r="AC115" i="4"/>
  <c r="AC23" i="4" s="1"/>
  <c r="Y115" i="4"/>
  <c r="Y23" i="4" s="1"/>
  <c r="U115" i="4"/>
  <c r="U23" i="4" s="1"/>
  <c r="Q115" i="4"/>
  <c r="Q23" i="4" s="1"/>
  <c r="M115" i="4"/>
  <c r="M23" i="4" s="1"/>
  <c r="I115" i="4"/>
  <c r="I23" i="4" s="1"/>
  <c r="E115" i="4"/>
  <c r="E23" i="4" s="1"/>
  <c r="AF115" i="4"/>
  <c r="AF23" i="4" s="1"/>
  <c r="AB115" i="4"/>
  <c r="AB23" i="4" s="1"/>
  <c r="X115" i="4"/>
  <c r="X23" i="4" s="1"/>
  <c r="T115" i="4"/>
  <c r="T23" i="4" s="1"/>
  <c r="P115" i="4"/>
  <c r="P23" i="4" s="1"/>
  <c r="L115" i="4"/>
  <c r="L23" i="4" s="1"/>
  <c r="AE115" i="4"/>
  <c r="AE23" i="4" s="1"/>
  <c r="AA115" i="4"/>
  <c r="AA23" i="4" s="1"/>
  <c r="W115" i="4"/>
  <c r="W23" i="4" s="1"/>
  <c r="S115" i="4"/>
  <c r="S23" i="4" s="1"/>
  <c r="O115" i="4"/>
  <c r="O23" i="4" s="1"/>
  <c r="K115" i="4"/>
  <c r="K23" i="4" s="1"/>
  <c r="G115" i="4"/>
  <c r="G23" i="4" s="1"/>
  <c r="H115" i="4"/>
  <c r="H23" i="4" s="1"/>
  <c r="F115" i="4"/>
  <c r="F23" i="4" s="1"/>
  <c r="AE89" i="4"/>
  <c r="AC89" i="4"/>
  <c r="AA89" i="4"/>
  <c r="Y89" i="4"/>
  <c r="W89" i="4"/>
  <c r="U89" i="4"/>
  <c r="D42" i="4"/>
  <c r="D30" i="4" s="1"/>
  <c r="D29" i="4" s="1"/>
  <c r="AF89" i="4"/>
  <c r="AD89" i="4"/>
  <c r="AB89" i="4"/>
  <c r="Z89" i="4"/>
  <c r="X89" i="4"/>
  <c r="V89" i="4"/>
  <c r="T89" i="4"/>
  <c r="R89" i="4"/>
  <c r="P89" i="4"/>
  <c r="N89" i="4"/>
  <c r="L89" i="4"/>
  <c r="J89" i="4"/>
  <c r="H89" i="4"/>
  <c r="F89" i="4"/>
  <c r="AF42" i="4"/>
  <c r="AD42" i="4"/>
  <c r="AB42" i="4"/>
  <c r="Z42" i="4"/>
  <c r="X42" i="4"/>
  <c r="V42" i="4"/>
  <c r="T42" i="4"/>
  <c r="R42" i="4"/>
  <c r="R30" i="4" s="1"/>
  <c r="R29" i="4" s="1"/>
  <c r="R31" i="4"/>
  <c r="P42" i="4"/>
  <c r="P31" i="4"/>
  <c r="N42" i="4"/>
  <c r="N30" i="4" s="1"/>
  <c r="N29" i="4" s="1"/>
  <c r="N31" i="4"/>
  <c r="L42" i="4"/>
  <c r="L31" i="4"/>
  <c r="J42" i="4"/>
  <c r="J30" i="4" s="1"/>
  <c r="J29" i="4" s="1"/>
  <c r="J31" i="4"/>
  <c r="H42" i="4"/>
  <c r="H31" i="4"/>
  <c r="F42" i="4"/>
  <c r="F30" i="4" s="1"/>
  <c r="F29" i="4" s="1"/>
  <c r="P30" i="4"/>
  <c r="P29" i="4" s="1"/>
  <c r="L30" i="4"/>
  <c r="L29" i="4" s="1"/>
  <c r="H30" i="4"/>
  <c r="H29" i="4" s="1"/>
  <c r="AF30" i="4"/>
  <c r="AF29" i="4" s="1"/>
  <c r="AD30" i="4"/>
  <c r="AD29" i="4" s="1"/>
  <c r="AB30" i="4"/>
  <c r="AB29" i="4" s="1"/>
  <c r="Z30" i="4"/>
  <c r="Z29" i="4" s="1"/>
  <c r="Z22" i="4" s="1"/>
  <c r="X30" i="4"/>
  <c r="X29" i="4" s="1"/>
  <c r="V30" i="4"/>
  <c r="V29" i="4" s="1"/>
  <c r="T30" i="4"/>
  <c r="T29" i="4" s="1"/>
  <c r="AF31" i="4"/>
  <c r="AB31" i="4"/>
  <c r="X31" i="4"/>
  <c r="T31" i="4"/>
  <c r="S89" i="4"/>
  <c r="Q89" i="4"/>
  <c r="O89" i="4"/>
  <c r="M89" i="4"/>
  <c r="K89" i="4"/>
  <c r="I89" i="4"/>
  <c r="G89" i="4"/>
  <c r="E89" i="4"/>
  <c r="AE42" i="4"/>
  <c r="AC42" i="4"/>
  <c r="AA42" i="4"/>
  <c r="Y42" i="4"/>
  <c r="W42" i="4"/>
  <c r="U42" i="4"/>
  <c r="S42" i="4"/>
  <c r="Q42" i="4"/>
  <c r="Q30" i="4" s="1"/>
  <c r="Q29" i="4" s="1"/>
  <c r="Q31" i="4"/>
  <c r="O42" i="4"/>
  <c r="O31" i="4"/>
  <c r="M42" i="4"/>
  <c r="M30" i="4" s="1"/>
  <c r="M29" i="4" s="1"/>
  <c r="M31" i="4"/>
  <c r="K42" i="4"/>
  <c r="K31" i="4"/>
  <c r="I42" i="4"/>
  <c r="I30" i="4" s="1"/>
  <c r="I29" i="4" s="1"/>
  <c r="I31" i="4"/>
  <c r="G42" i="4"/>
  <c r="G31" i="4"/>
  <c r="E42" i="4"/>
  <c r="E30" i="4" s="1"/>
  <c r="E29" i="4" s="1"/>
  <c r="O30" i="4"/>
  <c r="O29" i="4" s="1"/>
  <c r="K30" i="4"/>
  <c r="K29" i="4" s="1"/>
  <c r="G30" i="4"/>
  <c r="G29" i="4" s="1"/>
  <c r="AE30" i="4"/>
  <c r="AC30" i="4"/>
  <c r="AC29" i="4" s="1"/>
  <c r="AA30" i="4"/>
  <c r="Y30" i="4"/>
  <c r="Y29" i="4" s="1"/>
  <c r="W30" i="4"/>
  <c r="U30" i="4"/>
  <c r="U29" i="4" s="1"/>
  <c r="S30" i="4"/>
  <c r="S29" i="4" s="1"/>
  <c r="AE31" i="4"/>
  <c r="AC31" i="4"/>
  <c r="AA31" i="4"/>
  <c r="Y31" i="4"/>
  <c r="W31" i="4"/>
  <c r="U31" i="4"/>
  <c r="S31" i="4"/>
  <c r="E31" i="4"/>
  <c r="Z115" i="4"/>
  <c r="Z23" i="4" s="1"/>
  <c r="D115" i="4"/>
  <c r="D23" i="4" s="1"/>
  <c r="N28" i="2"/>
  <c r="J28" i="2"/>
  <c r="G71" i="2"/>
  <c r="G29" i="2" s="1"/>
  <c r="H71" i="2"/>
  <c r="H29" i="2" s="1"/>
  <c r="I71" i="2"/>
  <c r="I29" i="2" s="1"/>
  <c r="J71" i="2"/>
  <c r="J29" i="2" s="1"/>
  <c r="K71" i="2"/>
  <c r="K29" i="2" s="1"/>
  <c r="L71" i="2"/>
  <c r="L29" i="2" s="1"/>
  <c r="M71" i="2"/>
  <c r="M29" i="2" s="1"/>
  <c r="N71" i="2"/>
  <c r="N29" i="2" s="1"/>
  <c r="O71" i="2"/>
  <c r="O29" i="2" s="1"/>
  <c r="P71" i="2"/>
  <c r="P29" i="2" s="1"/>
  <c r="Q71" i="2"/>
  <c r="Q29" i="2" s="1"/>
  <c r="F71" i="2"/>
  <c r="F29" i="2" s="1"/>
  <c r="G86" i="2"/>
  <c r="G85" i="2" s="1"/>
  <c r="H86" i="2"/>
  <c r="H85" i="2" s="1"/>
  <c r="I86" i="2"/>
  <c r="I85" i="2" s="1"/>
  <c r="J86" i="2"/>
  <c r="J85" i="2" s="1"/>
  <c r="K86" i="2"/>
  <c r="K85" i="2" s="1"/>
  <c r="L86" i="2"/>
  <c r="L85" i="2" s="1"/>
  <c r="M86" i="2"/>
  <c r="M85" i="2" s="1"/>
  <c r="O86" i="2"/>
  <c r="O85" i="2" s="1"/>
  <c r="P86" i="2"/>
  <c r="P85" i="2" s="1"/>
  <c r="Q86" i="2"/>
  <c r="Q85" i="2" s="1"/>
  <c r="F86" i="2"/>
  <c r="F85" i="2" s="1"/>
  <c r="G95" i="2"/>
  <c r="H95" i="2"/>
  <c r="I95" i="2"/>
  <c r="J95" i="2"/>
  <c r="K95" i="2"/>
  <c r="L95" i="2"/>
  <c r="M95" i="2"/>
  <c r="N95" i="2"/>
  <c r="N85" i="2" s="1"/>
  <c r="O95" i="2"/>
  <c r="P95" i="2"/>
  <c r="Q95" i="2"/>
  <c r="F95" i="2"/>
  <c r="G142" i="2"/>
  <c r="G23" i="2" s="1"/>
  <c r="H142" i="2"/>
  <c r="H23" i="2" s="1"/>
  <c r="I142" i="2"/>
  <c r="I23" i="2" s="1"/>
  <c r="J142" i="2"/>
  <c r="J23" i="2" s="1"/>
  <c r="K142" i="2"/>
  <c r="K23" i="2" s="1"/>
  <c r="L142" i="2"/>
  <c r="L23" i="2" s="1"/>
  <c r="M142" i="2"/>
  <c r="M23" i="2" s="1"/>
  <c r="N142" i="2"/>
  <c r="N23" i="2" s="1"/>
  <c r="O142" i="2"/>
  <c r="O23" i="2" s="1"/>
  <c r="P142" i="2"/>
  <c r="P23" i="2" s="1"/>
  <c r="Q142" i="2"/>
  <c r="Q23" i="2" s="1"/>
  <c r="F142" i="2"/>
  <c r="F23" i="2" s="1"/>
  <c r="H122" i="2"/>
  <c r="L122" i="2"/>
  <c r="P122" i="2"/>
  <c r="G127" i="2"/>
  <c r="G122" i="2" s="1"/>
  <c r="H127" i="2"/>
  <c r="I127" i="2"/>
  <c r="I122" i="2" s="1"/>
  <c r="J127" i="2"/>
  <c r="J122" i="2" s="1"/>
  <c r="K127" i="2"/>
  <c r="K122" i="2" s="1"/>
  <c r="L127" i="2"/>
  <c r="M127" i="2"/>
  <c r="M122" i="2" s="1"/>
  <c r="N127" i="2"/>
  <c r="N122" i="2" s="1"/>
  <c r="O127" i="2"/>
  <c r="O122" i="2" s="1"/>
  <c r="P127" i="2"/>
  <c r="Q127" i="2"/>
  <c r="Q122" i="2" s="1"/>
  <c r="F127" i="2"/>
  <c r="F122" i="2" s="1"/>
  <c r="F114" i="2"/>
  <c r="F112" i="2" s="1"/>
  <c r="H114" i="2"/>
  <c r="H112" i="2" s="1"/>
  <c r="H111" i="2" s="1"/>
  <c r="H19" i="2" s="1"/>
  <c r="I114" i="2"/>
  <c r="I112" i="2" s="1"/>
  <c r="I111" i="2" s="1"/>
  <c r="I19" i="2" s="1"/>
  <c r="J114" i="2"/>
  <c r="J112" i="2" s="1"/>
  <c r="J111" i="2" s="1"/>
  <c r="J19" i="2" s="1"/>
  <c r="K114" i="2"/>
  <c r="K112" i="2" s="1"/>
  <c r="K111" i="2" s="1"/>
  <c r="K19" i="2" s="1"/>
  <c r="L114" i="2"/>
  <c r="L112" i="2" s="1"/>
  <c r="L111" i="2" s="1"/>
  <c r="L19" i="2" s="1"/>
  <c r="M114" i="2"/>
  <c r="M112" i="2" s="1"/>
  <c r="M111" i="2" s="1"/>
  <c r="M19" i="2" s="1"/>
  <c r="N114" i="2"/>
  <c r="N112" i="2" s="1"/>
  <c r="N111" i="2" s="1"/>
  <c r="N19" i="2" s="1"/>
  <c r="O114" i="2"/>
  <c r="O112" i="2" s="1"/>
  <c r="O111" i="2" s="1"/>
  <c r="O19" i="2" s="1"/>
  <c r="P114" i="2"/>
  <c r="P112" i="2" s="1"/>
  <c r="P111" i="2" s="1"/>
  <c r="P19" i="2" s="1"/>
  <c r="Q114" i="2"/>
  <c r="Q112" i="2" s="1"/>
  <c r="Q111" i="2" s="1"/>
  <c r="Q19" i="2" s="1"/>
  <c r="G114" i="2"/>
  <c r="G112" i="2" s="1"/>
  <c r="G111" i="2" s="1"/>
  <c r="K145" i="1"/>
  <c r="K26" i="1" s="1"/>
  <c r="L145" i="1"/>
  <c r="L26" i="1" s="1"/>
  <c r="M145" i="1"/>
  <c r="M26" i="1" s="1"/>
  <c r="N145" i="1"/>
  <c r="N26" i="1" s="1"/>
  <c r="O145" i="1"/>
  <c r="O26" i="1" s="1"/>
  <c r="P145" i="1"/>
  <c r="P26" i="1" s="1"/>
  <c r="Q145" i="1"/>
  <c r="R145" i="1"/>
  <c r="R26" i="1" s="1"/>
  <c r="S145" i="1"/>
  <c r="S26" i="1" s="1"/>
  <c r="T145" i="1"/>
  <c r="T26" i="1" s="1"/>
  <c r="U145" i="1"/>
  <c r="U26" i="1" s="1"/>
  <c r="V145" i="1"/>
  <c r="V26" i="1" s="1"/>
  <c r="W145" i="1"/>
  <c r="W26" i="1" s="1"/>
  <c r="X145" i="1"/>
  <c r="X26" i="1" s="1"/>
  <c r="Y145" i="1"/>
  <c r="Y26" i="1" s="1"/>
  <c r="J145" i="1"/>
  <c r="J26" i="1" s="1"/>
  <c r="I145" i="1"/>
  <c r="I26" i="1" s="1"/>
  <c r="G145" i="1"/>
  <c r="F145" i="1"/>
  <c r="F26" i="1" s="1"/>
  <c r="G130" i="1"/>
  <c r="F130" i="1"/>
  <c r="F125" i="1" s="1"/>
  <c r="G125" i="1"/>
  <c r="G117" i="1"/>
  <c r="F117" i="1"/>
  <c r="F115" i="1" s="1"/>
  <c r="F114" i="1" s="1"/>
  <c r="G115" i="1"/>
  <c r="G114" i="1" s="1"/>
  <c r="F98" i="1"/>
  <c r="I117" i="1"/>
  <c r="I115" i="1" s="1"/>
  <c r="I130" i="1"/>
  <c r="I125" i="1" s="1"/>
  <c r="J130" i="1"/>
  <c r="J125" i="1" s="1"/>
  <c r="K130" i="1"/>
  <c r="L130" i="1"/>
  <c r="L125" i="1" s="1"/>
  <c r="M130" i="1"/>
  <c r="M125" i="1" s="1"/>
  <c r="N130" i="1"/>
  <c r="N125" i="1" s="1"/>
  <c r="O130" i="1"/>
  <c r="O125" i="1" s="1"/>
  <c r="P130" i="1"/>
  <c r="P125" i="1" s="1"/>
  <c r="Q130" i="1"/>
  <c r="Q125" i="1" s="1"/>
  <c r="R130" i="1"/>
  <c r="R125" i="1" s="1"/>
  <c r="S130" i="1"/>
  <c r="S125" i="1" s="1"/>
  <c r="T130" i="1"/>
  <c r="T125" i="1" s="1"/>
  <c r="U130" i="1"/>
  <c r="U125" i="1" s="1"/>
  <c r="V130" i="1"/>
  <c r="V125" i="1" s="1"/>
  <c r="W130" i="1"/>
  <c r="W125" i="1" s="1"/>
  <c r="X130" i="1"/>
  <c r="X125" i="1" s="1"/>
  <c r="Y130" i="1"/>
  <c r="Y125" i="1" s="1"/>
  <c r="Z125" i="1"/>
  <c r="AA125" i="1"/>
  <c r="AB125" i="1"/>
  <c r="AC125" i="1"/>
  <c r="AD125" i="1"/>
  <c r="K125" i="1"/>
  <c r="J117" i="1"/>
  <c r="J115" i="1" s="1"/>
  <c r="K117" i="1"/>
  <c r="K115" i="1" s="1"/>
  <c r="L117" i="1"/>
  <c r="L115" i="1" s="1"/>
  <c r="M117" i="1"/>
  <c r="M115" i="1" s="1"/>
  <c r="N117" i="1"/>
  <c r="N115" i="1" s="1"/>
  <c r="O117" i="1"/>
  <c r="O115" i="1" s="1"/>
  <c r="P117" i="1"/>
  <c r="P115" i="1" s="1"/>
  <c r="Q117" i="1"/>
  <c r="Q115" i="1" s="1"/>
  <c r="R117" i="1"/>
  <c r="R115" i="1" s="1"/>
  <c r="S117" i="1"/>
  <c r="S115" i="1" s="1"/>
  <c r="T117" i="1"/>
  <c r="T115" i="1" s="1"/>
  <c r="U117" i="1"/>
  <c r="U115" i="1" s="1"/>
  <c r="V117" i="1"/>
  <c r="V115" i="1" s="1"/>
  <c r="W117" i="1"/>
  <c r="W115" i="1" s="1"/>
  <c r="X117" i="1"/>
  <c r="X115" i="1" s="1"/>
  <c r="Y117" i="1"/>
  <c r="Y115" i="1" s="1"/>
  <c r="Z117" i="1"/>
  <c r="Z115" i="1" s="1"/>
  <c r="AA117" i="1"/>
  <c r="AA115" i="1" s="1"/>
  <c r="AB117" i="1"/>
  <c r="AB115" i="1" s="1"/>
  <c r="AC117" i="1"/>
  <c r="AC115" i="1" s="1"/>
  <c r="AD117" i="1"/>
  <c r="AD115" i="1" s="1"/>
  <c r="K89" i="1"/>
  <c r="L89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AB89" i="1"/>
  <c r="AC89" i="1"/>
  <c r="AD89" i="1"/>
  <c r="J89" i="1"/>
  <c r="I89" i="1"/>
  <c r="G89" i="1"/>
  <c r="K98" i="1"/>
  <c r="L98" i="1"/>
  <c r="M98" i="1"/>
  <c r="N98" i="1"/>
  <c r="O98" i="1"/>
  <c r="P98" i="1"/>
  <c r="Q98" i="1"/>
  <c r="R98" i="1"/>
  <c r="S98" i="1"/>
  <c r="T98" i="1"/>
  <c r="U98" i="1"/>
  <c r="V98" i="1"/>
  <c r="W98" i="1"/>
  <c r="X98" i="1"/>
  <c r="Y98" i="1"/>
  <c r="Z98" i="1"/>
  <c r="AA98" i="1"/>
  <c r="AB98" i="1"/>
  <c r="AC98" i="1"/>
  <c r="AD98" i="1"/>
  <c r="J98" i="1"/>
  <c r="I98" i="1"/>
  <c r="G98" i="1"/>
  <c r="F89" i="1"/>
  <c r="F37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AA33" i="1"/>
  <c r="AB33" i="1"/>
  <c r="AC33" i="1"/>
  <c r="AD33" i="1"/>
  <c r="J33" i="1"/>
  <c r="I33" i="1"/>
  <c r="G33" i="1"/>
  <c r="F33" i="1"/>
  <c r="M37" i="1"/>
  <c r="N37" i="1"/>
  <c r="O37" i="1"/>
  <c r="P37" i="1"/>
  <c r="Q37" i="1"/>
  <c r="R37" i="1"/>
  <c r="S37" i="1"/>
  <c r="T37" i="1"/>
  <c r="U37" i="1"/>
  <c r="V37" i="1"/>
  <c r="W37" i="1"/>
  <c r="X37" i="1"/>
  <c r="Y37" i="1"/>
  <c r="Z37" i="1"/>
  <c r="AA37" i="1"/>
  <c r="AB37" i="1"/>
  <c r="AC37" i="1"/>
  <c r="AD37" i="1"/>
  <c r="K37" i="1"/>
  <c r="L37" i="1"/>
  <c r="J37" i="1"/>
  <c r="I37" i="1"/>
  <c r="G37" i="1"/>
  <c r="K42" i="1"/>
  <c r="L42" i="1"/>
  <c r="L30" i="1" s="1"/>
  <c r="M42" i="1"/>
  <c r="N42" i="1"/>
  <c r="N30" i="1" s="1"/>
  <c r="O42" i="1"/>
  <c r="P42" i="1"/>
  <c r="P30" i="1" s="1"/>
  <c r="Q42" i="1"/>
  <c r="Q30" i="1" s="1"/>
  <c r="R42" i="1"/>
  <c r="R30" i="1" s="1"/>
  <c r="S42" i="1"/>
  <c r="T42" i="1"/>
  <c r="T30" i="1" s="1"/>
  <c r="U42" i="1"/>
  <c r="V42" i="1"/>
  <c r="V30" i="1" s="1"/>
  <c r="W42" i="1"/>
  <c r="X42" i="1"/>
  <c r="X30" i="1" s="1"/>
  <c r="Y42" i="1"/>
  <c r="Y30" i="1" s="1"/>
  <c r="Z42" i="1"/>
  <c r="Z30" i="1" s="1"/>
  <c r="AA42" i="1"/>
  <c r="AB42" i="1"/>
  <c r="AB30" i="1" s="1"/>
  <c r="AC42" i="1"/>
  <c r="AD42" i="1"/>
  <c r="AD30" i="1" s="1"/>
  <c r="J42" i="1"/>
  <c r="I42" i="1"/>
  <c r="I30" i="1" s="1"/>
  <c r="G42" i="1"/>
  <c r="G30" i="1" s="1"/>
  <c r="F42" i="1"/>
  <c r="F30" i="1" s="1"/>
  <c r="AD54" i="1"/>
  <c r="AD31" i="1" s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Z54" i="1"/>
  <c r="Z31" i="1" s="1"/>
  <c r="AA54" i="1"/>
  <c r="AA31" i="1" s="1"/>
  <c r="AB54" i="1"/>
  <c r="AB31" i="1" s="1"/>
  <c r="AC54" i="1"/>
  <c r="AC31" i="1" s="1"/>
  <c r="J54" i="1"/>
  <c r="I54" i="1"/>
  <c r="G54" i="1"/>
  <c r="F54" i="1"/>
  <c r="AD74" i="1"/>
  <c r="AC74" i="1"/>
  <c r="AC32" i="1" s="1"/>
  <c r="AB74" i="1"/>
  <c r="AA74" i="1"/>
  <c r="AA32" i="1" s="1"/>
  <c r="Z74" i="1"/>
  <c r="Y74" i="1"/>
  <c r="Y32" i="1" s="1"/>
  <c r="X74" i="1"/>
  <c r="X31" i="1" s="1"/>
  <c r="W74" i="1"/>
  <c r="W32" i="1" s="1"/>
  <c r="V74" i="1"/>
  <c r="V31" i="1" s="1"/>
  <c r="U74" i="1"/>
  <c r="U32" i="1" s="1"/>
  <c r="T74" i="1"/>
  <c r="T31" i="1" s="1"/>
  <c r="T29" i="1" s="1"/>
  <c r="S74" i="1"/>
  <c r="S32" i="1" s="1"/>
  <c r="R74" i="1"/>
  <c r="R31" i="1" s="1"/>
  <c r="R29" i="1" s="1"/>
  <c r="Q74" i="1"/>
  <c r="Q32" i="1" s="1"/>
  <c r="P74" i="1"/>
  <c r="P31" i="1" s="1"/>
  <c r="P29" i="1" s="1"/>
  <c r="O74" i="1"/>
  <c r="O32" i="1" s="1"/>
  <c r="N74" i="1"/>
  <c r="N31" i="1" s="1"/>
  <c r="M74" i="1"/>
  <c r="M32" i="1" s="1"/>
  <c r="L74" i="1"/>
  <c r="L31" i="1" s="1"/>
  <c r="K74" i="1"/>
  <c r="K32" i="1" s="1"/>
  <c r="J74" i="1"/>
  <c r="J32" i="1" s="1"/>
  <c r="I74" i="1"/>
  <c r="I32" i="1" s="1"/>
  <c r="G74" i="1"/>
  <c r="G31" i="1" s="1"/>
  <c r="F74" i="1"/>
  <c r="F32" i="1" s="1"/>
  <c r="K21" i="1"/>
  <c r="L21" i="1"/>
  <c r="M21" i="1"/>
  <c r="N21" i="1"/>
  <c r="O21" i="1"/>
  <c r="U21" i="1"/>
  <c r="V21" i="1"/>
  <c r="W21" i="1"/>
  <c r="X21" i="1"/>
  <c r="Y21" i="1"/>
  <c r="J21" i="1"/>
  <c r="I21" i="1"/>
  <c r="G21" i="1"/>
  <c r="Q26" i="1"/>
  <c r="G26" i="1"/>
  <c r="F21" i="1"/>
  <c r="C27" i="8"/>
  <c r="F111" i="2" l="1"/>
  <c r="F19" i="2" s="1"/>
  <c r="N38" i="2"/>
  <c r="N26" i="2" s="1"/>
  <c r="I38" i="2"/>
  <c r="I26" i="2" s="1"/>
  <c r="I25" i="2" s="1"/>
  <c r="I24" i="2" s="1"/>
  <c r="G38" i="2"/>
  <c r="G26" i="2" s="1"/>
  <c r="G25" i="2" s="1"/>
  <c r="G24" i="2" s="1"/>
  <c r="H38" i="2"/>
  <c r="H26" i="2" s="1"/>
  <c r="H25" i="2" s="1"/>
  <c r="M38" i="2"/>
  <c r="M26" i="2" s="1"/>
  <c r="M25" i="2" s="1"/>
  <c r="M24" i="2" s="1"/>
  <c r="P38" i="2"/>
  <c r="P26" i="2" s="1"/>
  <c r="P25" i="2" s="1"/>
  <c r="K38" i="2"/>
  <c r="K26" i="2" s="1"/>
  <c r="K25" i="2" s="1"/>
  <c r="K24" i="2" s="1"/>
  <c r="Q38" i="2"/>
  <c r="Q26" i="2" s="1"/>
  <c r="Q25" i="2" s="1"/>
  <c r="Q24" i="2" s="1"/>
  <c r="F38" i="2"/>
  <c r="F26" i="2" s="1"/>
  <c r="F25" i="2" s="1"/>
  <c r="F24" i="2" s="1"/>
  <c r="F27" i="8"/>
  <c r="C18" i="8"/>
  <c r="O38" i="2"/>
  <c r="O26" i="2" s="1"/>
  <c r="O25" i="2" s="1"/>
  <c r="J38" i="2"/>
  <c r="J26" i="2" s="1"/>
  <c r="J25" i="2" s="1"/>
  <c r="L38" i="2"/>
  <c r="L26" i="2" s="1"/>
  <c r="L25" i="2" s="1"/>
  <c r="J22" i="4"/>
  <c r="J21" i="4" s="1"/>
  <c r="J28" i="4"/>
  <c r="N28" i="4"/>
  <c r="N22" i="4"/>
  <c r="N21" i="4" s="1"/>
  <c r="R28" i="4"/>
  <c r="R22" i="4"/>
  <c r="R21" i="4" s="1"/>
  <c r="I22" i="4"/>
  <c r="I21" i="4" s="1"/>
  <c r="I28" i="4"/>
  <c r="M28" i="4"/>
  <c r="M22" i="4"/>
  <c r="M21" i="4" s="1"/>
  <c r="Q28" i="4"/>
  <c r="Q22" i="4"/>
  <c r="Q21" i="4" s="1"/>
  <c r="E28" i="4"/>
  <c r="E22" i="4"/>
  <c r="E21" i="4" s="1"/>
  <c r="Y18" i="5" s="1"/>
  <c r="U28" i="4"/>
  <c r="U22" i="4"/>
  <c r="U21" i="4" s="1"/>
  <c r="Y28" i="4"/>
  <c r="Y22" i="4"/>
  <c r="Y21" i="4" s="1"/>
  <c r="AC28" i="4"/>
  <c r="AC22" i="4"/>
  <c r="AC21" i="4" s="1"/>
  <c r="G22" i="4"/>
  <c r="G21" i="4" s="1"/>
  <c r="G28" i="4"/>
  <c r="K22" i="4"/>
  <c r="K21" i="4" s="1"/>
  <c r="K28" i="4"/>
  <c r="O28" i="4"/>
  <c r="O22" i="4"/>
  <c r="O21" i="4" s="1"/>
  <c r="F28" i="4"/>
  <c r="F22" i="4"/>
  <c r="F21" i="4" s="1"/>
  <c r="V28" i="4"/>
  <c r="V22" i="4"/>
  <c r="V21" i="4" s="1"/>
  <c r="AD28" i="4"/>
  <c r="AD22" i="4"/>
  <c r="AD21" i="4" s="1"/>
  <c r="H22" i="4"/>
  <c r="H21" i="4" s="1"/>
  <c r="H28" i="4"/>
  <c r="L28" i="4"/>
  <c r="L22" i="4"/>
  <c r="L21" i="4" s="1"/>
  <c r="P28" i="4"/>
  <c r="P22" i="4"/>
  <c r="P21" i="4" s="1"/>
  <c r="Z21" i="4"/>
  <c r="S28" i="4"/>
  <c r="S22" i="4"/>
  <c r="S21" i="4" s="1"/>
  <c r="W29" i="4"/>
  <c r="AA29" i="4"/>
  <c r="AE29" i="4"/>
  <c r="T28" i="4"/>
  <c r="T22" i="4"/>
  <c r="T21" i="4" s="1"/>
  <c r="X28" i="4"/>
  <c r="X22" i="4"/>
  <c r="X21" i="4" s="1"/>
  <c r="AB28" i="4"/>
  <c r="AB22" i="4"/>
  <c r="AB21" i="4" s="1"/>
  <c r="AF28" i="4"/>
  <c r="AF22" i="4"/>
  <c r="AF21" i="4" s="1"/>
  <c r="Z28" i="4"/>
  <c r="K31" i="1"/>
  <c r="S31" i="1"/>
  <c r="S29" i="1" s="1"/>
  <c r="F88" i="1"/>
  <c r="I88" i="1"/>
  <c r="W31" i="1"/>
  <c r="O31" i="1"/>
  <c r="J31" i="1"/>
  <c r="AC41" i="1"/>
  <c r="AA41" i="1"/>
  <c r="Y41" i="1"/>
  <c r="W41" i="1"/>
  <c r="U41" i="1"/>
  <c r="S41" i="1"/>
  <c r="Q41" i="1"/>
  <c r="O41" i="1"/>
  <c r="M41" i="1"/>
  <c r="K41" i="1"/>
  <c r="G88" i="1"/>
  <c r="N25" i="2"/>
  <c r="N24" i="2" s="1"/>
  <c r="D28" i="4"/>
  <c r="D22" i="4"/>
  <c r="D21" i="4" s="1"/>
  <c r="K18" i="2"/>
  <c r="Q18" i="2"/>
  <c r="Q17" i="2" s="1"/>
  <c r="M18" i="2"/>
  <c r="M17" i="2" s="1"/>
  <c r="I18" i="2"/>
  <c r="I17" i="2" s="1"/>
  <c r="K17" i="2"/>
  <c r="I114" i="1"/>
  <c r="I22" i="1" s="1"/>
  <c r="I20" i="1" s="1"/>
  <c r="AC30" i="1"/>
  <c r="AC29" i="1" s="1"/>
  <c r="AC28" i="1" s="1"/>
  <c r="AC21" i="1" s="1"/>
  <c r="U30" i="1"/>
  <c r="M30" i="1"/>
  <c r="J88" i="1"/>
  <c r="AD114" i="1"/>
  <c r="AB114" i="1"/>
  <c r="Z114" i="1"/>
  <c r="Z22" i="1" s="1"/>
  <c r="X114" i="1"/>
  <c r="X27" i="1" s="1"/>
  <c r="V114" i="1"/>
  <c r="V22" i="1" s="1"/>
  <c r="V20" i="1" s="1"/>
  <c r="T114" i="1"/>
  <c r="T22" i="1" s="1"/>
  <c r="R114" i="1"/>
  <c r="R22" i="1" s="1"/>
  <c r="P114" i="1"/>
  <c r="P22" i="1" s="1"/>
  <c r="N114" i="1"/>
  <c r="N27" i="1" s="1"/>
  <c r="L114" i="1"/>
  <c r="L22" i="1" s="1"/>
  <c r="L20" i="1" s="1"/>
  <c r="J114" i="1"/>
  <c r="J22" i="1" s="1"/>
  <c r="J20" i="1" s="1"/>
  <c r="G41" i="1"/>
  <c r="J41" i="1"/>
  <c r="AD32" i="1"/>
  <c r="AD29" i="1" s="1"/>
  <c r="AD28" i="1" s="1"/>
  <c r="AD21" i="1" s="1"/>
  <c r="Z32" i="1"/>
  <c r="Z29" i="1" s="1"/>
  <c r="Z28" i="1" s="1"/>
  <c r="V32" i="1"/>
  <c r="V29" i="1" s="1"/>
  <c r="R32" i="1"/>
  <c r="N32" i="1"/>
  <c r="N29" i="1" s="1"/>
  <c r="J30" i="1"/>
  <c r="AA30" i="1"/>
  <c r="AA29" i="1" s="1"/>
  <c r="AA28" i="1" s="1"/>
  <c r="AA21" i="1" s="1"/>
  <c r="W30" i="1"/>
  <c r="S30" i="1"/>
  <c r="O30" i="1"/>
  <c r="O29" i="1" s="1"/>
  <c r="K30" i="1"/>
  <c r="K29" i="1" s="1"/>
  <c r="F31" i="1"/>
  <c r="F29" i="1" s="1"/>
  <c r="I31" i="1"/>
  <c r="I29" i="1" s="1"/>
  <c r="Y31" i="1"/>
  <c r="Y29" i="1" s="1"/>
  <c r="U31" i="1"/>
  <c r="Q31" i="1"/>
  <c r="Q29" i="1" s="1"/>
  <c r="M31" i="1"/>
  <c r="F41" i="1"/>
  <c r="AB32" i="1"/>
  <c r="AB29" i="1" s="1"/>
  <c r="AB28" i="1" s="1"/>
  <c r="AB21" i="1" s="1"/>
  <c r="X32" i="1"/>
  <c r="X29" i="1" s="1"/>
  <c r="T32" i="1"/>
  <c r="P32" i="1"/>
  <c r="L32" i="1"/>
  <c r="L29" i="1" s="1"/>
  <c r="AC88" i="1"/>
  <c r="AA88" i="1"/>
  <c r="Y88" i="1"/>
  <c r="W88" i="1"/>
  <c r="U88" i="1"/>
  <c r="S88" i="1"/>
  <c r="Q88" i="1"/>
  <c r="O88" i="1"/>
  <c r="M88" i="1"/>
  <c r="K88" i="1"/>
  <c r="G18" i="2"/>
  <c r="G19" i="2"/>
  <c r="F18" i="2"/>
  <c r="F17" i="2" s="1"/>
  <c r="G22" i="1"/>
  <c r="G20" i="1" s="1"/>
  <c r="G27" i="1"/>
  <c r="F27" i="1"/>
  <c r="F22" i="1"/>
  <c r="F20" i="1" s="1"/>
  <c r="N22" i="1"/>
  <c r="N20" i="1" s="1"/>
  <c r="AC114" i="1"/>
  <c r="AA114" i="1"/>
  <c r="Y114" i="1"/>
  <c r="Y27" i="1" s="1"/>
  <c r="W114" i="1"/>
  <c r="W27" i="1" s="1"/>
  <c r="U114" i="1"/>
  <c r="U27" i="1" s="1"/>
  <c r="S114" i="1"/>
  <c r="S22" i="1" s="1"/>
  <c r="Q114" i="1"/>
  <c r="Q22" i="1" s="1"/>
  <c r="O114" i="1"/>
  <c r="O27" i="1" s="1"/>
  <c r="M114" i="1"/>
  <c r="M27" i="1" s="1"/>
  <c r="K114" i="1"/>
  <c r="K22" i="1" s="1"/>
  <c r="K20" i="1" s="1"/>
  <c r="I41" i="1"/>
  <c r="AD41" i="1"/>
  <c r="AB41" i="1"/>
  <c r="Z41" i="1"/>
  <c r="X41" i="1"/>
  <c r="V41" i="1"/>
  <c r="T41" i="1"/>
  <c r="R41" i="1"/>
  <c r="P41" i="1"/>
  <c r="N41" i="1"/>
  <c r="L41" i="1"/>
  <c r="G32" i="1"/>
  <c r="G29" i="1" s="1"/>
  <c r="AD88" i="1"/>
  <c r="AB88" i="1"/>
  <c r="Z88" i="1"/>
  <c r="X88" i="1"/>
  <c r="V88" i="1"/>
  <c r="T88" i="1"/>
  <c r="T28" i="1" s="1"/>
  <c r="R88" i="1"/>
  <c r="R28" i="1" s="1"/>
  <c r="P88" i="1"/>
  <c r="P28" i="1" s="1"/>
  <c r="N88" i="1"/>
  <c r="L88" i="1"/>
  <c r="Z21" i="1" l="1"/>
  <c r="Z20" i="1" s="1"/>
  <c r="Z27" i="1"/>
  <c r="L18" i="2"/>
  <c r="L17" i="2" s="1"/>
  <c r="L24" i="2"/>
  <c r="C17" i="8"/>
  <c r="F17" i="8" s="1"/>
  <c r="F18" i="8"/>
  <c r="J24" i="2"/>
  <c r="J18" i="2"/>
  <c r="J17" i="2" s="1"/>
  <c r="H24" i="2"/>
  <c r="H18" i="2"/>
  <c r="H17" i="2" s="1"/>
  <c r="O24" i="2"/>
  <c r="O18" i="2"/>
  <c r="O17" i="2" s="1"/>
  <c r="P24" i="2"/>
  <c r="P18" i="2"/>
  <c r="P17" i="2" s="1"/>
  <c r="AA28" i="4"/>
  <c r="AA22" i="4"/>
  <c r="AA21" i="4" s="1"/>
  <c r="AE28" i="4"/>
  <c r="AE22" i="4"/>
  <c r="AE21" i="4" s="1"/>
  <c r="W28" i="4"/>
  <c r="W22" i="4"/>
  <c r="W21" i="4" s="1"/>
  <c r="AA22" i="1"/>
  <c r="AA20" i="1" s="1"/>
  <c r="AA27" i="1"/>
  <c r="AD27" i="1"/>
  <c r="AD22" i="1"/>
  <c r="AD20" i="1" s="1"/>
  <c r="AC22" i="1"/>
  <c r="AC20" i="1" s="1"/>
  <c r="AC27" i="1"/>
  <c r="AB27" i="1"/>
  <c r="AB22" i="1"/>
  <c r="AB20" i="1" s="1"/>
  <c r="R27" i="1"/>
  <c r="R21" i="1"/>
  <c r="R20" i="1" s="1"/>
  <c r="P27" i="1"/>
  <c r="P21" i="1"/>
  <c r="P20" i="1" s="1"/>
  <c r="T27" i="1"/>
  <c r="T21" i="1"/>
  <c r="T20" i="1" s="1"/>
  <c r="Q28" i="1"/>
  <c r="U29" i="1"/>
  <c r="S28" i="1"/>
  <c r="K27" i="1"/>
  <c r="I27" i="1"/>
  <c r="W29" i="1"/>
  <c r="O22" i="1"/>
  <c r="O20" i="1" s="1"/>
  <c r="W22" i="1"/>
  <c r="W20" i="1" s="1"/>
  <c r="X22" i="1"/>
  <c r="X20" i="1" s="1"/>
  <c r="L27" i="1"/>
  <c r="J29" i="1"/>
  <c r="M29" i="1"/>
  <c r="M22" i="1"/>
  <c r="M20" i="1" s="1"/>
  <c r="N18" i="2"/>
  <c r="N17" i="2" s="1"/>
  <c r="J27" i="1"/>
  <c r="V27" i="1"/>
  <c r="U22" i="1"/>
  <c r="U20" i="1" s="1"/>
  <c r="G17" i="2"/>
  <c r="Y22" i="1"/>
  <c r="Y20" i="1" s="1"/>
  <c r="S27" i="1" l="1"/>
  <c r="S21" i="1"/>
  <c r="S20" i="1" s="1"/>
  <c r="Q27" i="1"/>
  <c r="Q21" i="1"/>
  <c r="Q20" i="1" s="1"/>
</calcChain>
</file>

<file path=xl/sharedStrings.xml><?xml version="1.0" encoding="utf-8"?>
<sst xmlns="http://schemas.openxmlformats.org/spreadsheetml/2006/main" count="11777" uniqueCount="617">
  <si>
    <t>Перечни инвестиционных проектов</t>
  </si>
  <si>
    <t>Раздел 1. План финансирования капитальных вложений</t>
  </si>
  <si>
    <t>по инвестиционным проектам</t>
  </si>
  <si>
    <t>полное наименование субъекта электроэнергетики</t>
  </si>
  <si>
    <t>Номер группы инвестиционных проектов</t>
  </si>
  <si>
    <t>Наименование инвестиционного проекта (наименование группы инвестиционных проектов)</t>
  </si>
  <si>
    <t>Идентификатор инвестиционного проекта</t>
  </si>
  <si>
    <t>Год начала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</si>
  <si>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</si>
  <si>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</si>
  <si>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</si>
  <si>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</si>
  <si>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в прогнозных ценах соответствующих лет, млн рублей (с НДС)</t>
  </si>
  <si>
    <t>План</t>
  </si>
  <si>
    <t>Итого (план)</t>
  </si>
  <si>
    <t>в ценах, сложившихся со времени составления сметной документации, млн. рублей (с НДС)</t>
  </si>
  <si>
    <t>месяц и год составления сметной документации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</si>
  <si>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</si>
  <si>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</si>
  <si>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</si>
  <si>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</si>
  <si>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</si>
  <si>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--------------------------------</t>
  </si>
  <si>
    <t>&lt;1&gt; Указывается номер приложения к решению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</si>
  <si>
    <t>&lt;2&gt; Указываются наименование органа исполнительной власти и реквизиты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</si>
  <si>
    <t>&lt;3&gt; Словосочетания вида "год X", "год (X + 1)", "год (X + 1)" в различных падежах заменяются указанием года (четыре цифры и слово "год" в соответствующем падеже), который определяется как первый год реализации инвестиционной программы (если утверждается инвестиционная программа) или год, в котором принимается решение об утверждении изменений, вносимых в инвестиционную программу, или инвестиционной программы и изменений, вносимых в инвестиционную программу, плюс количество лет, равных числу, указанному в словосочетании после знака "+".</t>
  </si>
  <si>
    <t>Если решение об утверждении инвестиционной программы (изменений, вносимых в инвестиционную программу, или инвестиционной программы и изменений, вносимых в инвестиционную программу) принимается на период:</t>
  </si>
  <si>
    <t>Наименование инвестиционного проекта (группы инвестиционных проектов)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</si>
  <si>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</si>
  <si>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Оценка полной стоимости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</si>
  <si>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(без НДС)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</si>
  <si>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</si>
  <si>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</si>
  <si>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</si>
  <si>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</si>
  <si>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</si>
  <si>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</si>
  <si>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</si>
  <si>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Утвержденный план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</si>
  <si>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</si>
  <si>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</si>
  <si>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</si>
  <si>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</si>
  <si>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</si>
  <si>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</si>
  <si>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</si>
  <si>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</si>
  <si>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Раздел 3. Цели реализации инвестиционных проектов сетевой</t>
  </si>
  <si>
    <t>Раздел 2. План освоения капитальных вложений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</si>
  <si>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</si>
  <si>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</si>
  <si>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</si>
  <si>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</si>
  <si>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</si>
  <si>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</si>
  <si>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</si>
  <si>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</si>
  <si>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</si>
  <si>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</si>
  <si>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</si>
  <si>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</si>
  <si>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</si>
  <si>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</si>
  <si>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</si>
  <si>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14.1</t>
  </si>
  <si>
    <t>14.2</t>
  </si>
  <si>
    <t>14.3</t>
  </si>
  <si>
    <t>&lt;1&gt; Указывается номер приложения к решении об утверждении инвестиционной программы, изменений, вносимых инвестиционную программу, или инвестиционной программы и изменений, вносимых инвестиционную программу.</t>
  </si>
  <si>
    <t>&lt;2&gt; Указываются наименование органа исполнительной власти и реквизит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</si>
  <si>
    <t>&lt;3&gt; Форма заполняется на каждый год периода, на который утверждается инвестиционная программа сетевой организации и (или) изменения, вносимые в инвестиционную программу сетевой организации.</t>
  </si>
  <si>
    <t>&lt;4&gt; Наименования количественных показателей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электроэнергетики в соответствии со стандартами раскрытия информации субъектами оптового и розничного рынков электрической энергии, утвержденными постановлением Правительства Российской Федерации от 21.01.2004 N 24 (Собрание законодательства Российской Федерации, 2004, N 4, ст. 282; 2009, N 17, ст. 2088; 2010, N 33, ст. 4431; 2011, N 45, ст. 6404; 2012, N 4, ст. 505; N 23, ст. 3008; 2013, N 27, ст. 3602; N 31, ст. 4216; N 31, ст. 4226; N 36, ст. 4586; N 50, ст. 6598; 2014, N 9, ст. 907; N 8, ст. 815; N 9, ст. 919; N 19, ст. 2416; N 25, ст. 3311; N 34, ст. 4659; 2015, N 5, ст. 827; N 8, ст. 1175; N 20, ст. 2924; N 37, ст. 5153; N 39, ст. 5405; N 45, ст. 6256; 2016, N 22, ст. 3212).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</si>
  <si>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</si>
  <si>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</si>
  <si>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Итого</t>
  </si>
  <si>
    <t>нематериальные активы</t>
  </si>
  <si>
    <t>основные средства</t>
  </si>
  <si>
    <t>млн рублей (без НДС)</t>
  </si>
  <si>
    <t>и нематериальных активов к бухгалтерскому учету</t>
  </si>
  <si>
    <t>&lt;3&gt; Вместо слов "План ввода основных средств (Плановые показатели реализации инвестиционной программы)" указываются слова:</t>
  </si>
  <si>
    <t>"План ввода основных средств", если форма заполняется в отношении сетевой организации;</t>
  </si>
  <si>
    <t>"Плановые показатели реализации инвестиционной программы", если форма заполняется в отношении субъекта электроэнергетики (за исключением сетевых организаций).</t>
  </si>
  <si>
    <t>&lt;4&gt; Вместо слов "Раздел 1 (Раздел 3)." указываются слова:</t>
  </si>
  <si>
    <t>"Раздел 1.", если форма заполняется в отношении сетевой организации;</t>
  </si>
  <si>
    <t>"Раздел 3.", если форма заполняется в отношении субъекта электроэнергетики (за исключением сетевых организаций).</t>
  </si>
  <si>
    <t>&lt;5&gt; Словосочетания вида "год X", "год (X + 1)", "год (X + 1)" в различных падежах заменяются указанием года (четыре цифры и слово "год" в соответствующем падеже), который определяется как первый год реализации инвестиционной программы (если утверждается инвестиционная программа) или год, в котором принимается решение об утверждении изменений, вносимых в инвестиционную программу, или инвестиционной программы и изменений, вносимых в инвестиционную программу, плюс количество лет, равных числу, указанному в словосочетании после знаке "+".</t>
  </si>
  <si>
    <t>&lt;6&gt; Количество столбцов и наименования их заголовков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электроэнергетики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Российской Федерации от 21.01.2004 N 24.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</si>
  <si>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</si>
  <si>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</si>
  <si>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</si>
  <si>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</si>
  <si>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</si>
  <si>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</si>
  <si>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</si>
  <si>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</si>
  <si>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</si>
  <si>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</si>
  <si>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</si>
  <si>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</si>
  <si>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</si>
  <si>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</si>
  <si>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</si>
  <si>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</si>
  <si>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</si>
  <si>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</si>
  <si>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</si>
  <si>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</si>
  <si>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</si>
  <si>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6.1.1</t>
  </si>
  <si>
    <t>6.1.2</t>
  </si>
  <si>
    <t>6.1.3</t>
  </si>
  <si>
    <t>6.1.4</t>
  </si>
  <si>
    <t>6.1.5</t>
  </si>
  <si>
    <t>6.1.6</t>
  </si>
  <si>
    <t>6.1.7</t>
  </si>
  <si>
    <t>4.1</t>
  </si>
  <si>
    <t>4.2</t>
  </si>
  <si>
    <t>4.3</t>
  </si>
  <si>
    <t>5.1</t>
  </si>
  <si>
    <t>5.2</t>
  </si>
  <si>
    <t>5.3</t>
  </si>
  <si>
    <t>6.1</t>
  </si>
  <si>
    <t>6.2</t>
  </si>
  <si>
    <t>6.3</t>
  </si>
  <si>
    <t>7.1</t>
  </si>
  <si>
    <t>7.2</t>
  </si>
  <si>
    <t>8.1</t>
  </si>
  <si>
    <t>8.2</t>
  </si>
  <si>
    <t>8.3</t>
  </si>
  <si>
    <t>9.1</t>
  </si>
  <si>
    <t>9.2</t>
  </si>
  <si>
    <t>10.1</t>
  </si>
  <si>
    <t>План ввода основных средств</t>
  </si>
  <si>
    <t>Раздел 1. План принятия основных</t>
  </si>
  <si>
    <t>средств и нематериальных активов к бухгалтерскому учету</t>
  </si>
  <si>
    <t>Утвержденный 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</si>
  <si>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</si>
  <si>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</si>
  <si>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</si>
  <si>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</si>
  <si>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утвержденный план за год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</si>
  <si>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</si>
  <si>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</si>
  <si>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</si>
  <si>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</si>
  <si>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</si>
  <si>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</si>
  <si>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</si>
  <si>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</si>
  <si>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</si>
  <si>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</si>
  <si>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</si>
  <si>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</si>
  <si>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</si>
  <si>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</si>
  <si>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</si>
  <si>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</si>
  <si>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</si>
  <si>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</si>
  <si>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</si>
  <si>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</si>
  <si>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</si>
  <si>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</si>
  <si>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</si>
  <si>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</si>
  <si>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</si>
  <si>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</si>
  <si>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</si>
  <si>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</si>
  <si>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&lt;2&gt; Указываются наименование органа исполнительной власти и реквизита решения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</si>
  <si>
    <t>&lt;3&gt; Форма заполняется на первый год периода реализации инвестиционной программы сетевой организации.</t>
  </si>
  <si>
    <t>&lt;4&gt; Количество столбцов и наименования их заголовков указываются в соответствии с информацией о проекте инвестиционной программы и (или) проекте изменений, вносимых в инвестиционную программу, и обосновывающих ее материалах, опубликованной субъектом электроэнергетики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Российской Федерации от 21.01.2004 N 24.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</si>
  <si>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</si>
  <si>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</si>
  <si>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Плановые показатели реализации инвестиционной программы</t>
  </si>
  <si>
    <t>Раздел 1. Постановка объектов электросетевого хозяйства</t>
  </si>
  <si>
    <t>под напряжение и (или) включение объектов капитального</t>
  </si>
  <si>
    <t>строительства для проведения пусконаладочных работ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</si>
  <si>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</si>
  <si>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</t>
  </si>
  <si>
    <t>Раздел 2. Ввод объектов инвестиционной деятельности</t>
  </si>
  <si>
    <t>(мощностей) в эксплуатацию</t>
  </si>
  <si>
    <t>N п/п</t>
  </si>
  <si>
    <t>Показатель</t>
  </si>
  <si>
    <t>I</t>
  </si>
  <si>
    <t>Собственные средства всего, в том числе:</t>
  </si>
  <si>
    <t>Прибыль, направляемая на инвестиции, в том числе:</t>
  </si>
  <si>
    <t>инвестиционная составляющая в тарифах, в том числе:</t>
  </si>
  <si>
    <t>1.1.1.1</t>
  </si>
  <si>
    <t>1.1.1.2</t>
  </si>
  <si>
    <t>прибыль от продажи электрической энергии (мощности) по нерегулируемым ценам</t>
  </si>
  <si>
    <t>прибыль от технологического присоединения, в том числе:</t>
  </si>
  <si>
    <t>1.1.3.1</t>
  </si>
  <si>
    <t>от технологического присоединения объектов по производству электрической энергии</t>
  </si>
  <si>
    <t>1.1.3.2</t>
  </si>
  <si>
    <t>от технологического присоединения потребителей электрической энергии</t>
  </si>
  <si>
    <t>прочая прибыль</t>
  </si>
  <si>
    <t>Амортизация основных средств всего, в том числе:</t>
  </si>
  <si>
    <t>амортизация, учтенная в тарифах, всего, в том числе:</t>
  </si>
  <si>
    <t>1.2.1.1</t>
  </si>
  <si>
    <t>1.2.1.2</t>
  </si>
  <si>
    <t>прочая амортизация</t>
  </si>
  <si>
    <t>недоиспользованная амортизация прошлых лет всего, в том числе:</t>
  </si>
  <si>
    <t>1.2.3.1</t>
  </si>
  <si>
    <t>1.2.3.2</t>
  </si>
  <si>
    <t>Возврат налога на добавленную стоимость</t>
  </si>
  <si>
    <t>Прочие собственные средства всего, в том числе:</t>
  </si>
  <si>
    <t>средства дополнительной эмиссии акций</t>
  </si>
  <si>
    <t>II</t>
  </si>
  <si>
    <t>Привлеченные средства,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</si>
  <si>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</si>
  <si>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</si>
  <si>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</si>
  <si>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</si>
  <si>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финансирование, всего, в том числе:</t>
  </si>
  <si>
    <t>средства федерального бюджета, всего, в том числе:</t>
  </si>
  <si>
    <t>2.5.1.1</t>
  </si>
  <si>
    <t>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</si>
  <si>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Федерации, всего, в том числе:</t>
  </si>
  <si>
    <t>2.5.2.1</t>
  </si>
  <si>
    <t>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</si>
  <si>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</si>
  <si>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</si>
  <si>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Раздел 3. Источники финансирования инвестиционной</t>
  </si>
  <si>
    <t>программы &lt;3&gt;</t>
  </si>
  <si>
    <t>наименование субъекта Российской Федерации</t>
  </si>
  <si>
    <t>3.1</t>
  </si>
  <si>
    <t>3.2</t>
  </si>
  <si>
    <t>3.3</t>
  </si>
  <si>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</si>
  <si>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</si>
  <si>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</si>
  <si>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</si>
  <si>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</si>
  <si>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</si>
  <si>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</si>
  <si>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</si>
  <si>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</si>
  <si>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1.3</t>
  </si>
  <si>
    <t>1.4</t>
  </si>
  <si>
    <t>1.4.1</t>
  </si>
  <si>
    <t>2.1</t>
  </si>
  <si>
    <t>2.2</t>
  </si>
  <si>
    <t>2.3</t>
  </si>
  <si>
    <t>2.4</t>
  </si>
  <si>
    <t>2.5</t>
  </si>
  <si>
    <t>2.5.1</t>
  </si>
  <si>
    <t>2.5.2</t>
  </si>
  <si>
    <t>2.6</t>
  </si>
  <si>
    <t>2.7</t>
  </si>
  <si>
    <t>&lt;3&gt; Форма заполняется отдельно по субъекту электроэнергетики в целом и по каждому субъекту Российской Федерации, на территории которого планируется реализация инвестиционной программы субъекта электроэнергетики. Для системного оператора Единой энергетической системы России и организации по управлению по управлению единой национальной (общероссийской) электрической сетью форма заполняется только по субъекту электроэнергетики в целом.</t>
  </si>
  <si>
    <t>&lt;4&gt; При заполнении формы по субъекту электроэнергетики в целом указываются слова "Всего по инвестиционной программе", при заполнении формы по субъекту Российской Федерации, на территории которого планируется реализация инвестиционной программы субъекта электроэнергетики, указывается наименование соответствующего субъекта Российской Федерации.</t>
  </si>
  <si>
    <t>&lt;5&gt; Словосочетания вида "год X", "год (X + 1)", "год (X + 1)" в различных падежах заменяются указанием года (четыре цифры и слово "год" в соответствующем падеже), который определяется как первый год реализации инвестиционной программы (если утверждается инвестиционная программа) или год, в котором принимается решение об утверждении изменений, вносимых в инвестиционную программу, или инвестиционной программы и изменений, вносимых в инвестиционную программу, плюс количество лет, равных числу, указанному в словосочетании после знака "+".</t>
  </si>
  <si>
    <t>&lt;6&gt; Наименования видов деятельности указываются в соответствии с финансовым планом:</t>
  </si>
  <si>
    <t>опубликованным в соответствии со стандартами раскрытия информации субъектами оптового и розничных рынков электрической энергии, утвержденными постановлением Правительства Российской Федерации от 21.01.2004 N 24, сетевой организацией в составе информации о проекте инвестиционной программы и (или) проекте изменений, вносимых в инвестиционную программу, и обосновывающих ее материалах;</t>
  </si>
  <si>
    <t>представленным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N 977, субъектом электроэнергетики (за исключением сетевых организаций) в орган исполнительной власти, принявший решение об утверждении инвестиционной программы, изменений, вносимых в инвестиционную программу, или инвестиционной программы и изменений, вносимых в инвестиционную программу.</t>
  </si>
  <si>
    <t>более 3 лет, то после столбца 5.3.7 настоящая форма дополняется новыми столбцами, аналогичными столбцам 5.3.1 - 5.3.7, с указанием в наименовании заголовков столбцов соответствующих годов, в отношении которых заполняется такая форма, и порядковых номеров столбцов;</t>
  </si>
  <si>
    <t>менее 3 лет, то в настоящей форме удаляются столбцы 5.3.1 - 5.3.7 или 5.2.1 - 5.3.7.</t>
  </si>
  <si>
    <t>более 3 лет, то после столбца 4.3.6 настоящая форма дополняется новыми столбцами, аналогичными столбцам 4.3.1 - 4.3.6, с указанием в наименовании заголовков столбцов соответствующих годов, в отношении которых заполняется такая форма, и порядковых номеров столбцов;</t>
  </si>
  <si>
    <t>менее 3 лет, то в настоящей форме удаляются столбцы 4.3.1 - 4.3.6 или 4.2.1 - 4.3.6.</t>
  </si>
  <si>
    <t>Источники финансирования инвестиционной программы всего (I + II), в том числе:</t>
  </si>
  <si>
    <t>более 3 лет, то после столбца 3.3 настоящая форма дополняется новыми столбцами, аналогичными столбцу 3.3, с указанием в наименовании заголовков столбцов соответствующих годов, в отношении которых заполняется такая форма, и порядковых номеров столбцов;</t>
  </si>
  <si>
    <t>менее 3 лет, то в настоящей форме удаляются столбцы 3.3 или 3.2 - 3.3.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</si>
  <si>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</si>
  <si>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</si>
  <si>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</si>
  <si>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</si>
  <si>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</si>
  <si>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</si>
  <si>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</si>
  <si>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</si>
  <si>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</si>
  <si>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</si>
  <si>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</si>
  <si>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</si>
  <si>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</si>
  <si>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</si>
  <si>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</si>
  <si>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</si>
  <si>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Алтайский край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</si>
  <si>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</si>
  <si>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</si>
  <si>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потребителей, всего - 2017 год, в том числе:</t>
  </si>
  <si>
    <t>Технологическое присоединение энергопринимающих устройств потребителей, всего - 2018 год, в том числе:</t>
  </si>
  <si>
    <t>Технологическое присоединение энергопринимающих устройств потребителей, всего - 2019 год,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</si>
  <si>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</si>
  <si>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включительно - 2017 год, всего</t>
  </si>
  <si>
    <t>H_1.1.1.1_0001</t>
  </si>
  <si>
    <t>Технологическое присоединение энергопринимающих устройств потребителей максимальной мощностью до 15 кВт включительно - 2018 год, всего</t>
  </si>
  <si>
    <t>H_1.1.1.1_0002</t>
  </si>
  <si>
    <t>Технологическое присоединение энергопринимающих устройств потребителей максимальной мощностью до 15 кВт включительно - 2019 год, всего</t>
  </si>
  <si>
    <t>H_1.1.1.1_0003</t>
  </si>
  <si>
    <t>Технологическое присоединение энергопринимающих устройств потребителей максимальной мощностью до 150 кВт включительно, всего, в том числе:</t>
  </si>
  <si>
    <t>Технологическое присоединение энергопринимающих устройств потребителей максимальной мощностью до 150 кВт включительно - 2017 год, всего</t>
  </si>
  <si>
    <t>H_1.1.1.2_0001</t>
  </si>
  <si>
    <t>Технологическое присоединение энергопринимающих устройств потребителей максимальной мощностью до 150 кВт включительно - 2018 год, всего</t>
  </si>
  <si>
    <t>H_1.1.1.2_0002</t>
  </si>
  <si>
    <t>Технологическое присоединение энергопринимающих устройств потребителей максимальной мощностью до 150 кВт включительно - 2019 год, всего</t>
  </si>
  <si>
    <t>H_1.1.1.2_0003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</si>
  <si>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</si>
  <si>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</si>
  <si>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энергопринимающих устройств потребителей свыше 150 кВт - 2017 год, всего, в том числе:</t>
  </si>
  <si>
    <t>H_1.1.1.3_0001</t>
  </si>
  <si>
    <t>H_1.1.1.3_0002</t>
  </si>
  <si>
    <t>H_1.1.1.3_0003</t>
  </si>
  <si>
    <t>H_1.1.1.3_0004</t>
  </si>
  <si>
    <t>H_1.1.1.3_0005</t>
  </si>
  <si>
    <t>H_1.1.1.3_0006</t>
  </si>
  <si>
    <t>H_1.1.1.3_0007</t>
  </si>
  <si>
    <t>H_1.1.1.3_0008</t>
  </si>
  <si>
    <t>H_1.1.1.3_0009</t>
  </si>
  <si>
    <t>H_1.1.1.3_0010</t>
  </si>
  <si>
    <t>H_1.1.1.3_0011</t>
  </si>
  <si>
    <t>Технологическое присоединение энергопринимающих устройств потребителей свыше 150 кВт - 2018 год, всего, в том числе:</t>
  </si>
  <si>
    <t>H_1.1.1.3_0012</t>
  </si>
  <si>
    <t>H_1.1.1.3_0013</t>
  </si>
  <si>
    <t>H_1.1.1.3_0014</t>
  </si>
  <si>
    <t>H_1.1.1.3_0015</t>
  </si>
  <si>
    <t>H_1.1.1.3_0016</t>
  </si>
  <si>
    <t>H_1.1.1.3_0017</t>
  </si>
  <si>
    <t>H_1.1.1.3_0018</t>
  </si>
  <si>
    <t>H_1.1.1.3_0019</t>
  </si>
  <si>
    <t>H_1.1.1.3_0020</t>
  </si>
  <si>
    <t>H_1.1.1.3_0021</t>
  </si>
  <si>
    <t>H_1.1.1.3_0022</t>
  </si>
  <si>
    <t>H_1.1.1.3_0023</t>
  </si>
  <si>
    <t>H_1.1.1.3_0024</t>
  </si>
  <si>
    <t>H_1.1.1.3_0025</t>
  </si>
  <si>
    <t>H_1.1.1.3_0026</t>
  </si>
  <si>
    <t>H_1.1.1.3_0027</t>
  </si>
  <si>
    <t>H_1.1.1.3_0028</t>
  </si>
  <si>
    <t>H_1.1.1.3_0029</t>
  </si>
  <si>
    <t>H_1.1.1.3_0030</t>
  </si>
  <si>
    <t>Технологическое присоединение энергопринимающих устройств потребителей свыше 150 кВт - 2019 год, всего, в том числе:</t>
  </si>
  <si>
    <t>H_1.1.1.3_0031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</si>
  <si>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</si>
  <si>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</si>
  <si>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</si>
  <si>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</si>
  <si>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</si>
  <si>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</si>
  <si>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</si>
  <si>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</si>
  <si>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</si>
  <si>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</si>
  <si>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</si>
  <si>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</si>
  <si>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</si>
  <si>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</si>
  <si>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G_1.1.4.1_0001</t>
  </si>
  <si>
    <t>G_1.1.4.1_0002</t>
  </si>
  <si>
    <t>H_1.1.4.1_0001</t>
  </si>
  <si>
    <t>H_1.1.4.1_0002</t>
  </si>
  <si>
    <t>G_1.1.4.1_0003</t>
  </si>
  <si>
    <t>G_1.1.4.1_0004</t>
  </si>
  <si>
    <t>G_1.1.4.1_0005</t>
  </si>
  <si>
    <t>H_1.1.4.1_0003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</si>
  <si>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</si>
  <si>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</si>
  <si>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G_1.1.4.2_0001</t>
  </si>
  <si>
    <t>G_1.1.4.2_0002</t>
  </si>
  <si>
    <t>H_1.1.4.2_0001</t>
  </si>
  <si>
    <t>H_1.1.4.2_0002</t>
  </si>
  <si>
    <t>H_1.1.4.2_0003</t>
  </si>
  <si>
    <t>H_1.1.4.2_0004</t>
  </si>
  <si>
    <t>H_1.1.4.2_0005</t>
  </si>
  <si>
    <t>G_1.1.4.2_0003</t>
  </si>
  <si>
    <t>G_1.1.4.2_0004</t>
  </si>
  <si>
    <t>H_1.1.4.2_0006</t>
  </si>
  <si>
    <t>G_1.1.4.2_0005</t>
  </si>
  <si>
    <t>G_1.1.4.2_0006</t>
  </si>
  <si>
    <t>G_1.1.4.2_0007</t>
  </si>
  <si>
    <t>H_1.1.4.2_0007</t>
  </si>
  <si>
    <t>H_1.1.4.2_0008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</si>
  <si>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</si>
  <si>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</si>
  <si>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</si>
  <si>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</si>
  <si>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H_1.2.1.2_0001</t>
  </si>
  <si>
    <t>H_1.2.1.2_0002</t>
  </si>
  <si>
    <t>H_1.2.1.2_0003</t>
  </si>
  <si>
    <t>H_1.2.1.2_0004</t>
  </si>
  <si>
    <t>H_1.2.1.2_0005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</si>
  <si>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</si>
  <si>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</si>
  <si>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</si>
  <si>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</si>
  <si>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</si>
  <si>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</si>
  <si>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</si>
  <si>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</si>
  <si>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</si>
  <si>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</si>
  <si>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</si>
  <si>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</si>
  <si>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</si>
  <si>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</si>
  <si>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H_1.2.3.5_0001</t>
  </si>
  <si>
    <t>H_1.2.3.5_0002</t>
  </si>
  <si>
    <t>H_1.2.3.5_0003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</si>
  <si>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</si>
  <si>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</si>
  <si>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</si>
  <si>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</si>
  <si>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</si>
  <si>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</si>
  <si>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</si>
  <si>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</si>
  <si>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</si>
  <si>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</si>
  <si>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</si>
  <si>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</si>
  <si>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</si>
  <si>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</si>
  <si>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</si>
  <si>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</si>
  <si>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</si>
  <si>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</si>
  <si>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</si>
  <si>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</si>
  <si>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</si>
  <si>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</si>
  <si>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G_1.6_0001</t>
  </si>
  <si>
    <t>G_1.6_0002</t>
  </si>
  <si>
    <t>G_1.6_0003</t>
  </si>
  <si>
    <t>H_1.6_0001</t>
  </si>
  <si>
    <t>H_1.6_0002</t>
  </si>
  <si>
    <t>H_1.6_0003</t>
  </si>
  <si>
    <t>G_1.6_0004</t>
  </si>
  <si>
    <t>H_1.6_0004</t>
  </si>
  <si>
    <t>G_1.6_0005</t>
  </si>
  <si>
    <t>G_1.6_0006</t>
  </si>
  <si>
    <t>G_1.6_0007</t>
  </si>
  <si>
    <t>G_1.6_0008</t>
  </si>
  <si>
    <t>G_1.6_0009</t>
  </si>
  <si>
    <t>G_1.6_0010</t>
  </si>
  <si>
    <t>H_1.6_0005</t>
  </si>
  <si>
    <t>G_1.6_0011</t>
  </si>
  <si>
    <t>G_1.6_0012</t>
  </si>
  <si>
    <t>G_1.6_0013</t>
  </si>
  <si>
    <t>G_1.6_0014</t>
  </si>
  <si>
    <t>G_1.6_0015</t>
  </si>
  <si>
    <t>G_1.6_0016</t>
  </si>
  <si>
    <t>G_1.6_0017</t>
  </si>
  <si>
    <t>G_1.6_0018</t>
  </si>
  <si>
    <t>G_1.6_0019</t>
  </si>
  <si>
    <t>ГУ МВД России по Алтайскому краю, №1182 от 13.10.2016; г Барнаул, ул Германа Титова, 46б; мощность 237 кВт; строительство ТП 1741 (мощностью 0,8 МВА), строительство КЛ 6 ТП 1613 - ТП 1741 (длиной 1,8 км)</t>
  </si>
  <si>
    <t>ИП Комяков А.Г., №0897 от 17.09.2014; г Барнаул, пр-кт Комсомольский, 38; мощность 250; строительство КЛ 10 РП 22 - ТП 1774 (длиной 0,5 км); строительство ТП 1774 (мощностью 0,8 МВА)</t>
  </si>
  <si>
    <t>ИП Комяков А.Г., №0912 от 23.06.2015; г Барнаул, ул Интернациональная, 101; мощность 250; строительство КЛ 6 РП 44 - ТП 1695 (длиной 1,7 км); строительство ТП 1695 (мощностью 0,8 МВА)</t>
  </si>
  <si>
    <t>ООО "ИСК "Союз", №1024 от 30.10.2014; мощность 7007,5 кВт;   г Барнаул, ул Сергея Ускова, кв. 2010; строительство ТП 1725 (мощностью 2 МВА)</t>
  </si>
  <si>
    <t>ООО "Мой", №1500 от 30.11.2016; мощность 219 кВт; г Барнаул, ул Гулькина, 41; строительство ТП 1771 (мощностью 0,8 МВА), строительство КЛ 6 ТП 167 - ТП 1771 (длиной 0,625 км), строительство КЛ 6 ТП 311 - ТП 1771 (длиной 0,625 км), строительство КЛ 0,4 ТП 1771 - ул.Гулькина,41 (длиной 0,4 км)</t>
  </si>
  <si>
    <t>ООО "Регионстрой", №0519 от 04.08.2015; мощность 604; г Барнаул, ул Пролетарская, 165; строительство КЛ 10 ТП 1678 - ТП 1692 (длиной 0,714 км), строительство КЛ 0,4 ТП 1678 - ул.Пролетарская,165 (длиной 0,55 км); строительство ТП 1678 (мощностью 1,26 МВА)</t>
  </si>
  <si>
    <t>ООО ИСК "ВИРА-Строй", №0986 от 13.05.2016; мощность 1528,43 кВт; г Барнаул, ул Балтийская, 95; строительство ТП 1719 (мощностью 2 МВА)</t>
  </si>
  <si>
    <t>ООО"Трансрегионстрой", №0989 от 20.09.2016; мощность 150 кВт; г Барнаул, проезд Заводской 9-й, 34а; строительство ВЛ 6 Л-АМЗ-197 - ТП 1716 (длиной 0,05 км), строительство ТП 1716 (мощностью 0,25 МВА)</t>
  </si>
  <si>
    <t>ООО Монтажная компания "ПР-Холдинг", №1540 от 06.12.2016, мощность 1960 кВт, г Барнаул, ул Партизанская, 76; строительство КЛ 6 РП 44 - ТП 1782 (длиной 1,24 км); строительство ТП 1782 и ТП проектируемой (общей мощностью 4 МВА)</t>
  </si>
  <si>
    <t>ООО "Высота", №0839 от 21.12.2015; мощность 3000 кВт; г Барнаул, ул Правобережный тракт, 24а</t>
  </si>
  <si>
    <t>ООО ИСК "Строительный камень", №0869 от 17.05.2016, г Барнаул, ул Павловский тракт, 305г; мощность 528,5 кВт</t>
  </si>
  <si>
    <t>ООО "ГАЗТРЕЙД", №0516 от 17.07.2015; г Барнаул, тракт Павловский, 313; мощность 600 кВт; строительство КЛ 10 РП 32 - ТП 1792 (длиной 0,28 км)</t>
  </si>
  <si>
    <t>ООО "Гранит", №0138 от 16.06.2014; мощность 997,8 кВт; г Барнаул, ул Сизова, 20; строительство ТП 1701 (мощностью 2 МВА), строительство КЛ 6 РП 6 - ТП 1701 (длиной 0,8 км), строительство КЛ 6 ТП 463 - ТП 1701 (длиной 0,275 км)</t>
  </si>
  <si>
    <t>ООО "Жилищная инициатива", №0823 от 17.03.2016; г Барнаул, ул Димитрова, 130; мощность 548,5 кВт; строительство КЛ 0,4 ТП 434 - ул.Димитрова,130 [линия 1] (2,635 км)</t>
  </si>
  <si>
    <t>ООО "Жилищная инициатива", №1330 от 02.12.2016; г Барнаул, пер Ядринцева, 99; мощность 1438,8 кВт; строительство ТП 1754 (мощностью 2 МВА), строительство ТП 1755 (мощностью 0,8 МВА), строительство КЛ 10 РП 45 - ТП 1754 (длиной 2 км)</t>
  </si>
  <si>
    <t>ООО "Западное", №0837 от 24.03.2016; мощность 170 кВт; г Барнаул, ул Гущина, 175; строительство КЛ 0,4 ТП 898 - ул.Гущина,175 (длиной 1,44 км)</t>
  </si>
  <si>
    <t>ООО "НИ-Строй", №1515 от 23.11.2016; мощность 155,4 кВт; г Барнаул, ул Пушкина, 32; строительство ТП 1676 (мощностью 0,8 МВА), строительство КЛ 6 ПС 1 - ТП 1676 (длиной 0,1 км), строительство КЛ 6 ТП 839 - ТП 1676 (длиной 0,086 км)</t>
  </si>
  <si>
    <t>ООО "Парус", №0169 от 25.09.2014; мощность 600 кВт; г Барнаул, ул Власихинская, 166; строительство ТП 1789 (мощностью 0,8 МВА), строительство КЛ 10 РП 25 - ТП 1789 (длиной 1,5 км), строительство КЛ 10 ТП 1040 - ТП 1789 (длиной 0,8 км)</t>
  </si>
  <si>
    <t>ООО "ПК "Стройком", №0501 от 10.08.2015; мощность 232 кВт; г Барнаул, ул Малахова, 149 б; строительство КЛ 0,4 ТП 1376 - ул.Малахова,149Б (длиной 1,4 км)</t>
  </si>
  <si>
    <t>ООО "Простор", №0764 от 09.12.2015; мощность 210 кВт; г Барнаул, ул Привокзальная, 45; строительство ТП 1691 (мощностью 0,8 МВА), строительство КЛ 10 ТП 465 - ТП 1691 (длиной 0,8 км), строительство КЛ 10 ТП 1482 - ТП 1691 (длиной 0,8 км)</t>
  </si>
  <si>
    <t>ООО "Простор", №0972 от 10.11.2014; мощность 164 кВт; г Барнаул, ул Советской Армии, 60; строительство ТП 1743 (мощностью 0,5 МВА)</t>
  </si>
  <si>
    <t>ООО "Регионстрой", №0864 от 15.09.2016; мощность 1557 кВт; г Барнаул, ул Аванесова, 44; строительство ТП 1684 (мощностью 2 МВА), строительство ТП 1685 (мощностью 2 МВА), строительство КЛ 6 ПС 13 - ТП 1684 (длиной 6,22 км), строительство КЛ 6 ТП 1684 - ТП 1685 (длиной 0,46 км)</t>
  </si>
  <si>
    <t>ООО "СЕЛФ", №0595 от 16.09.2015; мощность 1679,2 кВт; г Барнаул, ул 1905 года, 25; строительство КЛ 6 РП 6 - ТП 1689 (длиной 2,16 км)</t>
  </si>
  <si>
    <t>ООО "СК Алтай", №1108 от 14.07.2016; мощность 214 кВт; г Барнаул, ул Северо-Западная, 5; строительство КЛ 0,4 ТП 875 - ул.Северо-Западная,5 (длиной 0,4 км)</t>
  </si>
  <si>
    <t>ООО ППСФ "АЛТАЙЭНЕРГОЖИЛСТРОЙ", №0040 от 14.03.2016; мощность 743 кВт; г Барнаул, пр-кт Красноармейский, 61Б; строительство ТП 1781 (мощностью 2 МВА), строительство КЛ 10 ТП 1308 - ТП 1781 (длиной 0,9 км)</t>
  </si>
  <si>
    <t>ООО"ИСК "Алгоритм", №0904 от 12.02.2016; мощность 657,7 кВт; г Барнаул, ул Малахова, 34а; строительство ТП 1740 (мощностью 2 МВА), строительство КЛ 10 ТП 1280 - ТП 1740 (длиной 1 км), строительство КЛ 10 ТП 672 - ТП 1740 (длиной 1,1 км)</t>
  </si>
  <si>
    <t>ООО"ИСК "Алгоритм", №1511 от 07.12.2016; мощность 268,6 кВт; г Барнаул, ул Димитрова, 126; строительство КЛ 0,4 ТП 238 - ул.Димитрова,126 (длиной 1,16 км)</t>
  </si>
  <si>
    <t>ООО"ИСК "Алгоритм", №1542 от 26.12.2016; мощность 395,1 кВт; г Барнаул, ул Чернышевского, 186; строительство КЛ 10 ТП 1755 - ТП 1783 (1,944 км), строительство ТП-1783 (1,26 МВА)</t>
  </si>
  <si>
    <t>Управление Алтайского края по обеспечению деятельности мировых судей, №0405 от 08.10.2015; мощность 440 кВт; г Барнаул, ул Попова, 68; строительство ТП 1690 (мощностью 1,26 МВА), строительство КЛ 10 ТП 840 - ТП 1690 (длиной 0,4 км)</t>
  </si>
  <si>
    <t>Шаромов С.В., Газукин Д.С., №0969 от 28.10.2016; мощность 300 кВт; г Барнаул, ул Пролетарская, 117а; строительство ТП 1714 (мощностью 1,26 МВА), строительство КЛ 6 РП 44 - ТП 1714 (длиной 1,5 км), строительство КЛ 0,4 ТП 1714 - ул.Пролетарская,117А (длиной 0,6 км)</t>
  </si>
  <si>
    <t>ООО "ГраНИД", №1209 от 28.11.2016, мощность 960 кВт; г Барнаул, ул Советской Армии, 71; строительство КЛ 10 РП 47 - ТП 1582 (длиной 0,4 км)</t>
  </si>
  <si>
    <t>Прокладка КЛ 6 кВ от ПС-Пресс до ТП-1546</t>
  </si>
  <si>
    <t>Прокладка КЛ 6 кВ от ПС-13 до ТП-1675 (ул.Никитина, 107)</t>
  </si>
  <si>
    <t xml:space="preserve">Прокладка КЛ-6 кВ ПС-1 РП-44 </t>
  </si>
  <si>
    <t>Строительство ВКЛ-6 Кв РП-33 - ВЛ-6 кВ Линия АМ3-197</t>
  </si>
  <si>
    <t>Реконструкция КЛ 6 кВ от ТП-7 до ТП-1627</t>
  </si>
  <si>
    <t>Прокладка КЛ 6 кВ от ПС-2 до РП по ул.Никитина, 107</t>
  </si>
  <si>
    <t>Прокладка КЛ 10 кВ от ТП-564 до ТП-1582</t>
  </si>
  <si>
    <t>Прокладка КЛ 10 кВ от ПС-3 до РП-47</t>
  </si>
  <si>
    <t>Строительство РП-6</t>
  </si>
  <si>
    <t>Реконструкция ТП-1546 (РП со встроенной ТП-1546</t>
  </si>
  <si>
    <t>Реконструкция оборудования РП-32 (увеличение мощности на 1128,5 кВт)</t>
  </si>
  <si>
    <t xml:space="preserve">Реконструкция РП-42 (увеличение мощности на 3000 кВт)  </t>
  </si>
  <si>
    <t>Реконструкция РП-45 (увеличение мощности на 1833,9 кВт)</t>
  </si>
  <si>
    <t>Перезавод КЛ-10 кВ в РП-45</t>
  </si>
  <si>
    <t>Выполнение проектных работ по реконструкции ПС Строительная</t>
  </si>
  <si>
    <t>Строительство РП-4</t>
  </si>
  <si>
    <t>Реконструкция ТП-1675 по ул.Никитина, 107 (РП со встроенной ТП-1675)</t>
  </si>
  <si>
    <t>Реконструкция ПС Строительная (увеличение трансформаторной мощности с 32 МВА до 50 МВА)</t>
  </si>
  <si>
    <t xml:space="preserve">Реконструкция ПС АТИ - проектирование установки системы противоаварийной автоматики </t>
  </si>
  <si>
    <t>Реконструкция ТП-1627 (РП со встроенной ТП-1627)</t>
  </si>
  <si>
    <t>Реконструкция ТП-1582 (Сов.Армии) (РП со встроенной ТП-1582)</t>
  </si>
  <si>
    <t xml:space="preserve">Реконструкция РП-44 (увеличение мощности на 2260 кВт)  </t>
  </si>
  <si>
    <t>Реконструкция РП-47 (увеличение мощности на 960 кВт)</t>
  </si>
  <si>
    <t>Монтаж телемеханики РП-32</t>
  </si>
  <si>
    <t>Монтаж телемеханики ПС-30 АТИ (в т.ч. РП-33)</t>
  </si>
  <si>
    <t>Монтаж телемеханики РП-34</t>
  </si>
  <si>
    <t>Монтаж телемеханики РП-31</t>
  </si>
  <si>
    <t>Монтаж телемеханики ПС-Кристалл</t>
  </si>
  <si>
    <t>Модернизация (создание) Автоматизированной информационно-измерительной системы ТУЭ, 5-я очередь (контроллеры - 40 шт.)</t>
  </si>
  <si>
    <t>Модернизация (создание) Автоматизированной информационно-измерительной системы ТУЭ, 6-я очередь</t>
  </si>
  <si>
    <t>Модернизация (создание) Автоматизированной информационно-измерительной системы ТУЭ, 7-я очередь</t>
  </si>
  <si>
    <t>Покупка Электролаборатории</t>
  </si>
  <si>
    <t>Покупка Автовышки отечественного производства на базе ГАЗ-33081 (полноприводный), высота подъема 17-18 метров</t>
  </si>
  <si>
    <t>Покупка автомобиля ГАЗ 27527 "Соболь" 4х4 цельнометаллического 7-местного</t>
  </si>
  <si>
    <t>Приобретение Экскаватора JCB</t>
  </si>
  <si>
    <t>Покупка Автогидроподъемника АГП-14Р</t>
  </si>
  <si>
    <t>Покупка Автогидроподъемника ТА-18</t>
  </si>
  <si>
    <t>Приобретение Автомастерской на шасси ГАЗ 33081</t>
  </si>
  <si>
    <t>Покупка Катка вибрационный двухвальцовый двухосный RV-1,5-DD-01</t>
  </si>
  <si>
    <t>Приобретение автомобиля Нива-Шевроле</t>
  </si>
  <si>
    <t>Приобретение Автовышки отечественного производства на базе ГАЗ-33081 (полноприводный), высота подъема 17-18 метров</t>
  </si>
  <si>
    <t>Приобретение Крана-манипулятора бортового отечественного производства, г/п 8 т, длина кузова не менее 6 метров</t>
  </si>
  <si>
    <t>Приобретение Экскаватора-погрузчика импортного производства JCB, челюстной со смещаемой осью копания, c гидромолотом и узким ковшом</t>
  </si>
  <si>
    <t>Приобретение Мастерской на базе ГАЗ-33081 4х4, с лебедкой,  фургон "Садко"</t>
  </si>
  <si>
    <t>Приобретение автомобиля ВАЗ-21214 (НИВА 3-дверная) (3 шт.)</t>
  </si>
  <si>
    <t>Покупка электролаборатории</t>
  </si>
  <si>
    <t>Приобретение Автовышки отечественного производства на базе ГАЗ-33086 (полноприводный), высота подъема 17-18 метров</t>
  </si>
  <si>
    <t>Приобретение Самосвала на базе автомобиля МАЗ, г/п 10 тонн, 3-х сторонняя разгрузка</t>
  </si>
  <si>
    <t>Приобретение ГАЗ 27527 "Соболь" 4х4, 7-местный (дизель)</t>
  </si>
  <si>
    <t>Приобретение ГАЗ 27527 "Соболь" 4х4 3-местный (дизель)</t>
  </si>
  <si>
    <t>Приобретение Катка самоходного с гладкими вальцами</t>
  </si>
  <si>
    <t xml:space="preserve">Приобретение Кабельной телеги </t>
  </si>
  <si>
    <t>Приобретение автомобиля ГАЗ 3302 "Газель" бортовая, тент</t>
  </si>
  <si>
    <t>Приобретение Топливозаправщика на базе ГАЗ-3309</t>
  </si>
  <si>
    <t>нд</t>
  </si>
  <si>
    <t>План на 01.01.2017 года</t>
  </si>
  <si>
    <t>Утвержденный план 2017 года</t>
  </si>
  <si>
    <t>Утвержденный план 2018 года</t>
  </si>
  <si>
    <t>Утвержденный план 2019 года</t>
  </si>
  <si>
    <t>Общество с ограниченной ответственностью "Барнаульская сетевая компания"</t>
  </si>
  <si>
    <t>2017 год</t>
  </si>
  <si>
    <t>2018 год</t>
  </si>
  <si>
    <t>2019 год</t>
  </si>
  <si>
    <t>План на 01.01.2017</t>
  </si>
  <si>
    <t>Остаток освоения капитальных вложений, млн. рублей (без НДС)</t>
  </si>
  <si>
    <t>4.4</t>
  </si>
  <si>
    <t>4.5</t>
  </si>
  <si>
    <t>4.6</t>
  </si>
  <si>
    <t>4.7</t>
  </si>
  <si>
    <t>4.8</t>
  </si>
  <si>
    <t>4.9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</si>
  <si>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</si>
  <si>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</si>
  <si>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0,4 кВ, км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</si>
  <si>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6-10 кВ, км </t>
  </si>
  <si>
    <t xml:space="preserve">Показатель максимальной мощности присоединяемых потребителей электрической энергии, МВт </t>
  </si>
  <si>
    <t xml:space="preserve">Показатель максимальной мощности присоединяемых объектов по производству электрической энергии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</si>
  <si>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</t>
  </si>
  <si>
    <t xml:space="preserve">Показатель степени загрузки трансформаторной подстанции 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</si>
  <si>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</t>
  </si>
  <si>
    <t xml:space="preserve">Показатель замены силовых (авто-) трансформаторов </t>
  </si>
  <si>
    <t xml:space="preserve">Показатель замены линий электропередачи </t>
  </si>
  <si>
    <t xml:space="preserve">Показатель замены выключателей </t>
  </si>
  <si>
    <t xml:space="preserve">Показатель замены устройств компенсации реактивной мощности 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</si>
  <si>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</si>
  <si>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</si>
  <si>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 xml:space="preserve">Показатель оценки изменения средней частоты прекращения передачи электрической энергии потребителям услуг </t>
  </si>
  <si>
    <t xml:space="preserve">Показатель оценки изменения объема недоотпущенной электрической энергии </t>
  </si>
  <si>
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</si>
  <si>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</si>
  <si>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(Nсд_тпр)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</si>
  <si>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</t>
  </si>
  <si>
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</t>
  </si>
  <si>
    <t xml:space="preserve"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</t>
  </si>
  <si>
    <t>(Фтз)</t>
  </si>
  <si>
    <t>(Фоив)</t>
  </si>
  <si>
    <t>(Фтрр)</t>
  </si>
  <si>
    <t>(Фит)</t>
  </si>
  <si>
    <t>(Фхо)</t>
  </si>
  <si>
    <t>(Фнэ)</t>
  </si>
  <si>
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</t>
  </si>
  <si>
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</t>
  </si>
  <si>
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</t>
  </si>
  <si>
    <t>организации на __2017__ год &lt;3&gt;</t>
  </si>
  <si>
    <t>организации на __2018__ год &lt;3&gt;</t>
  </si>
  <si>
    <t>организации на __2019__ год &lt;3&gt;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</si>
  <si>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</si>
  <si>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 xml:space="preserve">ввода основных средств </t>
  </si>
  <si>
    <t>Раздел 1. План принятия основных средств</t>
  </si>
  <si>
    <t>передача электрической энергии</t>
  </si>
  <si>
    <t>Год 2019</t>
  </si>
  <si>
    <t>Год 2018</t>
  </si>
  <si>
    <t>Год 2017</t>
  </si>
  <si>
    <t>на год __2017__ с распределением по кварталам</t>
  </si>
  <si>
    <t>МВ×А</t>
  </si>
  <si>
    <t>Мвар</t>
  </si>
  <si>
    <t>км ЛЭП</t>
  </si>
  <si>
    <t>МВт</t>
  </si>
  <si>
    <t>Другое</t>
  </si>
  <si>
    <t>IV</t>
  </si>
  <si>
    <r>
      <t xml:space="preserve">более 3 лет, то после </t>
    </r>
    <r>
      <rPr>
        <sz val="12"/>
        <color rgb="FF0000FF"/>
        <rFont val="Times New Roman"/>
        <family val="1"/>
        <charset val="204"/>
      </rPr>
      <t>столбца 11.15</t>
    </r>
    <r>
      <rPr>
        <sz val="12"/>
        <color theme="1"/>
        <rFont val="Times New Roman"/>
        <family val="1"/>
        <charset val="204"/>
      </rPr>
      <t xml:space="preserve"> настоящая форма дополняется новыми столбцами, аналогичными </t>
    </r>
    <r>
      <rPr>
        <sz val="12"/>
        <color rgb="FF0000FF"/>
        <rFont val="Times New Roman"/>
        <family val="1"/>
        <charset val="204"/>
      </rPr>
      <t>столбцам 11.11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11.15</t>
    </r>
    <r>
      <rPr>
        <sz val="12"/>
        <color theme="1"/>
        <rFont val="Times New Roman"/>
        <family val="1"/>
        <charset val="204"/>
      </rPr>
      <t>, с указанием в наименовании заголовков столбцов соответствующих годов, в отношении которых заполняется такая форма, и порядковых номеров столбцов;</t>
    </r>
  </si>
  <si>
    <r>
      <t xml:space="preserve">менее 3 лет, то в настоящей форме удаляются </t>
    </r>
    <r>
      <rPr>
        <sz val="12"/>
        <color rgb="FF0000FF"/>
        <rFont val="Times New Roman"/>
        <family val="1"/>
        <charset val="204"/>
      </rPr>
      <t>столбцы 11.11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11.15</t>
    </r>
    <r>
      <rPr>
        <sz val="12"/>
        <color theme="1"/>
        <rFont val="Times New Roman"/>
        <family val="1"/>
        <charset val="204"/>
      </rPr>
      <t xml:space="preserve"> или </t>
    </r>
    <r>
      <rPr>
        <sz val="12"/>
        <color rgb="FF0000FF"/>
        <rFont val="Times New Roman"/>
        <family val="1"/>
        <charset val="204"/>
      </rPr>
      <t>11.6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11.15</t>
    </r>
    <r>
      <rPr>
        <sz val="12"/>
        <color theme="1"/>
        <rFont val="Times New Roman"/>
        <family val="1"/>
        <charset val="204"/>
      </rPr>
      <t>.</t>
    </r>
  </si>
  <si>
    <r>
      <t xml:space="preserve">более 3 лет, то после </t>
    </r>
    <r>
      <rPr>
        <sz val="12"/>
        <color rgb="FF0000FF"/>
        <rFont val="Times New Roman"/>
        <family val="1"/>
        <charset val="204"/>
      </rPr>
      <t>столбца 14.3</t>
    </r>
    <r>
      <rPr>
        <sz val="12"/>
        <color theme="1"/>
        <rFont val="Times New Roman"/>
        <family val="1"/>
        <charset val="204"/>
      </rPr>
      <t xml:space="preserve"> настоящая форма дополняется новыми столбцами, аналогичными </t>
    </r>
    <r>
      <rPr>
        <sz val="12"/>
        <color rgb="FF0000FF"/>
        <rFont val="Times New Roman"/>
        <family val="1"/>
        <charset val="204"/>
      </rPr>
      <t>столбцу 14.3</t>
    </r>
    <r>
      <rPr>
        <sz val="12"/>
        <color theme="1"/>
        <rFont val="Times New Roman"/>
        <family val="1"/>
        <charset val="204"/>
      </rPr>
      <t>, с указанием в наименовании заголовков столбцов соответствующих годов, в отношении которых заполняется такая форма, и порядковых номеров столбцов;</t>
    </r>
  </si>
  <si>
    <r>
      <t xml:space="preserve">менее 3 лет, то в настоящей форме удаляются </t>
    </r>
    <r>
      <rPr>
        <sz val="12"/>
        <color rgb="FF0000FF"/>
        <rFont val="Times New Roman"/>
        <family val="1"/>
        <charset val="204"/>
      </rPr>
      <t>столбцы 14.2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14.3</t>
    </r>
    <r>
      <rPr>
        <sz val="12"/>
        <color theme="1"/>
        <rFont val="Times New Roman"/>
        <family val="1"/>
        <charset val="204"/>
      </rPr>
      <t xml:space="preserve"> или </t>
    </r>
    <r>
      <rPr>
        <sz val="12"/>
        <color rgb="FF0000FF"/>
        <rFont val="Times New Roman"/>
        <family val="1"/>
        <charset val="204"/>
      </rPr>
      <t>14.3</t>
    </r>
    <r>
      <rPr>
        <sz val="12"/>
        <color theme="1"/>
        <rFont val="Times New Roman"/>
        <family val="1"/>
        <charset val="204"/>
      </rPr>
      <t>.</t>
    </r>
  </si>
  <si>
    <r>
      <t>(K</t>
    </r>
    <r>
      <rPr>
        <vertAlign val="subscript"/>
        <sz val="12"/>
        <rFont val="Times New Roman"/>
        <family val="1"/>
        <charset val="204"/>
      </rPr>
      <t>загр</t>
    </r>
    <r>
      <rPr>
        <sz val="12"/>
        <rFont val="Times New Roman"/>
        <family val="1"/>
        <charset val="204"/>
      </rPr>
      <t>)</t>
    </r>
  </si>
  <si>
    <t>км ВЛ
 1-цеп</t>
  </si>
  <si>
    <t>км ВЛ
 2-цеп</t>
  </si>
  <si>
    <t>км КЛ</t>
  </si>
  <si>
    <t>в базисном уровне цен, млн. рублей (с НДС)</t>
  </si>
  <si>
    <t>от 06.07.2017 №34/54-ап &lt;2&gt;</t>
  </si>
  <si>
    <t>к приказу Управления Алтайского края по промышленности и энергетике</t>
  </si>
  <si>
    <t>Приложение № 8 &lt;1&gt;</t>
  </si>
  <si>
    <t>Приложение № 7 &lt;1&gt;</t>
  </si>
  <si>
    <t>Приложение № 6 &lt;1&gt;</t>
  </si>
  <si>
    <t>Приложение № 5 &lt;1&gt;</t>
  </si>
  <si>
    <t>Приложение № 4 &lt;1&gt;</t>
  </si>
  <si>
    <t>Приложение № 3-3 &lt;1&gt;</t>
  </si>
  <si>
    <t>Приложение № 3-2 &lt;1&gt;</t>
  </si>
  <si>
    <t>Приложение № 3-1 &lt;1&gt;</t>
  </si>
  <si>
    <t>Приложение № 1 &lt;1&gt;</t>
  </si>
  <si>
    <t>Приложение № 2 &lt;1&gt;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</si>
</sst>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00000"/>
    <numFmt numFmtId="165" formatCode="0.000"/>
    <numFmt numFmtId="166" formatCode="#,##0.000"/>
    <numFmt numFmtId="167" formatCode="0.000000"/>
    <numFmt numFmtId="168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4" fillId="0" borderId="0"/>
  </cellStyleXfs>
  <cellXfs count="102">
    <xf numFmtId="0" fontId="0" fillId="0" borderId="0" xfId="0"/>
    <xf numFmtId="49" fontId="2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165" fontId="2" fillId="0" borderId="1" xfId="1" applyNumberFormat="1" applyFont="1" applyFill="1" applyBorder="1" applyAlignment="1">
      <alignment horizontal="center" vertical="center"/>
    </xf>
    <xf numFmtId="17" fontId="2" fillId="0" borderId="1" xfId="1" applyNumberFormat="1" applyFont="1" applyFill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165" fontId="2" fillId="0" borderId="5" xfId="1" applyNumberFormat="1" applyFont="1" applyFill="1" applyBorder="1" applyAlignment="1">
      <alignment horizontal="center" vertical="center"/>
    </xf>
    <xf numFmtId="165" fontId="2" fillId="0" borderId="7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7" xfId="1" applyNumberFormat="1" applyFont="1" applyFill="1" applyBorder="1" applyAlignment="1">
      <alignment horizontal="center" vertical="center"/>
    </xf>
    <xf numFmtId="165" fontId="3" fillId="0" borderId="5" xfId="1" applyNumberFormat="1" applyFont="1" applyFill="1" applyBorder="1" applyAlignment="1">
      <alignment horizontal="center" vertical="center"/>
    </xf>
    <xf numFmtId="167" fontId="2" fillId="0" borderId="1" xfId="1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5" fillId="0" borderId="1" xfId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justify" vertical="center"/>
    </xf>
    <xf numFmtId="0" fontId="6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/>
    <xf numFmtId="0" fontId="3" fillId="0" borderId="1" xfId="0" applyFont="1" applyBorder="1" applyAlignment="1">
      <alignment horizontal="left" vertical="center" wrapText="1" indent="2"/>
    </xf>
    <xf numFmtId="49" fontId="3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4"/>
    </xf>
    <xf numFmtId="0" fontId="3" fillId="0" borderId="1" xfId="0" applyFont="1" applyBorder="1"/>
    <xf numFmtId="0" fontId="3" fillId="0" borderId="1" xfId="0" applyFont="1" applyBorder="1" applyAlignment="1">
      <alignment horizontal="left" vertical="center" wrapText="1" indent="6"/>
    </xf>
    <xf numFmtId="165" fontId="3" fillId="0" borderId="0" xfId="0" applyNumberFormat="1" applyFont="1"/>
    <xf numFmtId="165" fontId="2" fillId="0" borderId="0" xfId="0" applyNumberFormat="1" applyFont="1" applyFill="1"/>
    <xf numFmtId="167" fontId="3" fillId="0" borderId="1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3" fillId="0" borderId="1" xfId="1" applyNumberFormat="1" applyFont="1" applyFill="1" applyBorder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left" vertical="center" wrapText="1"/>
    </xf>
    <xf numFmtId="0" fontId="2" fillId="0" borderId="1" xfId="1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164" fontId="3" fillId="0" borderId="1" xfId="1" applyNumberFormat="1" applyFont="1" applyFill="1" applyBorder="1" applyAlignment="1">
      <alignment horizontal="left" vertical="center" wrapText="1"/>
    </xf>
    <xf numFmtId="168" fontId="2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2" fontId="2" fillId="0" borderId="1" xfId="1" applyNumberFormat="1" applyFont="1" applyFill="1" applyBorder="1" applyAlignment="1">
      <alignment horizontal="center" vertical="center"/>
    </xf>
    <xf numFmtId="2" fontId="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justify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justify" vertical="center" wrapText="1"/>
    </xf>
    <xf numFmtId="0" fontId="3" fillId="0" borderId="0" xfId="0" applyFont="1" applyFill="1" applyAlignment="1">
      <alignment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">
    <cellStyle name="Обычный" xfId="0" builtinId="0"/>
    <cellStyle name="Обычный 3" xfId="2"/>
    <cellStyle name="Обычный 5" xfId="3"/>
    <cellStyle name="Обычный 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2" Type="http://schemas.openxmlformats.org/officeDocument/2006/relationships/image" Target="../media/image2.wmf"/><Relationship Id="rId16" Type="http://schemas.openxmlformats.org/officeDocument/2006/relationships/image" Target="../media/image16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2" Type="http://schemas.openxmlformats.org/officeDocument/2006/relationships/image" Target="../media/image2.wmf"/><Relationship Id="rId16" Type="http://schemas.openxmlformats.org/officeDocument/2006/relationships/image" Target="../media/image16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2" Type="http://schemas.openxmlformats.org/officeDocument/2006/relationships/image" Target="../media/image2.wmf"/><Relationship Id="rId16" Type="http://schemas.openxmlformats.org/officeDocument/2006/relationships/image" Target="../media/image16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5" Type="http://schemas.openxmlformats.org/officeDocument/2006/relationships/image" Target="../media/image1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309563</xdr:colOff>
      <xdr:row>15</xdr:row>
      <xdr:rowOff>119062</xdr:rowOff>
    </xdr:from>
    <xdr:to>
      <xdr:col>3</xdr:col>
      <xdr:colOff>790046</xdr:colOff>
      <xdr:row>15</xdr:row>
      <xdr:rowOff>443970</xdr:rowOff>
    </xdr:to>
    <xdr:pic>
      <xdr:nvPicPr>
        <xdr:cNvPr id="3" name="Рисунок 2" descr="base_1_199721_131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1219" y="7060406"/>
          <a:ext cx="480483" cy="324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238125</xdr:colOff>
      <xdr:row>15</xdr:row>
      <xdr:rowOff>59531</xdr:rowOff>
    </xdr:from>
    <xdr:to>
      <xdr:col>4</xdr:col>
      <xdr:colOff>842434</xdr:colOff>
      <xdr:row>15</xdr:row>
      <xdr:rowOff>376124</xdr:rowOff>
    </xdr:to>
    <xdr:pic>
      <xdr:nvPicPr>
        <xdr:cNvPr id="4" name="Рисунок 3" descr="base_1_199721_132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6594" y="7000875"/>
          <a:ext cx="604309" cy="316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297657</xdr:colOff>
      <xdr:row>15</xdr:row>
      <xdr:rowOff>47625</xdr:rowOff>
    </xdr:from>
    <xdr:to>
      <xdr:col>5</xdr:col>
      <xdr:colOff>816240</xdr:colOff>
      <xdr:row>15</xdr:row>
      <xdr:rowOff>361950</xdr:rowOff>
    </xdr:to>
    <xdr:pic>
      <xdr:nvPicPr>
        <xdr:cNvPr id="6" name="Рисунок 5" descr="base_1_199721_133"/>
        <xdr:cNvPicPr preferRelativeResize="0"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1" y="6988969"/>
          <a:ext cx="518583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154780</xdr:colOff>
      <xdr:row>15</xdr:row>
      <xdr:rowOff>47625</xdr:rowOff>
    </xdr:from>
    <xdr:to>
      <xdr:col>6</xdr:col>
      <xdr:colOff>821530</xdr:colOff>
      <xdr:row>15</xdr:row>
      <xdr:rowOff>352425</xdr:rowOff>
    </xdr:to>
    <xdr:pic>
      <xdr:nvPicPr>
        <xdr:cNvPr id="7" name="Рисунок 6" descr="base_1_199721_134"/>
        <xdr:cNvPicPr preferRelativeResize="0"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53061" y="6988969"/>
          <a:ext cx="6667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238125</xdr:colOff>
      <xdr:row>15</xdr:row>
      <xdr:rowOff>71438</xdr:rowOff>
    </xdr:from>
    <xdr:to>
      <xdr:col>7</xdr:col>
      <xdr:colOff>904875</xdr:colOff>
      <xdr:row>15</xdr:row>
      <xdr:rowOff>385763</xdr:rowOff>
    </xdr:to>
    <xdr:pic>
      <xdr:nvPicPr>
        <xdr:cNvPr id="8" name="Рисунок 7" descr="base_1_199721_134"/>
        <xdr:cNvPicPr preferRelativeResize="0"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7969" y="7012782"/>
          <a:ext cx="6667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202407</xdr:colOff>
      <xdr:row>15</xdr:row>
      <xdr:rowOff>35718</xdr:rowOff>
    </xdr:from>
    <xdr:to>
      <xdr:col>8</xdr:col>
      <xdr:colOff>682891</xdr:colOff>
      <xdr:row>15</xdr:row>
      <xdr:rowOff>350043</xdr:rowOff>
    </xdr:to>
    <xdr:pic>
      <xdr:nvPicPr>
        <xdr:cNvPr id="9" name="Рисунок 8" descr="base_1_199721_135"/>
        <xdr:cNvPicPr preferRelativeResize="0"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1438" y="6977062"/>
          <a:ext cx="480484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202406</xdr:colOff>
      <xdr:row>15</xdr:row>
      <xdr:rowOff>35719</xdr:rowOff>
    </xdr:from>
    <xdr:to>
      <xdr:col>9</xdr:col>
      <xdr:colOff>597164</xdr:colOff>
      <xdr:row>15</xdr:row>
      <xdr:rowOff>350044</xdr:rowOff>
    </xdr:to>
    <xdr:pic>
      <xdr:nvPicPr>
        <xdr:cNvPr id="10" name="Рисунок 9" descr="base_1_199721_136"/>
        <xdr:cNvPicPr preferRelativeResize="0"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6781" y="6977063"/>
          <a:ext cx="394758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619124</xdr:colOff>
      <xdr:row>15</xdr:row>
      <xdr:rowOff>83344</xdr:rowOff>
    </xdr:from>
    <xdr:to>
      <xdr:col>10</xdr:col>
      <xdr:colOff>1013882</xdr:colOff>
      <xdr:row>15</xdr:row>
      <xdr:rowOff>397669</xdr:rowOff>
    </xdr:to>
    <xdr:pic>
      <xdr:nvPicPr>
        <xdr:cNvPr id="11" name="Рисунок 10" descr="base_1_199721_137"/>
        <xdr:cNvPicPr preferRelativeResize="0">
          <a:picLocks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98843" y="7024688"/>
          <a:ext cx="394758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297656</xdr:colOff>
      <xdr:row>15</xdr:row>
      <xdr:rowOff>59532</xdr:rowOff>
    </xdr:from>
    <xdr:to>
      <xdr:col>12</xdr:col>
      <xdr:colOff>749564</xdr:colOff>
      <xdr:row>15</xdr:row>
      <xdr:rowOff>373857</xdr:rowOff>
    </xdr:to>
    <xdr:pic>
      <xdr:nvPicPr>
        <xdr:cNvPr id="12" name="Рисунок 11" descr="base_1_199721_138"/>
        <xdr:cNvPicPr preferRelativeResize="0"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34812" y="7000876"/>
          <a:ext cx="451908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226219</xdr:colOff>
      <xdr:row>15</xdr:row>
      <xdr:rowOff>47626</xdr:rowOff>
    </xdr:from>
    <xdr:to>
      <xdr:col>13</xdr:col>
      <xdr:colOff>744802</xdr:colOff>
      <xdr:row>15</xdr:row>
      <xdr:rowOff>361951</xdr:rowOff>
    </xdr:to>
    <xdr:pic>
      <xdr:nvPicPr>
        <xdr:cNvPr id="13" name="Рисунок 12" descr="base_1_199721_139"/>
        <xdr:cNvPicPr preferRelativeResize="0"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46844" y="6988970"/>
          <a:ext cx="518583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416719</xdr:colOff>
      <xdr:row>15</xdr:row>
      <xdr:rowOff>47625</xdr:rowOff>
    </xdr:from>
    <xdr:to>
      <xdr:col>14</xdr:col>
      <xdr:colOff>666750</xdr:colOff>
      <xdr:row>15</xdr:row>
      <xdr:rowOff>381000</xdr:rowOff>
    </xdr:to>
    <xdr:pic>
      <xdr:nvPicPr>
        <xdr:cNvPr id="14" name="Рисунок 13" descr="base_1_199721_140"/>
        <xdr:cNvPicPr preferRelativeResize="0"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37469" y="6988969"/>
          <a:ext cx="250031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238125</xdr:colOff>
      <xdr:row>15</xdr:row>
      <xdr:rowOff>83344</xdr:rowOff>
    </xdr:from>
    <xdr:to>
      <xdr:col>15</xdr:col>
      <xdr:colOff>804333</xdr:colOff>
      <xdr:row>15</xdr:row>
      <xdr:rowOff>397669</xdr:rowOff>
    </xdr:to>
    <xdr:pic>
      <xdr:nvPicPr>
        <xdr:cNvPr id="15" name="Рисунок 14" descr="base_1_199721_141"/>
        <xdr:cNvPicPr preferRelativeResize="0">
          <a:picLocks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0" y="7024688"/>
          <a:ext cx="566208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440532</xdr:colOff>
      <xdr:row>15</xdr:row>
      <xdr:rowOff>59531</xdr:rowOff>
    </xdr:from>
    <xdr:to>
      <xdr:col>16</xdr:col>
      <xdr:colOff>1173957</xdr:colOff>
      <xdr:row>15</xdr:row>
      <xdr:rowOff>335756</xdr:rowOff>
    </xdr:to>
    <xdr:pic>
      <xdr:nvPicPr>
        <xdr:cNvPr id="16" name="Рисунок 15" descr="base_1_199721_142"/>
        <xdr:cNvPicPr preferRelativeResize="0">
          <a:picLocks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61532" y="7000875"/>
          <a:ext cx="7334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178593</xdr:colOff>
      <xdr:row>15</xdr:row>
      <xdr:rowOff>71437</xdr:rowOff>
    </xdr:from>
    <xdr:to>
      <xdr:col>17</xdr:col>
      <xdr:colOff>782902</xdr:colOff>
      <xdr:row>15</xdr:row>
      <xdr:rowOff>347662</xdr:rowOff>
    </xdr:to>
    <xdr:pic>
      <xdr:nvPicPr>
        <xdr:cNvPr id="17" name="Рисунок 16" descr="base_1_199721_143"/>
        <xdr:cNvPicPr preferRelativeResize="0">
          <a:picLocks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71218" y="7012781"/>
          <a:ext cx="604309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261937</xdr:colOff>
      <xdr:row>15</xdr:row>
      <xdr:rowOff>35719</xdr:rowOff>
    </xdr:from>
    <xdr:to>
      <xdr:col>18</xdr:col>
      <xdr:colOff>866245</xdr:colOff>
      <xdr:row>15</xdr:row>
      <xdr:rowOff>311944</xdr:rowOff>
    </xdr:to>
    <xdr:pic>
      <xdr:nvPicPr>
        <xdr:cNvPr id="18" name="Рисунок 17" descr="base_1_199721_144"/>
        <xdr:cNvPicPr preferRelativeResize="0">
          <a:picLocks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07062" y="6977063"/>
          <a:ext cx="604308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273844</xdr:colOff>
      <xdr:row>15</xdr:row>
      <xdr:rowOff>59532</xdr:rowOff>
    </xdr:from>
    <xdr:to>
      <xdr:col>19</xdr:col>
      <xdr:colOff>830527</xdr:colOff>
      <xdr:row>15</xdr:row>
      <xdr:rowOff>335757</xdr:rowOff>
    </xdr:to>
    <xdr:pic>
      <xdr:nvPicPr>
        <xdr:cNvPr id="19" name="Рисунок 18" descr="base_1_199721_145"/>
        <xdr:cNvPicPr preferRelativeResize="0">
          <a:picLocks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71469" y="7000876"/>
          <a:ext cx="556683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535781</xdr:colOff>
      <xdr:row>15</xdr:row>
      <xdr:rowOff>83344</xdr:rowOff>
    </xdr:from>
    <xdr:to>
      <xdr:col>21</xdr:col>
      <xdr:colOff>1140089</xdr:colOff>
      <xdr:row>15</xdr:row>
      <xdr:rowOff>397669</xdr:rowOff>
    </xdr:to>
    <xdr:pic>
      <xdr:nvPicPr>
        <xdr:cNvPr id="20" name="Рисунок 19" descr="base_1_199721_146"/>
        <xdr:cNvPicPr preferRelativeResize="0"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00" y="7024688"/>
          <a:ext cx="604308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309563</xdr:colOff>
      <xdr:row>15</xdr:row>
      <xdr:rowOff>119062</xdr:rowOff>
    </xdr:from>
    <xdr:to>
      <xdr:col>3</xdr:col>
      <xdr:colOff>790046</xdr:colOff>
      <xdr:row>15</xdr:row>
      <xdr:rowOff>443970</xdr:rowOff>
    </xdr:to>
    <xdr:pic>
      <xdr:nvPicPr>
        <xdr:cNvPr id="2" name="Рисунок 1" descr="base_1_199721_131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8363" y="7053262"/>
          <a:ext cx="480483" cy="324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238125</xdr:colOff>
      <xdr:row>15</xdr:row>
      <xdr:rowOff>59531</xdr:rowOff>
    </xdr:from>
    <xdr:to>
      <xdr:col>4</xdr:col>
      <xdr:colOff>842434</xdr:colOff>
      <xdr:row>15</xdr:row>
      <xdr:rowOff>376124</xdr:rowOff>
    </xdr:to>
    <xdr:pic>
      <xdr:nvPicPr>
        <xdr:cNvPr id="3" name="Рисунок 2" descr="base_1_199721_132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8975" y="6993731"/>
          <a:ext cx="604309" cy="316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297657</xdr:colOff>
      <xdr:row>15</xdr:row>
      <xdr:rowOff>47625</xdr:rowOff>
    </xdr:from>
    <xdr:to>
      <xdr:col>5</xdr:col>
      <xdr:colOff>816240</xdr:colOff>
      <xdr:row>15</xdr:row>
      <xdr:rowOff>361950</xdr:rowOff>
    </xdr:to>
    <xdr:pic>
      <xdr:nvPicPr>
        <xdr:cNvPr id="4" name="Рисунок 3" descr="base_1_199721_133"/>
        <xdr:cNvPicPr preferRelativeResize="0"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9132" y="6981825"/>
          <a:ext cx="518583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154780</xdr:colOff>
      <xdr:row>15</xdr:row>
      <xdr:rowOff>47625</xdr:rowOff>
    </xdr:from>
    <xdr:to>
      <xdr:col>6</xdr:col>
      <xdr:colOff>821530</xdr:colOff>
      <xdr:row>15</xdr:row>
      <xdr:rowOff>352425</xdr:rowOff>
    </xdr:to>
    <xdr:pic>
      <xdr:nvPicPr>
        <xdr:cNvPr id="5" name="Рисунок 4" descr="base_1_199721_134"/>
        <xdr:cNvPicPr preferRelativeResize="0"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0205" y="6981825"/>
          <a:ext cx="6667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238125</xdr:colOff>
      <xdr:row>15</xdr:row>
      <xdr:rowOff>71438</xdr:rowOff>
    </xdr:from>
    <xdr:to>
      <xdr:col>7</xdr:col>
      <xdr:colOff>904875</xdr:colOff>
      <xdr:row>15</xdr:row>
      <xdr:rowOff>385763</xdr:rowOff>
    </xdr:to>
    <xdr:pic>
      <xdr:nvPicPr>
        <xdr:cNvPr id="6" name="Рисунок 5" descr="base_1_199721_134"/>
        <xdr:cNvPicPr preferRelativeResize="0"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0350" y="7005638"/>
          <a:ext cx="6667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202407</xdr:colOff>
      <xdr:row>15</xdr:row>
      <xdr:rowOff>35718</xdr:rowOff>
    </xdr:from>
    <xdr:to>
      <xdr:col>8</xdr:col>
      <xdr:colOff>682891</xdr:colOff>
      <xdr:row>15</xdr:row>
      <xdr:rowOff>350043</xdr:rowOff>
    </xdr:to>
    <xdr:pic>
      <xdr:nvPicPr>
        <xdr:cNvPr id="7" name="Рисунок 6" descr="base_1_199721_135"/>
        <xdr:cNvPicPr preferRelativeResize="0"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9057" y="6969918"/>
          <a:ext cx="480484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202406</xdr:colOff>
      <xdr:row>15</xdr:row>
      <xdr:rowOff>35719</xdr:rowOff>
    </xdr:from>
    <xdr:to>
      <xdr:col>9</xdr:col>
      <xdr:colOff>597164</xdr:colOff>
      <xdr:row>15</xdr:row>
      <xdr:rowOff>350044</xdr:rowOff>
    </xdr:to>
    <xdr:pic>
      <xdr:nvPicPr>
        <xdr:cNvPr id="8" name="Рисунок 7" descr="base_1_199721_136"/>
        <xdr:cNvPicPr preferRelativeResize="0"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6781" y="6969919"/>
          <a:ext cx="394758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619124</xdr:colOff>
      <xdr:row>15</xdr:row>
      <xdr:rowOff>83344</xdr:rowOff>
    </xdr:from>
    <xdr:to>
      <xdr:col>10</xdr:col>
      <xdr:colOff>1013882</xdr:colOff>
      <xdr:row>15</xdr:row>
      <xdr:rowOff>397669</xdr:rowOff>
    </xdr:to>
    <xdr:pic>
      <xdr:nvPicPr>
        <xdr:cNvPr id="9" name="Рисунок 8" descr="base_1_199721_137"/>
        <xdr:cNvPicPr preferRelativeResize="0">
          <a:picLocks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4" y="7017544"/>
          <a:ext cx="394758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297656</xdr:colOff>
      <xdr:row>15</xdr:row>
      <xdr:rowOff>59532</xdr:rowOff>
    </xdr:from>
    <xdr:to>
      <xdr:col>12</xdr:col>
      <xdr:colOff>749564</xdr:colOff>
      <xdr:row>15</xdr:row>
      <xdr:rowOff>373857</xdr:rowOff>
    </xdr:to>
    <xdr:pic>
      <xdr:nvPicPr>
        <xdr:cNvPr id="10" name="Рисунок 9" descr="base_1_199721_138"/>
        <xdr:cNvPicPr preferRelativeResize="0"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1956" y="6993732"/>
          <a:ext cx="451908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226219</xdr:colOff>
      <xdr:row>15</xdr:row>
      <xdr:rowOff>47626</xdr:rowOff>
    </xdr:from>
    <xdr:to>
      <xdr:col>13</xdr:col>
      <xdr:colOff>744802</xdr:colOff>
      <xdr:row>15</xdr:row>
      <xdr:rowOff>361951</xdr:rowOff>
    </xdr:to>
    <xdr:pic>
      <xdr:nvPicPr>
        <xdr:cNvPr id="11" name="Рисунок 10" descr="base_1_199721_139"/>
        <xdr:cNvPicPr preferRelativeResize="0"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6369" y="6981826"/>
          <a:ext cx="518583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416719</xdr:colOff>
      <xdr:row>15</xdr:row>
      <xdr:rowOff>47625</xdr:rowOff>
    </xdr:from>
    <xdr:to>
      <xdr:col>14</xdr:col>
      <xdr:colOff>666750</xdr:colOff>
      <xdr:row>15</xdr:row>
      <xdr:rowOff>381000</xdr:rowOff>
    </xdr:to>
    <xdr:pic>
      <xdr:nvPicPr>
        <xdr:cNvPr id="12" name="Рисунок 11" descr="base_1_199721_140"/>
        <xdr:cNvPicPr preferRelativeResize="0"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46994" y="6981825"/>
          <a:ext cx="250031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238125</xdr:colOff>
      <xdr:row>15</xdr:row>
      <xdr:rowOff>83344</xdr:rowOff>
    </xdr:from>
    <xdr:to>
      <xdr:col>15</xdr:col>
      <xdr:colOff>804333</xdr:colOff>
      <xdr:row>15</xdr:row>
      <xdr:rowOff>397669</xdr:rowOff>
    </xdr:to>
    <xdr:pic>
      <xdr:nvPicPr>
        <xdr:cNvPr id="13" name="Рисунок 12" descr="base_1_199721_141"/>
        <xdr:cNvPicPr preferRelativeResize="0">
          <a:picLocks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68525" y="7017544"/>
          <a:ext cx="566208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440532</xdr:colOff>
      <xdr:row>15</xdr:row>
      <xdr:rowOff>59531</xdr:rowOff>
    </xdr:from>
    <xdr:to>
      <xdr:col>16</xdr:col>
      <xdr:colOff>1173957</xdr:colOff>
      <xdr:row>15</xdr:row>
      <xdr:rowOff>335756</xdr:rowOff>
    </xdr:to>
    <xdr:pic>
      <xdr:nvPicPr>
        <xdr:cNvPr id="14" name="Рисунок 13" descr="base_1_199721_142"/>
        <xdr:cNvPicPr preferRelativeResize="0">
          <a:picLocks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71057" y="6993731"/>
          <a:ext cx="7334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178593</xdr:colOff>
      <xdr:row>15</xdr:row>
      <xdr:rowOff>71437</xdr:rowOff>
    </xdr:from>
    <xdr:to>
      <xdr:col>17</xdr:col>
      <xdr:colOff>782902</xdr:colOff>
      <xdr:row>15</xdr:row>
      <xdr:rowOff>347662</xdr:rowOff>
    </xdr:to>
    <xdr:pic>
      <xdr:nvPicPr>
        <xdr:cNvPr id="15" name="Рисунок 14" descr="base_1_199721_143"/>
        <xdr:cNvPicPr preferRelativeResize="0">
          <a:picLocks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80743" y="7005637"/>
          <a:ext cx="604309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261937</xdr:colOff>
      <xdr:row>15</xdr:row>
      <xdr:rowOff>35719</xdr:rowOff>
    </xdr:from>
    <xdr:to>
      <xdr:col>18</xdr:col>
      <xdr:colOff>866245</xdr:colOff>
      <xdr:row>15</xdr:row>
      <xdr:rowOff>311944</xdr:rowOff>
    </xdr:to>
    <xdr:pic>
      <xdr:nvPicPr>
        <xdr:cNvPr id="16" name="Рисунок 15" descr="base_1_199721_144"/>
        <xdr:cNvPicPr preferRelativeResize="0">
          <a:picLocks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16587" y="6969919"/>
          <a:ext cx="604308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273844</xdr:colOff>
      <xdr:row>15</xdr:row>
      <xdr:rowOff>59532</xdr:rowOff>
    </xdr:from>
    <xdr:to>
      <xdr:col>19</xdr:col>
      <xdr:colOff>830527</xdr:colOff>
      <xdr:row>15</xdr:row>
      <xdr:rowOff>335757</xdr:rowOff>
    </xdr:to>
    <xdr:pic>
      <xdr:nvPicPr>
        <xdr:cNvPr id="17" name="Рисунок 16" descr="base_1_199721_145"/>
        <xdr:cNvPicPr preferRelativeResize="0">
          <a:picLocks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80994" y="6993732"/>
          <a:ext cx="556683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535781</xdr:colOff>
      <xdr:row>15</xdr:row>
      <xdr:rowOff>83344</xdr:rowOff>
    </xdr:from>
    <xdr:to>
      <xdr:col>21</xdr:col>
      <xdr:colOff>1140089</xdr:colOff>
      <xdr:row>15</xdr:row>
      <xdr:rowOff>397669</xdr:rowOff>
    </xdr:to>
    <xdr:pic>
      <xdr:nvPicPr>
        <xdr:cNvPr id="18" name="Рисунок 17" descr="base_1_199721_146"/>
        <xdr:cNvPicPr preferRelativeResize="0"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19406" y="7017544"/>
          <a:ext cx="604308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309563</xdr:colOff>
      <xdr:row>15</xdr:row>
      <xdr:rowOff>119062</xdr:rowOff>
    </xdr:from>
    <xdr:to>
      <xdr:col>3</xdr:col>
      <xdr:colOff>790046</xdr:colOff>
      <xdr:row>15</xdr:row>
      <xdr:rowOff>443970</xdr:rowOff>
    </xdr:to>
    <xdr:pic>
      <xdr:nvPicPr>
        <xdr:cNvPr id="2" name="Рисунок 1" descr="base_1_199721_131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8363" y="7053262"/>
          <a:ext cx="480483" cy="3249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238125</xdr:colOff>
      <xdr:row>15</xdr:row>
      <xdr:rowOff>59531</xdr:rowOff>
    </xdr:from>
    <xdr:to>
      <xdr:col>4</xdr:col>
      <xdr:colOff>842434</xdr:colOff>
      <xdr:row>15</xdr:row>
      <xdr:rowOff>376124</xdr:rowOff>
    </xdr:to>
    <xdr:pic>
      <xdr:nvPicPr>
        <xdr:cNvPr id="3" name="Рисунок 2" descr="base_1_199721_132"/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8975" y="6993731"/>
          <a:ext cx="604309" cy="31659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297657</xdr:colOff>
      <xdr:row>15</xdr:row>
      <xdr:rowOff>47625</xdr:rowOff>
    </xdr:from>
    <xdr:to>
      <xdr:col>5</xdr:col>
      <xdr:colOff>816240</xdr:colOff>
      <xdr:row>15</xdr:row>
      <xdr:rowOff>361950</xdr:rowOff>
    </xdr:to>
    <xdr:pic>
      <xdr:nvPicPr>
        <xdr:cNvPr id="4" name="Рисунок 3" descr="base_1_199721_133"/>
        <xdr:cNvPicPr preferRelativeResize="0"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9132" y="6981825"/>
          <a:ext cx="518583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154780</xdr:colOff>
      <xdr:row>15</xdr:row>
      <xdr:rowOff>47625</xdr:rowOff>
    </xdr:from>
    <xdr:to>
      <xdr:col>6</xdr:col>
      <xdr:colOff>821530</xdr:colOff>
      <xdr:row>15</xdr:row>
      <xdr:rowOff>352425</xdr:rowOff>
    </xdr:to>
    <xdr:pic>
      <xdr:nvPicPr>
        <xdr:cNvPr id="5" name="Рисунок 4" descr="base_1_199721_134"/>
        <xdr:cNvPicPr preferRelativeResize="0"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0205" y="6981825"/>
          <a:ext cx="6667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238125</xdr:colOff>
      <xdr:row>15</xdr:row>
      <xdr:rowOff>71438</xdr:rowOff>
    </xdr:from>
    <xdr:to>
      <xdr:col>7</xdr:col>
      <xdr:colOff>904875</xdr:colOff>
      <xdr:row>15</xdr:row>
      <xdr:rowOff>385763</xdr:rowOff>
    </xdr:to>
    <xdr:pic>
      <xdr:nvPicPr>
        <xdr:cNvPr id="6" name="Рисунок 5" descr="base_1_199721_134"/>
        <xdr:cNvPicPr preferRelativeResize="0"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10350" y="7005638"/>
          <a:ext cx="6667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202407</xdr:colOff>
      <xdr:row>15</xdr:row>
      <xdr:rowOff>35718</xdr:rowOff>
    </xdr:from>
    <xdr:to>
      <xdr:col>8</xdr:col>
      <xdr:colOff>682891</xdr:colOff>
      <xdr:row>15</xdr:row>
      <xdr:rowOff>350043</xdr:rowOff>
    </xdr:to>
    <xdr:pic>
      <xdr:nvPicPr>
        <xdr:cNvPr id="7" name="Рисунок 6" descr="base_1_199721_135"/>
        <xdr:cNvPicPr preferRelativeResize="0"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89057" y="6969918"/>
          <a:ext cx="480484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202406</xdr:colOff>
      <xdr:row>15</xdr:row>
      <xdr:rowOff>35719</xdr:rowOff>
    </xdr:from>
    <xdr:to>
      <xdr:col>9</xdr:col>
      <xdr:colOff>597164</xdr:colOff>
      <xdr:row>15</xdr:row>
      <xdr:rowOff>350044</xdr:rowOff>
    </xdr:to>
    <xdr:pic>
      <xdr:nvPicPr>
        <xdr:cNvPr id="8" name="Рисунок 7" descr="base_1_199721_136"/>
        <xdr:cNvPicPr preferRelativeResize="0"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6781" y="6969919"/>
          <a:ext cx="394758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619124</xdr:colOff>
      <xdr:row>15</xdr:row>
      <xdr:rowOff>83344</xdr:rowOff>
    </xdr:from>
    <xdr:to>
      <xdr:col>10</xdr:col>
      <xdr:colOff>1013882</xdr:colOff>
      <xdr:row>15</xdr:row>
      <xdr:rowOff>397669</xdr:rowOff>
    </xdr:to>
    <xdr:pic>
      <xdr:nvPicPr>
        <xdr:cNvPr id="9" name="Рисунок 8" descr="base_1_199721_137"/>
        <xdr:cNvPicPr preferRelativeResize="0">
          <a:picLocks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01224" y="7017544"/>
          <a:ext cx="394758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297656</xdr:colOff>
      <xdr:row>15</xdr:row>
      <xdr:rowOff>59532</xdr:rowOff>
    </xdr:from>
    <xdr:to>
      <xdr:col>12</xdr:col>
      <xdr:colOff>749564</xdr:colOff>
      <xdr:row>15</xdr:row>
      <xdr:rowOff>373857</xdr:rowOff>
    </xdr:to>
    <xdr:pic>
      <xdr:nvPicPr>
        <xdr:cNvPr id="10" name="Рисунок 9" descr="base_1_199721_138"/>
        <xdr:cNvPicPr preferRelativeResize="0"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1956" y="6993732"/>
          <a:ext cx="451908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226219</xdr:colOff>
      <xdr:row>15</xdr:row>
      <xdr:rowOff>47626</xdr:rowOff>
    </xdr:from>
    <xdr:to>
      <xdr:col>13</xdr:col>
      <xdr:colOff>744802</xdr:colOff>
      <xdr:row>15</xdr:row>
      <xdr:rowOff>361951</xdr:rowOff>
    </xdr:to>
    <xdr:pic>
      <xdr:nvPicPr>
        <xdr:cNvPr id="11" name="Рисунок 10" descr="base_1_199721_139"/>
        <xdr:cNvPicPr preferRelativeResize="0"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6369" y="6981826"/>
          <a:ext cx="518583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416719</xdr:colOff>
      <xdr:row>15</xdr:row>
      <xdr:rowOff>47625</xdr:rowOff>
    </xdr:from>
    <xdr:to>
      <xdr:col>14</xdr:col>
      <xdr:colOff>666750</xdr:colOff>
      <xdr:row>15</xdr:row>
      <xdr:rowOff>381000</xdr:rowOff>
    </xdr:to>
    <xdr:pic>
      <xdr:nvPicPr>
        <xdr:cNvPr id="12" name="Рисунок 11" descr="base_1_199721_140"/>
        <xdr:cNvPicPr preferRelativeResize="0"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46994" y="6981825"/>
          <a:ext cx="250031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238125</xdr:colOff>
      <xdr:row>15</xdr:row>
      <xdr:rowOff>83344</xdr:rowOff>
    </xdr:from>
    <xdr:to>
      <xdr:col>15</xdr:col>
      <xdr:colOff>804333</xdr:colOff>
      <xdr:row>15</xdr:row>
      <xdr:rowOff>397669</xdr:rowOff>
    </xdr:to>
    <xdr:pic>
      <xdr:nvPicPr>
        <xdr:cNvPr id="13" name="Рисунок 12" descr="base_1_199721_141"/>
        <xdr:cNvPicPr preferRelativeResize="0">
          <a:picLocks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68525" y="7017544"/>
          <a:ext cx="566208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16</xdr:col>
      <xdr:colOff>440532</xdr:colOff>
      <xdr:row>15</xdr:row>
      <xdr:rowOff>59531</xdr:rowOff>
    </xdr:from>
    <xdr:to>
      <xdr:col>16</xdr:col>
      <xdr:colOff>1173957</xdr:colOff>
      <xdr:row>15</xdr:row>
      <xdr:rowOff>335756</xdr:rowOff>
    </xdr:to>
    <xdr:pic>
      <xdr:nvPicPr>
        <xdr:cNvPr id="14" name="Рисунок 13" descr="base_1_199721_142"/>
        <xdr:cNvPicPr preferRelativeResize="0">
          <a:picLocks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71057" y="6993731"/>
          <a:ext cx="73342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17</xdr:col>
      <xdr:colOff>178593</xdr:colOff>
      <xdr:row>15</xdr:row>
      <xdr:rowOff>71437</xdr:rowOff>
    </xdr:from>
    <xdr:to>
      <xdr:col>17</xdr:col>
      <xdr:colOff>782902</xdr:colOff>
      <xdr:row>15</xdr:row>
      <xdr:rowOff>347662</xdr:rowOff>
    </xdr:to>
    <xdr:pic>
      <xdr:nvPicPr>
        <xdr:cNvPr id="15" name="Рисунок 14" descr="base_1_199721_143"/>
        <xdr:cNvPicPr preferRelativeResize="0">
          <a:picLocks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80743" y="7005637"/>
          <a:ext cx="604309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18</xdr:col>
      <xdr:colOff>261937</xdr:colOff>
      <xdr:row>15</xdr:row>
      <xdr:rowOff>35719</xdr:rowOff>
    </xdr:from>
    <xdr:to>
      <xdr:col>18</xdr:col>
      <xdr:colOff>866245</xdr:colOff>
      <xdr:row>15</xdr:row>
      <xdr:rowOff>311944</xdr:rowOff>
    </xdr:to>
    <xdr:pic>
      <xdr:nvPicPr>
        <xdr:cNvPr id="16" name="Рисунок 15" descr="base_1_199721_144"/>
        <xdr:cNvPicPr preferRelativeResize="0">
          <a:picLocks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16587" y="6969919"/>
          <a:ext cx="604308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273844</xdr:colOff>
      <xdr:row>15</xdr:row>
      <xdr:rowOff>59532</xdr:rowOff>
    </xdr:from>
    <xdr:to>
      <xdr:col>19</xdr:col>
      <xdr:colOff>830527</xdr:colOff>
      <xdr:row>15</xdr:row>
      <xdr:rowOff>335757</xdr:rowOff>
    </xdr:to>
    <xdr:pic>
      <xdr:nvPicPr>
        <xdr:cNvPr id="17" name="Рисунок 16" descr="base_1_199721_145"/>
        <xdr:cNvPicPr preferRelativeResize="0">
          <a:picLocks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380994" y="6993732"/>
          <a:ext cx="556683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21</xdr:col>
      <xdr:colOff>535781</xdr:colOff>
      <xdr:row>15</xdr:row>
      <xdr:rowOff>83344</xdr:rowOff>
    </xdr:from>
    <xdr:to>
      <xdr:col>21</xdr:col>
      <xdr:colOff>1140089</xdr:colOff>
      <xdr:row>15</xdr:row>
      <xdr:rowOff>397669</xdr:rowOff>
    </xdr:to>
    <xdr:pic>
      <xdr:nvPicPr>
        <xdr:cNvPr id="18" name="Рисунок 17" descr="base_1_199721_146"/>
        <xdr:cNvPicPr preferRelativeResize="0"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19406" y="7017544"/>
          <a:ext cx="604308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consultantplus://offline/ref=D08A89D1CDCD2704DA68435E3BC021A769F378152DC85AB26E8B29CBA8802B3EC884DA55FECC4240S150D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consultantplus://offline/ref=D08A89D1CDCD2704DA68435E3BC021A769F378152DC85AB26E8B29CBA8802B3EC884DA55FECC4240S150D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consultantplus://offline/ref=D08A89D1CDCD2704DA68435E3BC021A769F378152DC85AB26E8B29CBA8802B3EC884DA55FECC4240S150D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consultantplus://offline/ref=D08A89D1CDCD2704DA68435E3BC021A769F378152DC85AB26E8B29CBA8802B3EC884DA55FECC4240S150D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consultantplus://offline/ref=D08A89D1CDCD2704DA68435E3BC021A769F378152DC85AB26E8B29CBA8802B3EC884DA55FECC4240S150D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84"/>
  <sheetViews>
    <sheetView topLeftCell="A163" zoomScale="70" zoomScaleNormal="70" workbookViewId="0">
      <selection activeCell="AD1" sqref="AD1:AD3"/>
    </sheetView>
  </sheetViews>
  <sheetFormatPr defaultRowHeight="15.75" x14ac:dyDescent="0.25"/>
  <cols>
    <col min="1" max="1" width="16.28515625" style="69" customWidth="1"/>
    <col min="2" max="2" width="40" style="22" customWidth="1"/>
    <col min="3" max="3" width="18.42578125" style="22" customWidth="1"/>
    <col min="4" max="4" width="16.42578125" style="22" customWidth="1"/>
    <col min="5" max="5" width="13.42578125" style="22" customWidth="1"/>
    <col min="6" max="6" width="11.42578125" style="22" customWidth="1"/>
    <col min="7" max="7" width="15.85546875" style="22" customWidth="1"/>
    <col min="8" max="8" width="10.140625" style="22" customWidth="1"/>
    <col min="9" max="10" width="17" style="22" customWidth="1"/>
    <col min="11" max="12" width="11.5703125" style="22" customWidth="1"/>
    <col min="13" max="13" width="17" style="22" customWidth="1"/>
    <col min="14" max="14" width="16.28515625" style="22" customWidth="1"/>
    <col min="15" max="15" width="10.5703125" style="22" customWidth="1"/>
    <col min="16" max="16" width="9.7109375" style="22" customWidth="1"/>
    <col min="17" max="17" width="10" style="22" customWidth="1"/>
    <col min="18" max="18" width="16.5703125" style="22" customWidth="1"/>
    <col min="19" max="19" width="16.42578125" style="22" customWidth="1"/>
    <col min="20" max="20" width="11" style="22" customWidth="1"/>
    <col min="21" max="22" width="9.140625" style="22"/>
    <col min="23" max="24" width="17.140625" style="22" customWidth="1"/>
    <col min="25" max="25" width="13" style="22" customWidth="1"/>
    <col min="26" max="26" width="13.85546875" style="22" customWidth="1"/>
    <col min="27" max="27" width="12.5703125" style="22" customWidth="1"/>
    <col min="28" max="29" width="17.5703125" style="22" customWidth="1"/>
    <col min="30" max="30" width="12.5703125" style="22" customWidth="1"/>
    <col min="31" max="31" width="12.42578125" style="22" customWidth="1"/>
    <col min="32" max="16384" width="9.140625" style="22"/>
  </cols>
  <sheetData>
    <row r="1" spans="1:30" x14ac:dyDescent="0.25">
      <c r="A1" s="22"/>
      <c r="AD1" s="23" t="s">
        <v>615</v>
      </c>
    </row>
    <row r="2" spans="1:30" ht="19.5" customHeight="1" x14ac:dyDescent="0.25">
      <c r="A2" s="22"/>
      <c r="AD2" s="24" t="s">
        <v>606</v>
      </c>
    </row>
    <row r="3" spans="1:30" x14ac:dyDescent="0.25">
      <c r="A3" s="22"/>
      <c r="AD3" s="23" t="s">
        <v>605</v>
      </c>
    </row>
    <row r="4" spans="1:30" x14ac:dyDescent="0.25">
      <c r="A4" s="22"/>
      <c r="T4" s="26"/>
    </row>
    <row r="5" spans="1:30" x14ac:dyDescent="0.25">
      <c r="A5" s="22"/>
      <c r="I5" s="25" t="s">
        <v>0</v>
      </c>
    </row>
    <row r="6" spans="1:30" x14ac:dyDescent="0.25">
      <c r="A6" s="22"/>
      <c r="I6" s="26"/>
    </row>
    <row r="7" spans="1:30" x14ac:dyDescent="0.25">
      <c r="A7" s="22"/>
      <c r="I7" s="25" t="s">
        <v>1</v>
      </c>
    </row>
    <row r="8" spans="1:30" x14ac:dyDescent="0.25">
      <c r="A8" s="22"/>
      <c r="I8" s="25" t="s">
        <v>2</v>
      </c>
    </row>
    <row r="9" spans="1:30" x14ac:dyDescent="0.25">
      <c r="A9" s="22"/>
      <c r="I9" s="26"/>
    </row>
    <row r="10" spans="1:30" x14ac:dyDescent="0.25">
      <c r="A10" s="22"/>
      <c r="I10" s="27" t="s">
        <v>535</v>
      </c>
    </row>
    <row r="11" spans="1:30" x14ac:dyDescent="0.25">
      <c r="A11" s="22"/>
      <c r="I11" s="25" t="s">
        <v>3</v>
      </c>
    </row>
    <row r="12" spans="1:30" ht="22.5" customHeight="1" x14ac:dyDescent="0.25">
      <c r="F12" s="52"/>
      <c r="G12" s="52"/>
      <c r="M12" s="52"/>
      <c r="N12" s="52"/>
      <c r="R12" s="52"/>
      <c r="W12" s="52"/>
    </row>
    <row r="13" spans="1:30" ht="15" customHeight="1" x14ac:dyDescent="0.25"/>
    <row r="14" spans="1:30" ht="15" customHeight="1" x14ac:dyDescent="0.25">
      <c r="Z14" s="52"/>
    </row>
    <row r="15" spans="1:30" ht="15" customHeight="1" x14ac:dyDescent="0.25">
      <c r="J15" s="52"/>
      <c r="K15" s="52"/>
      <c r="N15" s="52"/>
      <c r="P15" s="52"/>
      <c r="S15" s="52"/>
      <c r="U15" s="52"/>
      <c r="X15" s="52"/>
      <c r="Z15" s="52"/>
    </row>
    <row r="16" spans="1:30" ht="133.5" customHeight="1" x14ac:dyDescent="0.25">
      <c r="A16" s="80" t="s">
        <v>4</v>
      </c>
      <c r="B16" s="80" t="s">
        <v>5</v>
      </c>
      <c r="C16" s="80" t="s">
        <v>6</v>
      </c>
      <c r="D16" s="80" t="s">
        <v>7</v>
      </c>
      <c r="E16" s="80" t="s">
        <v>8</v>
      </c>
      <c r="F16" s="80" t="s">
        <v>9</v>
      </c>
      <c r="G16" s="80"/>
      <c r="H16" s="80"/>
      <c r="I16" s="80" t="s">
        <v>10</v>
      </c>
      <c r="J16" s="80" t="s">
        <v>11</v>
      </c>
      <c r="K16" s="81" t="s">
        <v>12</v>
      </c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3"/>
    </row>
    <row r="17" spans="1:16384" ht="15" customHeight="1" x14ac:dyDescent="0.25">
      <c r="A17" s="80"/>
      <c r="B17" s="80"/>
      <c r="C17" s="80"/>
      <c r="D17" s="80"/>
      <c r="E17" s="80"/>
      <c r="F17" s="80" t="s">
        <v>13</v>
      </c>
      <c r="G17" s="80"/>
      <c r="H17" s="80"/>
      <c r="I17" s="80"/>
      <c r="J17" s="80"/>
      <c r="K17" s="81" t="s">
        <v>532</v>
      </c>
      <c r="L17" s="84"/>
      <c r="M17" s="84"/>
      <c r="N17" s="84"/>
      <c r="O17" s="85"/>
      <c r="P17" s="81" t="s">
        <v>533</v>
      </c>
      <c r="Q17" s="82"/>
      <c r="R17" s="82"/>
      <c r="S17" s="82"/>
      <c r="T17" s="83"/>
      <c r="U17" s="81" t="s">
        <v>534</v>
      </c>
      <c r="V17" s="82"/>
      <c r="W17" s="82"/>
      <c r="X17" s="82"/>
      <c r="Y17" s="83"/>
      <c r="Z17" s="81" t="s">
        <v>14</v>
      </c>
      <c r="AA17" s="82"/>
      <c r="AB17" s="82"/>
      <c r="AC17" s="82"/>
      <c r="AD17" s="83"/>
    </row>
    <row r="18" spans="1:16384" ht="180" customHeight="1" x14ac:dyDescent="0.25">
      <c r="A18" s="80"/>
      <c r="B18" s="80"/>
      <c r="C18" s="80"/>
      <c r="D18" s="80"/>
      <c r="E18" s="71" t="s">
        <v>13</v>
      </c>
      <c r="F18" s="71" t="s">
        <v>604</v>
      </c>
      <c r="G18" s="71" t="s">
        <v>15</v>
      </c>
      <c r="H18" s="71" t="s">
        <v>16</v>
      </c>
      <c r="I18" s="71" t="s">
        <v>13</v>
      </c>
      <c r="J18" s="71" t="s">
        <v>531</v>
      </c>
      <c r="K18" s="71" t="s">
        <v>17</v>
      </c>
      <c r="L18" s="71" t="s">
        <v>18</v>
      </c>
      <c r="M18" s="71" t="s">
        <v>19</v>
      </c>
      <c r="N18" s="71" t="s">
        <v>20</v>
      </c>
      <c r="O18" s="71" t="s">
        <v>21</v>
      </c>
      <c r="P18" s="71" t="s">
        <v>17</v>
      </c>
      <c r="Q18" s="71" t="s">
        <v>18</v>
      </c>
      <c r="R18" s="71" t="s">
        <v>19</v>
      </c>
      <c r="S18" s="71" t="s">
        <v>20</v>
      </c>
      <c r="T18" s="71" t="s">
        <v>21</v>
      </c>
      <c r="U18" s="71" t="s">
        <v>17</v>
      </c>
      <c r="V18" s="71" t="s">
        <v>18</v>
      </c>
      <c r="W18" s="71" t="s">
        <v>19</v>
      </c>
      <c r="X18" s="71" t="s">
        <v>20</v>
      </c>
      <c r="Y18" s="71" t="s">
        <v>21</v>
      </c>
      <c r="Z18" s="71" t="s">
        <v>17</v>
      </c>
      <c r="AA18" s="71" t="s">
        <v>18</v>
      </c>
      <c r="AB18" s="71" t="s">
        <v>19</v>
      </c>
      <c r="AC18" s="71" t="s">
        <v>20</v>
      </c>
      <c r="AD18" s="71" t="s">
        <v>21</v>
      </c>
    </row>
    <row r="19" spans="1:16384" x14ac:dyDescent="0.25">
      <c r="A19" s="71">
        <v>1</v>
      </c>
      <c r="B19" s="71">
        <v>2</v>
      </c>
      <c r="C19" s="71">
        <v>3</v>
      </c>
      <c r="D19" s="71">
        <v>4</v>
      </c>
      <c r="E19" s="71">
        <v>5</v>
      </c>
      <c r="F19" s="71">
        <v>6</v>
      </c>
      <c r="G19" s="71">
        <v>7</v>
      </c>
      <c r="H19" s="71">
        <v>8</v>
      </c>
      <c r="I19" s="71">
        <v>9</v>
      </c>
      <c r="J19" s="71">
        <v>10</v>
      </c>
      <c r="K19" s="28" t="s">
        <v>49</v>
      </c>
      <c r="L19" s="28" t="s">
        <v>50</v>
      </c>
      <c r="M19" s="28" t="s">
        <v>51</v>
      </c>
      <c r="N19" s="28" t="s">
        <v>52</v>
      </c>
      <c r="O19" s="28" t="s">
        <v>53</v>
      </c>
      <c r="P19" s="28" t="s">
        <v>54</v>
      </c>
      <c r="Q19" s="28" t="s">
        <v>55</v>
      </c>
      <c r="R19" s="28" t="s">
        <v>56</v>
      </c>
      <c r="S19" s="28" t="s">
        <v>57</v>
      </c>
      <c r="T19" s="28" t="s">
        <v>58</v>
      </c>
      <c r="U19" s="28" t="s">
        <v>59</v>
      </c>
      <c r="V19" s="28" t="s">
        <v>60</v>
      </c>
      <c r="W19" s="28" t="s">
        <v>61</v>
      </c>
      <c r="X19" s="28" t="s">
        <v>62</v>
      </c>
      <c r="Y19" s="28" t="s">
        <v>63</v>
      </c>
      <c r="Z19" s="71">
        <v>12</v>
      </c>
      <c r="AA19" s="71">
        <v>13</v>
      </c>
      <c r="AB19" s="71">
        <v>14</v>
      </c>
      <c r="AC19" s="71">
        <v>15</v>
      </c>
      <c r="AD19" s="71">
        <v>16</v>
      </c>
    </row>
    <row r="20" spans="1:16384" ht="31.5" x14ac:dyDescent="0.25">
      <c r="A20" s="1" t="s">
        <v>262</v>
      </c>
      <c r="B20" s="2" t="s">
        <v>263</v>
      </c>
      <c r="C20" s="3" t="s">
        <v>264</v>
      </c>
      <c r="D20" s="71" t="s">
        <v>530</v>
      </c>
      <c r="E20" s="3" t="s">
        <v>530</v>
      </c>
      <c r="F20" s="9">
        <f>F21+F22+F26</f>
        <v>576.39643788709031</v>
      </c>
      <c r="G20" s="9">
        <f>G21+G22+G26</f>
        <v>601.51482794677031</v>
      </c>
      <c r="H20" s="3" t="s">
        <v>530</v>
      </c>
      <c r="I20" s="9">
        <f>I21+I22+I26</f>
        <v>601.51482794677031</v>
      </c>
      <c r="J20" s="9">
        <f>J21+J22+J26</f>
        <v>601.51482794677031</v>
      </c>
      <c r="K20" s="9">
        <f t="shared" ref="K20:Y20" si="0">K21+K22+K26</f>
        <v>202.34271143559999</v>
      </c>
      <c r="L20" s="9">
        <f t="shared" si="0"/>
        <v>0</v>
      </c>
      <c r="M20" s="9">
        <f t="shared" si="0"/>
        <v>0</v>
      </c>
      <c r="N20" s="9">
        <f t="shared" si="0"/>
        <v>202.34271143559999</v>
      </c>
      <c r="O20" s="9">
        <f t="shared" si="0"/>
        <v>0</v>
      </c>
      <c r="P20" s="9">
        <f t="shared" si="0"/>
        <v>251.56667907193699</v>
      </c>
      <c r="Q20" s="9">
        <f t="shared" si="0"/>
        <v>0</v>
      </c>
      <c r="R20" s="9">
        <f t="shared" si="0"/>
        <v>0</v>
      </c>
      <c r="S20" s="9">
        <f t="shared" si="0"/>
        <v>192.71877470570504</v>
      </c>
      <c r="T20" s="9">
        <f t="shared" si="0"/>
        <v>58.847904372000002</v>
      </c>
      <c r="U20" s="9">
        <f t="shared" si="0"/>
        <v>147.60543743923321</v>
      </c>
      <c r="V20" s="9">
        <f t="shared" si="0"/>
        <v>0</v>
      </c>
      <c r="W20" s="9">
        <f t="shared" si="0"/>
        <v>0</v>
      </c>
      <c r="X20" s="9">
        <f t="shared" si="0"/>
        <v>125.21246382883319</v>
      </c>
      <c r="Y20" s="9">
        <f t="shared" si="0"/>
        <v>22.392973610399999</v>
      </c>
      <c r="Z20" s="9">
        <f>Z21+Z22+Z26</f>
        <v>601.51482794677031</v>
      </c>
      <c r="AA20" s="9">
        <f t="shared" ref="AA20:AD20" si="1">AA21+AA22+AA26</f>
        <v>0</v>
      </c>
      <c r="AB20" s="9">
        <f t="shared" si="1"/>
        <v>0</v>
      </c>
      <c r="AC20" s="9">
        <f t="shared" si="1"/>
        <v>520.27394997013823</v>
      </c>
      <c r="AD20" s="9">
        <f t="shared" si="1"/>
        <v>81.240877982400008</v>
      </c>
    </row>
    <row r="21" spans="1:16384" ht="31.5" x14ac:dyDescent="0.25">
      <c r="A21" s="1" t="s">
        <v>265</v>
      </c>
      <c r="B21" s="2" t="s">
        <v>266</v>
      </c>
      <c r="C21" s="3" t="s">
        <v>264</v>
      </c>
      <c r="D21" s="71" t="s">
        <v>530</v>
      </c>
      <c r="E21" s="3" t="s">
        <v>530</v>
      </c>
      <c r="F21" s="9">
        <f>F28</f>
        <v>469.46413125845027</v>
      </c>
      <c r="G21" s="9">
        <f>G28</f>
        <v>486.74345428904542</v>
      </c>
      <c r="H21" s="3" t="s">
        <v>530</v>
      </c>
      <c r="I21" s="9">
        <f>I28</f>
        <v>486.74345428904542</v>
      </c>
      <c r="J21" s="9">
        <f>J28</f>
        <v>486.74345428904542</v>
      </c>
      <c r="K21" s="9">
        <f t="shared" ref="K21:AD21" si="2">K28</f>
        <v>166.13713833556</v>
      </c>
      <c r="L21" s="9">
        <f t="shared" si="2"/>
        <v>0</v>
      </c>
      <c r="M21" s="9">
        <f t="shared" si="2"/>
        <v>0</v>
      </c>
      <c r="N21" s="9">
        <f t="shared" si="2"/>
        <v>166.13713833556</v>
      </c>
      <c r="O21" s="9">
        <f t="shared" si="2"/>
        <v>0</v>
      </c>
      <c r="P21" s="9">
        <f t="shared" si="2"/>
        <v>219.47597146030483</v>
      </c>
      <c r="Q21" s="9">
        <f t="shared" si="2"/>
        <v>0</v>
      </c>
      <c r="R21" s="9">
        <f t="shared" si="2"/>
        <v>0</v>
      </c>
      <c r="S21" s="9">
        <f t="shared" si="2"/>
        <v>192.71877470570504</v>
      </c>
      <c r="T21" s="9">
        <f t="shared" si="2"/>
        <v>26.757196754599999</v>
      </c>
      <c r="U21" s="9">
        <f t="shared" si="2"/>
        <v>101.13034449318053</v>
      </c>
      <c r="V21" s="9">
        <f t="shared" si="2"/>
        <v>0</v>
      </c>
      <c r="W21" s="9">
        <f t="shared" si="2"/>
        <v>0</v>
      </c>
      <c r="X21" s="9">
        <f t="shared" si="2"/>
        <v>83.207742944780506</v>
      </c>
      <c r="Y21" s="9">
        <f t="shared" si="2"/>
        <v>17.922601548399999</v>
      </c>
      <c r="Z21" s="9">
        <f t="shared" si="2"/>
        <v>486.74345428904542</v>
      </c>
      <c r="AA21" s="9">
        <f t="shared" si="2"/>
        <v>0</v>
      </c>
      <c r="AB21" s="9">
        <f t="shared" si="2"/>
        <v>0</v>
      </c>
      <c r="AC21" s="9">
        <f t="shared" si="2"/>
        <v>442.06365598604555</v>
      </c>
      <c r="AD21" s="9">
        <f t="shared" si="2"/>
        <v>44.679798302999998</v>
      </c>
    </row>
    <row r="22" spans="1:16384" ht="31.5" x14ac:dyDescent="0.25">
      <c r="A22" s="1" t="s">
        <v>267</v>
      </c>
      <c r="B22" s="2" t="s">
        <v>268</v>
      </c>
      <c r="C22" s="3" t="s">
        <v>264</v>
      </c>
      <c r="D22" s="71" t="s">
        <v>530</v>
      </c>
      <c r="E22" s="3" t="s">
        <v>530</v>
      </c>
      <c r="F22" s="9">
        <f>F114</f>
        <v>42.848734610440005</v>
      </c>
      <c r="G22" s="9">
        <f>G114</f>
        <v>46.115803274254162</v>
      </c>
      <c r="H22" s="3" t="s">
        <v>530</v>
      </c>
      <c r="I22" s="9">
        <f>I114</f>
        <v>46.115803274254162</v>
      </c>
      <c r="J22" s="9">
        <f>J114</f>
        <v>46.115803274254162</v>
      </c>
      <c r="K22" s="9">
        <f t="shared" ref="K22:AD22" si="3">K114</f>
        <v>18.79207310004</v>
      </c>
      <c r="L22" s="9">
        <f t="shared" si="3"/>
        <v>0</v>
      </c>
      <c r="M22" s="9">
        <f t="shared" si="3"/>
        <v>0</v>
      </c>
      <c r="N22" s="9">
        <f t="shared" si="3"/>
        <v>18.79207310004</v>
      </c>
      <c r="O22" s="9">
        <f t="shared" si="3"/>
        <v>0</v>
      </c>
      <c r="P22" s="9">
        <f t="shared" si="3"/>
        <v>7.9418684434233597</v>
      </c>
      <c r="Q22" s="9">
        <f t="shared" si="3"/>
        <v>0</v>
      </c>
      <c r="R22" s="9">
        <f t="shared" si="3"/>
        <v>0</v>
      </c>
      <c r="S22" s="9">
        <f t="shared" si="3"/>
        <v>0</v>
      </c>
      <c r="T22" s="9">
        <f t="shared" si="3"/>
        <v>7.9418684481999993</v>
      </c>
      <c r="U22" s="9">
        <f t="shared" si="3"/>
        <v>19.381861730790799</v>
      </c>
      <c r="V22" s="9">
        <f t="shared" si="3"/>
        <v>0</v>
      </c>
      <c r="W22" s="9">
        <f t="shared" si="3"/>
        <v>0</v>
      </c>
      <c r="X22" s="9">
        <f t="shared" si="3"/>
        <v>19.381861730790799</v>
      </c>
      <c r="Y22" s="9">
        <f t="shared" si="3"/>
        <v>0</v>
      </c>
      <c r="Z22" s="9">
        <f t="shared" si="3"/>
        <v>46.115803274254162</v>
      </c>
      <c r="AA22" s="9">
        <f t="shared" si="3"/>
        <v>0</v>
      </c>
      <c r="AB22" s="9">
        <f t="shared" si="3"/>
        <v>0</v>
      </c>
      <c r="AC22" s="9">
        <f t="shared" si="3"/>
        <v>38.173934830830802</v>
      </c>
      <c r="AD22" s="9">
        <f t="shared" si="3"/>
        <v>7.9418684481999993</v>
      </c>
    </row>
    <row r="23" spans="1:16384" ht="15" customHeight="1" x14ac:dyDescent="0.25">
      <c r="A23" s="1" t="s">
        <v>269</v>
      </c>
      <c r="B23" s="2" t="s">
        <v>270</v>
      </c>
      <c r="C23" s="3" t="s">
        <v>264</v>
      </c>
      <c r="D23" s="3" t="s">
        <v>530</v>
      </c>
      <c r="E23" s="3" t="s">
        <v>530</v>
      </c>
      <c r="F23" s="3" t="s">
        <v>530</v>
      </c>
      <c r="G23" s="3" t="s">
        <v>530</v>
      </c>
      <c r="H23" s="3" t="s">
        <v>530</v>
      </c>
      <c r="I23" s="3" t="s">
        <v>530</v>
      </c>
      <c r="J23" s="3" t="s">
        <v>530</v>
      </c>
      <c r="K23" s="3" t="s">
        <v>530</v>
      </c>
      <c r="L23" s="3" t="s">
        <v>530</v>
      </c>
      <c r="M23" s="3" t="s">
        <v>530</v>
      </c>
      <c r="N23" s="3" t="s">
        <v>530</v>
      </c>
      <c r="O23" s="3" t="s">
        <v>530</v>
      </c>
      <c r="P23" s="3" t="s">
        <v>530</v>
      </c>
      <c r="Q23" s="3" t="s">
        <v>530</v>
      </c>
      <c r="R23" s="3" t="s">
        <v>530</v>
      </c>
      <c r="S23" s="3" t="s">
        <v>530</v>
      </c>
      <c r="T23" s="3" t="s">
        <v>530</v>
      </c>
      <c r="U23" s="3" t="s">
        <v>530</v>
      </c>
      <c r="V23" s="3" t="s">
        <v>530</v>
      </c>
      <c r="W23" s="3" t="s">
        <v>530</v>
      </c>
      <c r="X23" s="3" t="s">
        <v>530</v>
      </c>
      <c r="Y23" s="3" t="s">
        <v>530</v>
      </c>
      <c r="Z23" s="3" t="s">
        <v>530</v>
      </c>
      <c r="AA23" s="3" t="s">
        <v>530</v>
      </c>
      <c r="AB23" s="3" t="s">
        <v>530</v>
      </c>
      <c r="AC23" s="3" t="s">
        <v>530</v>
      </c>
      <c r="AD23" s="3" t="s">
        <v>530</v>
      </c>
    </row>
    <row r="24" spans="1:16384" ht="15" customHeight="1" x14ac:dyDescent="0.25">
      <c r="A24" s="1" t="s">
        <v>271</v>
      </c>
      <c r="B24" s="2" t="s">
        <v>272</v>
      </c>
      <c r="C24" s="3" t="s">
        <v>264</v>
      </c>
      <c r="D24" s="3" t="s">
        <v>530</v>
      </c>
      <c r="E24" s="3" t="s">
        <v>530</v>
      </c>
      <c r="F24" s="3" t="s">
        <v>530</v>
      </c>
      <c r="G24" s="3" t="s">
        <v>530</v>
      </c>
      <c r="H24" s="3" t="s">
        <v>530</v>
      </c>
      <c r="I24" s="3" t="s">
        <v>530</v>
      </c>
      <c r="J24" s="3" t="s">
        <v>530</v>
      </c>
      <c r="K24" s="3" t="s">
        <v>530</v>
      </c>
      <c r="L24" s="3" t="s">
        <v>530</v>
      </c>
      <c r="M24" s="3" t="s">
        <v>530</v>
      </c>
      <c r="N24" s="3" t="s">
        <v>530</v>
      </c>
      <c r="O24" s="3" t="s">
        <v>530</v>
      </c>
      <c r="P24" s="3" t="s">
        <v>530</v>
      </c>
      <c r="Q24" s="3" t="s">
        <v>530</v>
      </c>
      <c r="R24" s="3" t="s">
        <v>530</v>
      </c>
      <c r="S24" s="3" t="s">
        <v>530</v>
      </c>
      <c r="T24" s="3" t="s">
        <v>530</v>
      </c>
      <c r="U24" s="3" t="s">
        <v>530</v>
      </c>
      <c r="V24" s="3" t="s">
        <v>530</v>
      </c>
      <c r="W24" s="3" t="s">
        <v>530</v>
      </c>
      <c r="X24" s="3" t="s">
        <v>530</v>
      </c>
      <c r="Y24" s="3" t="s">
        <v>530</v>
      </c>
      <c r="Z24" s="3" t="s">
        <v>530</v>
      </c>
      <c r="AA24" s="3" t="s">
        <v>530</v>
      </c>
      <c r="AB24" s="3" t="s">
        <v>530</v>
      </c>
      <c r="AC24" s="3" t="s">
        <v>530</v>
      </c>
      <c r="AD24" s="3" t="s">
        <v>530</v>
      </c>
    </row>
    <row r="25" spans="1:16384" ht="15" customHeight="1" x14ac:dyDescent="0.25">
      <c r="A25" s="1" t="s">
        <v>273</v>
      </c>
      <c r="B25" s="2" t="s">
        <v>274</v>
      </c>
      <c r="C25" s="3" t="s">
        <v>264</v>
      </c>
      <c r="D25" s="3" t="s">
        <v>530</v>
      </c>
      <c r="E25" s="3" t="s">
        <v>530</v>
      </c>
      <c r="F25" s="3" t="s">
        <v>530</v>
      </c>
      <c r="G25" s="3" t="s">
        <v>530</v>
      </c>
      <c r="H25" s="3" t="s">
        <v>530</v>
      </c>
      <c r="I25" s="3" t="s">
        <v>530</v>
      </c>
      <c r="J25" s="3" t="s">
        <v>530</v>
      </c>
      <c r="K25" s="3" t="s">
        <v>530</v>
      </c>
      <c r="L25" s="3" t="s">
        <v>530</v>
      </c>
      <c r="M25" s="3" t="s">
        <v>530</v>
      </c>
      <c r="N25" s="3" t="s">
        <v>530</v>
      </c>
      <c r="O25" s="3" t="s">
        <v>530</v>
      </c>
      <c r="P25" s="3" t="s">
        <v>530</v>
      </c>
      <c r="Q25" s="3" t="s">
        <v>530</v>
      </c>
      <c r="R25" s="3" t="s">
        <v>530</v>
      </c>
      <c r="S25" s="3" t="s">
        <v>530</v>
      </c>
      <c r="T25" s="3" t="s">
        <v>530</v>
      </c>
      <c r="U25" s="3" t="s">
        <v>530</v>
      </c>
      <c r="V25" s="3" t="s">
        <v>530</v>
      </c>
      <c r="W25" s="3" t="s">
        <v>530</v>
      </c>
      <c r="X25" s="3" t="s">
        <v>530</v>
      </c>
      <c r="Y25" s="3" t="s">
        <v>530</v>
      </c>
      <c r="Z25" s="3" t="s">
        <v>530</v>
      </c>
      <c r="AA25" s="3" t="s">
        <v>530</v>
      </c>
      <c r="AB25" s="3" t="s">
        <v>530</v>
      </c>
      <c r="AC25" s="3" t="s">
        <v>530</v>
      </c>
      <c r="AD25" s="3" t="s">
        <v>530</v>
      </c>
    </row>
    <row r="26" spans="1:16384" ht="15" customHeight="1" x14ac:dyDescent="0.25">
      <c r="A26" s="1" t="s">
        <v>275</v>
      </c>
      <c r="B26" s="2" t="s">
        <v>276</v>
      </c>
      <c r="C26" s="3" t="s">
        <v>264</v>
      </c>
      <c r="D26" s="71" t="s">
        <v>530</v>
      </c>
      <c r="E26" s="3" t="s">
        <v>530</v>
      </c>
      <c r="F26" s="9">
        <f>F145</f>
        <v>64.083572018200002</v>
      </c>
      <c r="G26" s="9">
        <f>G145</f>
        <v>68.655570383470675</v>
      </c>
      <c r="H26" s="3" t="s">
        <v>530</v>
      </c>
      <c r="I26" s="9">
        <f>I145</f>
        <v>68.655570383470675</v>
      </c>
      <c r="J26" s="9">
        <f>J145</f>
        <v>68.655570383470675</v>
      </c>
      <c r="K26" s="9">
        <f t="shared" ref="K26:AD26" si="4">K145</f>
        <v>17.413499999999992</v>
      </c>
      <c r="L26" s="9">
        <f t="shared" si="4"/>
        <v>0</v>
      </c>
      <c r="M26" s="9">
        <f t="shared" si="4"/>
        <v>0</v>
      </c>
      <c r="N26" s="9">
        <f t="shared" si="4"/>
        <v>17.413499999999992</v>
      </c>
      <c r="O26" s="9">
        <f t="shared" si="4"/>
        <v>0</v>
      </c>
      <c r="P26" s="9">
        <f t="shared" si="4"/>
        <v>24.148839168208799</v>
      </c>
      <c r="Q26" s="9">
        <f t="shared" si="4"/>
        <v>0</v>
      </c>
      <c r="R26" s="9">
        <f t="shared" si="4"/>
        <v>0</v>
      </c>
      <c r="S26" s="9">
        <f t="shared" si="4"/>
        <v>0</v>
      </c>
      <c r="T26" s="9">
        <f t="shared" si="4"/>
        <v>24.148839169200002</v>
      </c>
      <c r="U26" s="9">
        <f t="shared" si="4"/>
        <v>27.093231215261881</v>
      </c>
      <c r="V26" s="9">
        <f t="shared" si="4"/>
        <v>0</v>
      </c>
      <c r="W26" s="9">
        <f t="shared" si="4"/>
        <v>0</v>
      </c>
      <c r="X26" s="9">
        <f t="shared" si="4"/>
        <v>22.622859153261878</v>
      </c>
      <c r="Y26" s="9">
        <f t="shared" si="4"/>
        <v>4.470372062</v>
      </c>
      <c r="Z26" s="9">
        <f t="shared" si="4"/>
        <v>68.655570383470675</v>
      </c>
      <c r="AA26" s="9">
        <f t="shared" si="4"/>
        <v>0</v>
      </c>
      <c r="AB26" s="9">
        <f t="shared" si="4"/>
        <v>0</v>
      </c>
      <c r="AC26" s="9">
        <f t="shared" si="4"/>
        <v>40.036359153261863</v>
      </c>
      <c r="AD26" s="9">
        <f t="shared" si="4"/>
        <v>28.619211231200005</v>
      </c>
    </row>
    <row r="27" spans="1:16384" ht="17.25" customHeight="1" x14ac:dyDescent="0.25">
      <c r="A27" s="1" t="s">
        <v>277</v>
      </c>
      <c r="B27" s="2" t="s">
        <v>278</v>
      </c>
      <c r="C27" s="3" t="s">
        <v>264</v>
      </c>
      <c r="D27" s="71" t="s">
        <v>530</v>
      </c>
      <c r="E27" s="3" t="s">
        <v>530</v>
      </c>
      <c r="F27" s="9">
        <f>F28+F114+F145</f>
        <v>576.39643788709031</v>
      </c>
      <c r="G27" s="9">
        <f>G28+G114+G145</f>
        <v>601.51482794677031</v>
      </c>
      <c r="H27" s="3" t="s">
        <v>530</v>
      </c>
      <c r="I27" s="9">
        <f t="shared" ref="I27:AD27" si="5">I28+I114+I145</f>
        <v>601.51482794677031</v>
      </c>
      <c r="J27" s="9">
        <f t="shared" si="5"/>
        <v>601.51482794677031</v>
      </c>
      <c r="K27" s="9">
        <f t="shared" si="5"/>
        <v>202.34271143559999</v>
      </c>
      <c r="L27" s="9">
        <f t="shared" si="5"/>
        <v>0</v>
      </c>
      <c r="M27" s="9">
        <f t="shared" si="5"/>
        <v>0</v>
      </c>
      <c r="N27" s="9">
        <f t="shared" si="5"/>
        <v>202.34271143559999</v>
      </c>
      <c r="O27" s="9">
        <f t="shared" si="5"/>
        <v>0</v>
      </c>
      <c r="P27" s="9">
        <f t="shared" si="5"/>
        <v>251.56667907193699</v>
      </c>
      <c r="Q27" s="9">
        <f t="shared" si="5"/>
        <v>0</v>
      </c>
      <c r="R27" s="9">
        <f t="shared" si="5"/>
        <v>0</v>
      </c>
      <c r="S27" s="9">
        <f t="shared" si="5"/>
        <v>192.71877470570504</v>
      </c>
      <c r="T27" s="9">
        <f t="shared" si="5"/>
        <v>58.847904372000002</v>
      </c>
      <c r="U27" s="9">
        <f t="shared" si="5"/>
        <v>147.60543743923321</v>
      </c>
      <c r="V27" s="9">
        <f t="shared" si="5"/>
        <v>0</v>
      </c>
      <c r="W27" s="9">
        <f t="shared" si="5"/>
        <v>0</v>
      </c>
      <c r="X27" s="9">
        <f t="shared" si="5"/>
        <v>125.21246382883319</v>
      </c>
      <c r="Y27" s="9">
        <f t="shared" si="5"/>
        <v>22.392973610399999</v>
      </c>
      <c r="Z27" s="9">
        <f t="shared" si="5"/>
        <v>601.51482794677031</v>
      </c>
      <c r="AA27" s="9">
        <f t="shared" si="5"/>
        <v>0</v>
      </c>
      <c r="AB27" s="9">
        <f t="shared" si="5"/>
        <v>0</v>
      </c>
      <c r="AC27" s="9">
        <f t="shared" si="5"/>
        <v>520.27394997013823</v>
      </c>
      <c r="AD27" s="9">
        <f t="shared" si="5"/>
        <v>81.240877982400008</v>
      </c>
    </row>
    <row r="28" spans="1:16384" ht="30.75" customHeight="1" x14ac:dyDescent="0.25">
      <c r="A28" s="1" t="s">
        <v>228</v>
      </c>
      <c r="B28" s="2" t="s">
        <v>279</v>
      </c>
      <c r="C28" s="3" t="s">
        <v>264</v>
      </c>
      <c r="D28" s="71" t="s">
        <v>530</v>
      </c>
      <c r="E28" s="3" t="s">
        <v>530</v>
      </c>
      <c r="F28" s="9">
        <v>469.46413125845027</v>
      </c>
      <c r="G28" s="9">
        <v>486.74345428904542</v>
      </c>
      <c r="H28" s="10">
        <v>42736</v>
      </c>
      <c r="I28" s="9">
        <v>486.74345428904542</v>
      </c>
      <c r="J28" s="9">
        <v>486.74345428904542</v>
      </c>
      <c r="K28" s="9">
        <v>166.13713833556</v>
      </c>
      <c r="L28" s="9">
        <v>0</v>
      </c>
      <c r="M28" s="9">
        <v>0</v>
      </c>
      <c r="N28" s="9">
        <v>166.13713833556</v>
      </c>
      <c r="O28" s="9">
        <v>0</v>
      </c>
      <c r="P28" s="9">
        <f t="shared" ref="P28:T28" si="6">P29+P88</f>
        <v>219.47597146030483</v>
      </c>
      <c r="Q28" s="9">
        <f t="shared" si="6"/>
        <v>0</v>
      </c>
      <c r="R28" s="9">
        <f t="shared" si="6"/>
        <v>0</v>
      </c>
      <c r="S28" s="9">
        <f t="shared" si="6"/>
        <v>192.71877470570504</v>
      </c>
      <c r="T28" s="9">
        <f t="shared" si="6"/>
        <v>26.757196754599999</v>
      </c>
      <c r="U28" s="9">
        <v>101.13034449318053</v>
      </c>
      <c r="V28" s="9">
        <v>0</v>
      </c>
      <c r="W28" s="9">
        <v>0</v>
      </c>
      <c r="X28" s="9">
        <v>83.207742944780506</v>
      </c>
      <c r="Y28" s="9">
        <v>17.922601548399999</v>
      </c>
      <c r="Z28" s="9">
        <f>Z29+Z88</f>
        <v>486.74345428904542</v>
      </c>
      <c r="AA28" s="9">
        <f t="shared" ref="AA28:AD28" si="7">AA29+AA88</f>
        <v>0</v>
      </c>
      <c r="AB28" s="9">
        <f t="shared" si="7"/>
        <v>0</v>
      </c>
      <c r="AC28" s="9">
        <f t="shared" si="7"/>
        <v>442.06365598604555</v>
      </c>
      <c r="AD28" s="9">
        <f t="shared" si="7"/>
        <v>44.679798302999998</v>
      </c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8"/>
      <c r="AP28" s="78"/>
      <c r="AQ28" s="78"/>
      <c r="AR28" s="78"/>
      <c r="AS28" s="78"/>
      <c r="AT28" s="78"/>
      <c r="AU28" s="78"/>
      <c r="AV28" s="78"/>
      <c r="AW28" s="78"/>
      <c r="AX28" s="78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8"/>
      <c r="BJ28" s="78"/>
      <c r="BK28" s="78"/>
      <c r="BL28" s="78"/>
      <c r="BM28" s="78"/>
      <c r="BN28" s="78"/>
      <c r="BO28" s="78"/>
      <c r="BP28" s="78"/>
      <c r="BQ28" s="78"/>
      <c r="BR28" s="78"/>
      <c r="BS28" s="78"/>
      <c r="BT28" s="78"/>
      <c r="BU28" s="78"/>
      <c r="BV28" s="78"/>
      <c r="BW28" s="78"/>
      <c r="BX28" s="78"/>
      <c r="BY28" s="78"/>
      <c r="BZ28" s="78"/>
      <c r="CA28" s="78"/>
      <c r="CB28" s="78"/>
      <c r="CC28" s="79"/>
      <c r="CD28" s="79"/>
      <c r="CE28" s="79"/>
      <c r="CF28" s="79"/>
      <c r="CG28" s="79"/>
      <c r="CH28" s="79"/>
      <c r="CI28" s="79"/>
      <c r="CJ28" s="79"/>
      <c r="CK28" s="79"/>
      <c r="CL28" s="79"/>
      <c r="CM28" s="78"/>
      <c r="CN28" s="78"/>
      <c r="CO28" s="78"/>
      <c r="CP28" s="78"/>
      <c r="CQ28" s="78"/>
      <c r="CR28" s="78"/>
      <c r="CS28" s="78"/>
      <c r="CT28" s="78"/>
      <c r="CU28" s="78"/>
      <c r="CV28" s="78"/>
      <c r="CW28" s="78"/>
      <c r="CX28" s="78"/>
      <c r="CY28" s="78"/>
      <c r="CZ28" s="78"/>
      <c r="DA28" s="78"/>
      <c r="DB28" s="78"/>
      <c r="DC28" s="78"/>
      <c r="DD28" s="78"/>
      <c r="DE28" s="78"/>
      <c r="DF28" s="78"/>
      <c r="DG28" s="79"/>
      <c r="DH28" s="79"/>
      <c r="DI28" s="79"/>
      <c r="DJ28" s="79"/>
      <c r="DK28" s="79"/>
      <c r="DL28" s="79"/>
      <c r="DM28" s="79"/>
      <c r="DN28" s="79"/>
      <c r="DO28" s="79"/>
      <c r="DP28" s="79"/>
      <c r="DQ28" s="78"/>
      <c r="DR28" s="78"/>
      <c r="DS28" s="78"/>
      <c r="DT28" s="78"/>
      <c r="DU28" s="78"/>
      <c r="DV28" s="78"/>
      <c r="DW28" s="78"/>
      <c r="DX28" s="78"/>
      <c r="DY28" s="78"/>
      <c r="DZ28" s="78"/>
      <c r="EA28" s="78"/>
      <c r="EB28" s="78"/>
      <c r="EC28" s="78"/>
      <c r="ED28" s="78"/>
      <c r="EE28" s="78"/>
      <c r="EF28" s="78"/>
      <c r="EG28" s="78"/>
      <c r="EH28" s="78"/>
      <c r="EI28" s="78"/>
      <c r="EJ28" s="78"/>
      <c r="EK28" s="79"/>
      <c r="EL28" s="79"/>
      <c r="EM28" s="79"/>
      <c r="EN28" s="79"/>
      <c r="EO28" s="79"/>
      <c r="EP28" s="79"/>
      <c r="EQ28" s="79"/>
      <c r="ER28" s="79"/>
      <c r="ES28" s="79"/>
      <c r="ET28" s="79"/>
      <c r="EU28" s="78"/>
      <c r="EV28" s="78"/>
      <c r="EW28" s="78"/>
      <c r="EX28" s="78"/>
      <c r="EY28" s="78"/>
      <c r="EZ28" s="78"/>
      <c r="FA28" s="78"/>
      <c r="FB28" s="78"/>
      <c r="FC28" s="78"/>
      <c r="FD28" s="78"/>
      <c r="FE28" s="78"/>
      <c r="FF28" s="78"/>
      <c r="FG28" s="78"/>
      <c r="FH28" s="78"/>
      <c r="FI28" s="78"/>
      <c r="FJ28" s="78"/>
      <c r="FK28" s="78"/>
      <c r="FL28" s="78"/>
      <c r="FM28" s="78"/>
      <c r="FN28" s="78"/>
      <c r="FO28" s="79"/>
      <c r="FP28" s="79"/>
      <c r="FQ28" s="79"/>
      <c r="FR28" s="79"/>
      <c r="FS28" s="79"/>
      <c r="FT28" s="79"/>
      <c r="FU28" s="79"/>
      <c r="FV28" s="79"/>
      <c r="FW28" s="79"/>
      <c r="FX28" s="79"/>
      <c r="FY28" s="78"/>
      <c r="FZ28" s="78"/>
      <c r="GA28" s="78"/>
      <c r="GB28" s="78"/>
      <c r="GC28" s="78"/>
      <c r="GD28" s="78"/>
      <c r="GE28" s="78"/>
      <c r="GF28" s="78"/>
      <c r="GG28" s="78"/>
      <c r="GH28" s="78"/>
      <c r="GI28" s="78"/>
      <c r="GJ28" s="78"/>
      <c r="GK28" s="78"/>
      <c r="GL28" s="78"/>
      <c r="GM28" s="78"/>
      <c r="GN28" s="78"/>
      <c r="GO28" s="78"/>
      <c r="GP28" s="78"/>
      <c r="GQ28" s="78"/>
      <c r="GR28" s="78"/>
      <c r="GS28" s="79"/>
      <c r="GT28" s="79"/>
      <c r="GU28" s="79"/>
      <c r="GV28" s="79"/>
      <c r="GW28" s="79"/>
      <c r="GX28" s="79"/>
      <c r="GY28" s="79"/>
      <c r="GZ28" s="79"/>
      <c r="HA28" s="79"/>
      <c r="HB28" s="79"/>
      <c r="HC28" s="78"/>
      <c r="HD28" s="78"/>
      <c r="HE28" s="78"/>
      <c r="HF28" s="78"/>
      <c r="HG28" s="78"/>
      <c r="HH28" s="78"/>
      <c r="HI28" s="78"/>
      <c r="HJ28" s="78"/>
      <c r="HK28" s="78"/>
      <c r="HL28" s="78"/>
      <c r="HM28" s="78"/>
      <c r="HN28" s="78"/>
      <c r="HO28" s="78"/>
      <c r="HP28" s="78"/>
      <c r="HQ28" s="78"/>
      <c r="HR28" s="78"/>
      <c r="HS28" s="78"/>
      <c r="HT28" s="78"/>
      <c r="HU28" s="78"/>
      <c r="HV28" s="78"/>
      <c r="HW28" s="79"/>
      <c r="HX28" s="79"/>
      <c r="HY28" s="79"/>
      <c r="HZ28" s="79"/>
      <c r="IA28" s="79"/>
      <c r="IB28" s="79"/>
      <c r="IC28" s="79"/>
      <c r="ID28" s="79"/>
      <c r="IE28" s="79"/>
      <c r="IF28" s="79"/>
      <c r="IG28" s="78"/>
      <c r="IH28" s="78"/>
      <c r="II28" s="78"/>
      <c r="IJ28" s="78"/>
      <c r="IK28" s="78"/>
      <c r="IL28" s="78"/>
      <c r="IM28" s="78"/>
      <c r="IN28" s="78"/>
      <c r="IO28" s="78"/>
      <c r="IP28" s="78"/>
      <c r="IQ28" s="78"/>
      <c r="IR28" s="78"/>
      <c r="IS28" s="78"/>
      <c r="IT28" s="78"/>
      <c r="IU28" s="78"/>
      <c r="IV28" s="78"/>
      <c r="IW28" s="78"/>
      <c r="IX28" s="78"/>
      <c r="IY28" s="78"/>
      <c r="IZ28" s="78"/>
      <c r="JA28" s="79"/>
      <c r="JB28" s="79"/>
      <c r="JC28" s="79"/>
      <c r="JD28" s="79"/>
      <c r="JE28" s="79"/>
      <c r="JF28" s="79"/>
      <c r="JG28" s="79"/>
      <c r="JH28" s="79"/>
      <c r="JI28" s="79"/>
      <c r="JJ28" s="79"/>
      <c r="JK28" s="78"/>
      <c r="JL28" s="78"/>
      <c r="JM28" s="78"/>
      <c r="JN28" s="78"/>
      <c r="JO28" s="78"/>
      <c r="JP28" s="78"/>
      <c r="JQ28" s="78"/>
      <c r="JR28" s="78"/>
      <c r="JS28" s="78"/>
      <c r="JT28" s="78"/>
      <c r="JU28" s="78"/>
      <c r="JV28" s="78"/>
      <c r="JW28" s="78"/>
      <c r="JX28" s="78"/>
      <c r="JY28" s="78"/>
      <c r="JZ28" s="78"/>
      <c r="KA28" s="78"/>
      <c r="KB28" s="78"/>
      <c r="KC28" s="78"/>
      <c r="KD28" s="78"/>
      <c r="KE28" s="79"/>
      <c r="KF28" s="79"/>
      <c r="KG28" s="79"/>
      <c r="KH28" s="79"/>
      <c r="KI28" s="79"/>
      <c r="KJ28" s="79"/>
      <c r="KK28" s="79"/>
      <c r="KL28" s="79"/>
      <c r="KM28" s="79"/>
      <c r="KN28" s="79"/>
      <c r="KO28" s="78"/>
      <c r="KP28" s="78"/>
      <c r="KQ28" s="78"/>
      <c r="KR28" s="78"/>
      <c r="KS28" s="78"/>
      <c r="KT28" s="78"/>
      <c r="KU28" s="78"/>
      <c r="KV28" s="78"/>
      <c r="KW28" s="78"/>
      <c r="KX28" s="78"/>
      <c r="KY28" s="78"/>
      <c r="KZ28" s="78"/>
      <c r="LA28" s="78"/>
      <c r="LB28" s="78"/>
      <c r="LC28" s="78"/>
      <c r="LD28" s="78"/>
      <c r="LE28" s="78"/>
      <c r="LF28" s="78"/>
      <c r="LG28" s="78"/>
      <c r="LH28" s="78"/>
      <c r="LI28" s="79"/>
      <c r="LJ28" s="79"/>
      <c r="LK28" s="79"/>
      <c r="LL28" s="79"/>
      <c r="LM28" s="79"/>
      <c r="LN28" s="79"/>
      <c r="LO28" s="79"/>
      <c r="LP28" s="79"/>
      <c r="LQ28" s="79"/>
      <c r="LR28" s="79"/>
      <c r="LS28" s="78"/>
      <c r="LT28" s="78"/>
      <c r="LU28" s="78"/>
      <c r="LV28" s="78"/>
      <c r="LW28" s="78"/>
      <c r="LX28" s="78"/>
      <c r="LY28" s="78"/>
      <c r="LZ28" s="78"/>
      <c r="MA28" s="78"/>
      <c r="MB28" s="78"/>
      <c r="MC28" s="78"/>
      <c r="MD28" s="78"/>
      <c r="ME28" s="78"/>
      <c r="MF28" s="78"/>
      <c r="MG28" s="78"/>
      <c r="MH28" s="78"/>
      <c r="MI28" s="78"/>
      <c r="MJ28" s="78"/>
      <c r="MK28" s="78"/>
      <c r="ML28" s="78"/>
      <c r="MM28" s="79"/>
      <c r="MN28" s="79"/>
      <c r="MO28" s="79"/>
      <c r="MP28" s="79"/>
      <c r="MQ28" s="79"/>
      <c r="MR28" s="79"/>
      <c r="MS28" s="79"/>
      <c r="MT28" s="79"/>
      <c r="MU28" s="79"/>
      <c r="MV28" s="79"/>
      <c r="MW28" s="78"/>
      <c r="MX28" s="78"/>
      <c r="MY28" s="78"/>
      <c r="MZ28" s="78"/>
      <c r="NA28" s="78"/>
      <c r="NB28" s="78"/>
      <c r="NC28" s="78"/>
      <c r="ND28" s="78"/>
      <c r="NE28" s="78"/>
      <c r="NF28" s="78"/>
      <c r="NG28" s="78"/>
      <c r="NH28" s="78"/>
      <c r="NI28" s="78"/>
      <c r="NJ28" s="78"/>
      <c r="NK28" s="78"/>
      <c r="NL28" s="78"/>
      <c r="NM28" s="78"/>
      <c r="NN28" s="78"/>
      <c r="NO28" s="78"/>
      <c r="NP28" s="78"/>
      <c r="NQ28" s="79"/>
      <c r="NR28" s="79"/>
      <c r="NS28" s="79"/>
      <c r="NT28" s="79"/>
      <c r="NU28" s="79"/>
      <c r="NV28" s="79"/>
      <c r="NW28" s="79"/>
      <c r="NX28" s="79"/>
      <c r="NY28" s="79"/>
      <c r="NZ28" s="79"/>
      <c r="OA28" s="78"/>
      <c r="OB28" s="78"/>
      <c r="OC28" s="78"/>
      <c r="OD28" s="78"/>
      <c r="OE28" s="78"/>
      <c r="OF28" s="78"/>
      <c r="OG28" s="78"/>
      <c r="OH28" s="78"/>
      <c r="OI28" s="78"/>
      <c r="OJ28" s="78"/>
      <c r="OK28" s="78"/>
      <c r="OL28" s="78"/>
      <c r="OM28" s="78"/>
      <c r="ON28" s="78"/>
      <c r="OO28" s="78"/>
      <c r="OP28" s="78"/>
      <c r="OQ28" s="78"/>
      <c r="OR28" s="78"/>
      <c r="OS28" s="78"/>
      <c r="OT28" s="78"/>
      <c r="OU28" s="79"/>
      <c r="OV28" s="79"/>
      <c r="OW28" s="79"/>
      <c r="OX28" s="79"/>
      <c r="OY28" s="79"/>
      <c r="OZ28" s="79"/>
      <c r="PA28" s="79"/>
      <c r="PB28" s="79"/>
      <c r="PC28" s="79"/>
      <c r="PD28" s="79"/>
      <c r="PE28" s="78"/>
      <c r="PF28" s="78"/>
      <c r="PG28" s="78"/>
      <c r="PH28" s="78"/>
      <c r="PI28" s="78"/>
      <c r="PJ28" s="78"/>
      <c r="PK28" s="78"/>
      <c r="PL28" s="78"/>
      <c r="PM28" s="78"/>
      <c r="PN28" s="78"/>
      <c r="PO28" s="78"/>
      <c r="PP28" s="78"/>
      <c r="PQ28" s="78"/>
      <c r="PR28" s="78"/>
      <c r="PS28" s="78"/>
      <c r="PT28" s="78"/>
      <c r="PU28" s="78"/>
      <c r="PV28" s="78"/>
      <c r="PW28" s="78"/>
      <c r="PX28" s="78"/>
      <c r="PY28" s="79"/>
      <c r="PZ28" s="79"/>
      <c r="QA28" s="79"/>
      <c r="QB28" s="79"/>
      <c r="QC28" s="79"/>
      <c r="QD28" s="79"/>
      <c r="QE28" s="79"/>
      <c r="QF28" s="79"/>
      <c r="QG28" s="79"/>
      <c r="QH28" s="79"/>
      <c r="QI28" s="78"/>
      <c r="QJ28" s="78"/>
      <c r="QK28" s="78"/>
      <c r="QL28" s="78"/>
      <c r="QM28" s="78"/>
      <c r="QN28" s="78"/>
      <c r="QO28" s="78"/>
      <c r="QP28" s="78"/>
      <c r="QQ28" s="78"/>
      <c r="QR28" s="78"/>
      <c r="QS28" s="78"/>
      <c r="QT28" s="78"/>
      <c r="QU28" s="78"/>
      <c r="QV28" s="78"/>
      <c r="QW28" s="78"/>
      <c r="QX28" s="78"/>
      <c r="QY28" s="78"/>
      <c r="QZ28" s="78"/>
      <c r="RA28" s="78"/>
      <c r="RB28" s="78"/>
      <c r="RC28" s="79"/>
      <c r="RD28" s="79"/>
      <c r="RE28" s="79"/>
      <c r="RF28" s="79"/>
      <c r="RG28" s="79"/>
      <c r="RH28" s="79"/>
      <c r="RI28" s="79"/>
      <c r="RJ28" s="79"/>
      <c r="RK28" s="79"/>
      <c r="RL28" s="79"/>
      <c r="RM28" s="78"/>
      <c r="RN28" s="78"/>
      <c r="RO28" s="78"/>
      <c r="RP28" s="78"/>
      <c r="RQ28" s="78"/>
      <c r="RR28" s="78"/>
      <c r="RS28" s="78"/>
      <c r="RT28" s="78"/>
      <c r="RU28" s="78"/>
      <c r="RV28" s="78"/>
      <c r="RW28" s="78"/>
      <c r="RX28" s="78"/>
      <c r="RY28" s="78"/>
      <c r="RZ28" s="78"/>
      <c r="SA28" s="78"/>
      <c r="SB28" s="78"/>
      <c r="SC28" s="78"/>
      <c r="SD28" s="78"/>
      <c r="SE28" s="78"/>
      <c r="SF28" s="78"/>
      <c r="SG28" s="79"/>
      <c r="SH28" s="79"/>
      <c r="SI28" s="79"/>
      <c r="SJ28" s="79"/>
      <c r="SK28" s="79"/>
      <c r="SL28" s="79"/>
      <c r="SM28" s="79"/>
      <c r="SN28" s="79"/>
      <c r="SO28" s="79"/>
      <c r="SP28" s="79"/>
      <c r="SQ28" s="78"/>
      <c r="SR28" s="78"/>
      <c r="SS28" s="78"/>
      <c r="ST28" s="78"/>
      <c r="SU28" s="78"/>
      <c r="SV28" s="78"/>
      <c r="SW28" s="78"/>
      <c r="SX28" s="78"/>
      <c r="SY28" s="78"/>
      <c r="SZ28" s="78"/>
      <c r="TA28" s="78"/>
      <c r="TB28" s="78"/>
      <c r="TC28" s="78"/>
      <c r="TD28" s="78"/>
      <c r="TE28" s="78"/>
      <c r="TF28" s="78"/>
      <c r="TG28" s="78"/>
      <c r="TH28" s="78"/>
      <c r="TI28" s="78"/>
      <c r="TJ28" s="78"/>
      <c r="TK28" s="79"/>
      <c r="TL28" s="79"/>
      <c r="TM28" s="79"/>
      <c r="TN28" s="79"/>
      <c r="TO28" s="79"/>
      <c r="TP28" s="79"/>
      <c r="TQ28" s="79"/>
      <c r="TR28" s="79"/>
      <c r="TS28" s="79"/>
      <c r="TT28" s="79"/>
      <c r="TU28" s="78"/>
      <c r="TV28" s="78"/>
      <c r="TW28" s="78"/>
      <c r="TX28" s="78"/>
      <c r="TY28" s="78"/>
      <c r="TZ28" s="78"/>
      <c r="UA28" s="78"/>
      <c r="UB28" s="78"/>
      <c r="UC28" s="78"/>
      <c r="UD28" s="78"/>
      <c r="UE28" s="78"/>
      <c r="UF28" s="78"/>
      <c r="UG28" s="78"/>
      <c r="UH28" s="78"/>
      <c r="UI28" s="78"/>
      <c r="UJ28" s="78"/>
      <c r="UK28" s="78"/>
      <c r="UL28" s="78"/>
      <c r="UM28" s="78"/>
      <c r="UN28" s="78"/>
      <c r="UO28" s="79"/>
      <c r="UP28" s="79"/>
      <c r="UQ28" s="79"/>
      <c r="UR28" s="79"/>
      <c r="US28" s="79"/>
      <c r="UT28" s="79"/>
      <c r="UU28" s="79"/>
      <c r="UV28" s="79"/>
      <c r="UW28" s="79"/>
      <c r="UX28" s="79"/>
      <c r="UY28" s="78"/>
      <c r="UZ28" s="78"/>
      <c r="VA28" s="78"/>
      <c r="VB28" s="78"/>
      <c r="VC28" s="78"/>
      <c r="VD28" s="78"/>
      <c r="VE28" s="78"/>
      <c r="VF28" s="78"/>
      <c r="VG28" s="78"/>
      <c r="VH28" s="78"/>
      <c r="VI28" s="78"/>
      <c r="VJ28" s="78"/>
      <c r="VK28" s="78"/>
      <c r="VL28" s="78"/>
      <c r="VM28" s="78"/>
      <c r="VN28" s="78"/>
      <c r="VO28" s="78"/>
      <c r="VP28" s="78"/>
      <c r="VQ28" s="78"/>
      <c r="VR28" s="78"/>
      <c r="VS28" s="79"/>
      <c r="VT28" s="79"/>
      <c r="VU28" s="79"/>
      <c r="VV28" s="79"/>
      <c r="VW28" s="79"/>
      <c r="VX28" s="79"/>
      <c r="VY28" s="79"/>
      <c r="VZ28" s="79"/>
      <c r="WA28" s="79"/>
      <c r="WB28" s="79"/>
      <c r="WC28" s="78"/>
      <c r="WD28" s="78"/>
      <c r="WE28" s="78"/>
      <c r="WF28" s="78"/>
      <c r="WG28" s="78"/>
      <c r="WH28" s="78"/>
      <c r="WI28" s="78"/>
      <c r="WJ28" s="78"/>
      <c r="WK28" s="78"/>
      <c r="WL28" s="78"/>
      <c r="WM28" s="78"/>
      <c r="WN28" s="78"/>
      <c r="WO28" s="78"/>
      <c r="WP28" s="78"/>
      <c r="WQ28" s="78"/>
      <c r="WR28" s="78"/>
      <c r="WS28" s="78"/>
      <c r="WT28" s="78"/>
      <c r="WU28" s="78"/>
      <c r="WV28" s="78"/>
      <c r="WW28" s="79"/>
      <c r="WX28" s="79"/>
      <c r="WY28" s="79"/>
      <c r="WZ28" s="79"/>
      <c r="XA28" s="79"/>
      <c r="XB28" s="79"/>
      <c r="XC28" s="79"/>
      <c r="XD28" s="79"/>
      <c r="XE28" s="79"/>
      <c r="XF28" s="79"/>
      <c r="XG28" s="78"/>
      <c r="XH28" s="78"/>
      <c r="XI28" s="78"/>
      <c r="XJ28" s="78"/>
      <c r="XK28" s="78"/>
      <c r="XL28" s="78"/>
      <c r="XM28" s="78"/>
      <c r="XN28" s="78"/>
      <c r="XO28" s="78"/>
      <c r="XP28" s="78"/>
      <c r="XQ28" s="78"/>
      <c r="XR28" s="78"/>
      <c r="XS28" s="78"/>
      <c r="XT28" s="78"/>
      <c r="XU28" s="78"/>
      <c r="XV28" s="78"/>
      <c r="XW28" s="78"/>
      <c r="XX28" s="78"/>
      <c r="XY28" s="78"/>
      <c r="XZ28" s="78"/>
      <c r="YA28" s="79"/>
      <c r="YB28" s="79"/>
      <c r="YC28" s="79"/>
      <c r="YD28" s="79"/>
      <c r="YE28" s="79"/>
      <c r="YF28" s="79"/>
      <c r="YG28" s="79"/>
      <c r="YH28" s="79"/>
      <c r="YI28" s="79"/>
      <c r="YJ28" s="79"/>
      <c r="YK28" s="78"/>
      <c r="YL28" s="78"/>
      <c r="YM28" s="78"/>
      <c r="YN28" s="78"/>
      <c r="YO28" s="78"/>
      <c r="YP28" s="78"/>
      <c r="YQ28" s="78"/>
      <c r="YR28" s="78"/>
      <c r="YS28" s="78"/>
      <c r="YT28" s="78"/>
      <c r="YU28" s="78"/>
      <c r="YV28" s="78"/>
      <c r="YW28" s="78"/>
      <c r="YX28" s="78"/>
      <c r="YY28" s="78"/>
      <c r="YZ28" s="78"/>
      <c r="ZA28" s="78"/>
      <c r="ZB28" s="78"/>
      <c r="ZC28" s="78"/>
      <c r="ZD28" s="78"/>
      <c r="ZE28" s="79"/>
      <c r="ZF28" s="79"/>
      <c r="ZG28" s="79"/>
      <c r="ZH28" s="79"/>
      <c r="ZI28" s="79"/>
      <c r="ZJ28" s="79"/>
      <c r="ZK28" s="79"/>
      <c r="ZL28" s="79"/>
      <c r="ZM28" s="79"/>
      <c r="ZN28" s="79"/>
      <c r="ZO28" s="78"/>
      <c r="ZP28" s="78"/>
      <c r="ZQ28" s="78"/>
      <c r="ZR28" s="78"/>
      <c r="ZS28" s="78"/>
      <c r="ZT28" s="78"/>
      <c r="ZU28" s="78"/>
      <c r="ZV28" s="78"/>
      <c r="ZW28" s="78"/>
      <c r="ZX28" s="78"/>
      <c r="ZY28" s="78"/>
      <c r="ZZ28" s="78"/>
      <c r="AAA28" s="78"/>
      <c r="AAB28" s="78"/>
      <c r="AAC28" s="78"/>
      <c r="AAD28" s="78"/>
      <c r="AAE28" s="78"/>
      <c r="AAF28" s="78"/>
      <c r="AAG28" s="78"/>
      <c r="AAH28" s="78"/>
      <c r="AAI28" s="79"/>
      <c r="AAJ28" s="79"/>
      <c r="AAK28" s="79"/>
      <c r="AAL28" s="79"/>
      <c r="AAM28" s="79"/>
      <c r="AAN28" s="79"/>
      <c r="AAO28" s="79"/>
      <c r="AAP28" s="79"/>
      <c r="AAQ28" s="79"/>
      <c r="AAR28" s="79"/>
      <c r="AAS28" s="78"/>
      <c r="AAT28" s="78"/>
      <c r="AAU28" s="78"/>
      <c r="AAV28" s="78"/>
      <c r="AAW28" s="78"/>
      <c r="AAX28" s="78"/>
      <c r="AAY28" s="78"/>
      <c r="AAZ28" s="78"/>
      <c r="ABA28" s="78"/>
      <c r="ABB28" s="78"/>
      <c r="ABC28" s="78"/>
      <c r="ABD28" s="78"/>
      <c r="ABE28" s="78"/>
      <c r="ABF28" s="78"/>
      <c r="ABG28" s="78"/>
      <c r="ABH28" s="78"/>
      <c r="ABI28" s="78"/>
      <c r="ABJ28" s="78"/>
      <c r="ABK28" s="78"/>
      <c r="ABL28" s="78"/>
      <c r="ABM28" s="79"/>
      <c r="ABN28" s="79"/>
      <c r="ABO28" s="79"/>
      <c r="ABP28" s="79"/>
      <c r="ABQ28" s="79"/>
      <c r="ABR28" s="79"/>
      <c r="ABS28" s="79"/>
      <c r="ABT28" s="79"/>
      <c r="ABU28" s="79"/>
      <c r="ABV28" s="79"/>
      <c r="ABW28" s="78"/>
      <c r="ABX28" s="78"/>
      <c r="ABY28" s="78"/>
      <c r="ABZ28" s="78"/>
      <c r="ACA28" s="78"/>
      <c r="ACB28" s="78"/>
      <c r="ACC28" s="78"/>
      <c r="ACD28" s="78"/>
      <c r="ACE28" s="78"/>
      <c r="ACF28" s="78"/>
      <c r="ACG28" s="78"/>
      <c r="ACH28" s="78"/>
      <c r="ACI28" s="78"/>
      <c r="ACJ28" s="78"/>
      <c r="ACK28" s="78"/>
      <c r="ACL28" s="78"/>
      <c r="ACM28" s="78"/>
      <c r="ACN28" s="78"/>
      <c r="ACO28" s="78"/>
      <c r="ACP28" s="78"/>
      <c r="ACQ28" s="79"/>
      <c r="ACR28" s="79"/>
      <c r="ACS28" s="79"/>
      <c r="ACT28" s="79"/>
      <c r="ACU28" s="79"/>
      <c r="ACV28" s="79"/>
      <c r="ACW28" s="79"/>
      <c r="ACX28" s="79"/>
      <c r="ACY28" s="79"/>
      <c r="ACZ28" s="79"/>
      <c r="ADA28" s="78"/>
      <c r="ADB28" s="78"/>
      <c r="ADC28" s="78"/>
      <c r="ADD28" s="78"/>
      <c r="ADE28" s="78"/>
      <c r="ADF28" s="78"/>
      <c r="ADG28" s="78"/>
      <c r="ADH28" s="78"/>
      <c r="ADI28" s="78"/>
      <c r="ADJ28" s="78"/>
      <c r="ADK28" s="78"/>
      <c r="ADL28" s="78"/>
      <c r="ADM28" s="78"/>
      <c r="ADN28" s="78"/>
      <c r="ADO28" s="78"/>
      <c r="ADP28" s="78"/>
      <c r="ADQ28" s="78"/>
      <c r="ADR28" s="78"/>
      <c r="ADS28" s="78"/>
      <c r="ADT28" s="78"/>
      <c r="ADU28" s="79"/>
      <c r="ADV28" s="79"/>
      <c r="ADW28" s="79"/>
      <c r="ADX28" s="79"/>
      <c r="ADY28" s="79"/>
      <c r="ADZ28" s="79"/>
      <c r="AEA28" s="79"/>
      <c r="AEB28" s="79"/>
      <c r="AEC28" s="79"/>
      <c r="AED28" s="79"/>
      <c r="AEE28" s="78"/>
      <c r="AEF28" s="78"/>
      <c r="AEG28" s="78"/>
      <c r="AEH28" s="78"/>
      <c r="AEI28" s="78"/>
      <c r="AEJ28" s="78"/>
      <c r="AEK28" s="78"/>
      <c r="AEL28" s="78"/>
      <c r="AEM28" s="78"/>
      <c r="AEN28" s="78"/>
      <c r="AEO28" s="78"/>
      <c r="AEP28" s="78"/>
      <c r="AEQ28" s="78"/>
      <c r="AER28" s="78"/>
      <c r="AES28" s="78"/>
      <c r="AET28" s="78"/>
      <c r="AEU28" s="78"/>
      <c r="AEV28" s="78"/>
      <c r="AEW28" s="78"/>
      <c r="AEX28" s="78"/>
      <c r="AEY28" s="79"/>
      <c r="AEZ28" s="79"/>
      <c r="AFA28" s="79"/>
      <c r="AFB28" s="79"/>
      <c r="AFC28" s="79"/>
      <c r="AFD28" s="79"/>
      <c r="AFE28" s="79"/>
      <c r="AFF28" s="79"/>
      <c r="AFG28" s="79"/>
      <c r="AFH28" s="79"/>
      <c r="AFI28" s="78"/>
      <c r="AFJ28" s="78"/>
      <c r="AFK28" s="78"/>
      <c r="AFL28" s="78"/>
      <c r="AFM28" s="78"/>
      <c r="AFN28" s="78"/>
      <c r="AFO28" s="78"/>
      <c r="AFP28" s="78"/>
      <c r="AFQ28" s="78"/>
      <c r="AFR28" s="78"/>
      <c r="AFS28" s="78"/>
      <c r="AFT28" s="78"/>
      <c r="AFU28" s="78"/>
      <c r="AFV28" s="78"/>
      <c r="AFW28" s="78"/>
      <c r="AFX28" s="78"/>
      <c r="AFY28" s="78"/>
      <c r="AFZ28" s="78"/>
      <c r="AGA28" s="78"/>
      <c r="AGB28" s="78"/>
      <c r="AGC28" s="79"/>
      <c r="AGD28" s="79"/>
      <c r="AGE28" s="79"/>
      <c r="AGF28" s="79"/>
      <c r="AGG28" s="79"/>
      <c r="AGH28" s="79"/>
      <c r="AGI28" s="79"/>
      <c r="AGJ28" s="79"/>
      <c r="AGK28" s="79"/>
      <c r="AGL28" s="79"/>
      <c r="AGM28" s="78"/>
      <c r="AGN28" s="78"/>
      <c r="AGO28" s="78"/>
      <c r="AGP28" s="78"/>
      <c r="AGQ28" s="78"/>
      <c r="AGR28" s="78"/>
      <c r="AGS28" s="78"/>
      <c r="AGT28" s="78"/>
      <c r="AGU28" s="78"/>
      <c r="AGV28" s="78"/>
      <c r="AGW28" s="78"/>
      <c r="AGX28" s="78"/>
      <c r="AGY28" s="78"/>
      <c r="AGZ28" s="78"/>
      <c r="AHA28" s="78"/>
      <c r="AHB28" s="78"/>
      <c r="AHC28" s="78"/>
      <c r="AHD28" s="78"/>
      <c r="AHE28" s="78"/>
      <c r="AHF28" s="78"/>
      <c r="AHG28" s="79"/>
      <c r="AHH28" s="79"/>
      <c r="AHI28" s="79"/>
      <c r="AHJ28" s="79"/>
      <c r="AHK28" s="79"/>
      <c r="AHL28" s="79"/>
      <c r="AHM28" s="79"/>
      <c r="AHN28" s="79"/>
      <c r="AHO28" s="79"/>
      <c r="AHP28" s="79"/>
      <c r="AHQ28" s="78"/>
      <c r="AHR28" s="78"/>
      <c r="AHS28" s="78"/>
      <c r="AHT28" s="78"/>
      <c r="AHU28" s="78"/>
      <c r="AHV28" s="78"/>
      <c r="AHW28" s="78"/>
      <c r="AHX28" s="78"/>
      <c r="AHY28" s="78"/>
      <c r="AHZ28" s="78"/>
      <c r="AIA28" s="78"/>
      <c r="AIB28" s="78"/>
      <c r="AIC28" s="78"/>
      <c r="AID28" s="78"/>
      <c r="AIE28" s="78"/>
      <c r="AIF28" s="78"/>
      <c r="AIG28" s="78"/>
      <c r="AIH28" s="78"/>
      <c r="AII28" s="78"/>
      <c r="AIJ28" s="78"/>
      <c r="AIK28" s="79"/>
      <c r="AIL28" s="79"/>
      <c r="AIM28" s="79"/>
      <c r="AIN28" s="79"/>
      <c r="AIO28" s="79"/>
      <c r="AIP28" s="79"/>
      <c r="AIQ28" s="79"/>
      <c r="AIR28" s="79"/>
      <c r="AIS28" s="79"/>
      <c r="AIT28" s="79"/>
      <c r="AIU28" s="78"/>
      <c r="AIV28" s="78"/>
      <c r="AIW28" s="78"/>
      <c r="AIX28" s="78"/>
      <c r="AIY28" s="78"/>
      <c r="AIZ28" s="78"/>
      <c r="AJA28" s="78"/>
      <c r="AJB28" s="78"/>
      <c r="AJC28" s="78"/>
      <c r="AJD28" s="78"/>
      <c r="AJE28" s="78"/>
      <c r="AJF28" s="78"/>
      <c r="AJG28" s="78"/>
      <c r="AJH28" s="78"/>
      <c r="AJI28" s="78"/>
      <c r="AJJ28" s="78"/>
      <c r="AJK28" s="78"/>
      <c r="AJL28" s="78"/>
      <c r="AJM28" s="78"/>
      <c r="AJN28" s="78"/>
      <c r="AJO28" s="79"/>
      <c r="AJP28" s="79"/>
      <c r="AJQ28" s="79"/>
      <c r="AJR28" s="79"/>
      <c r="AJS28" s="79"/>
      <c r="AJT28" s="79"/>
      <c r="AJU28" s="79"/>
      <c r="AJV28" s="79"/>
      <c r="AJW28" s="79"/>
      <c r="AJX28" s="79"/>
      <c r="AJY28" s="78"/>
      <c r="AJZ28" s="78"/>
      <c r="AKA28" s="78"/>
      <c r="AKB28" s="78"/>
      <c r="AKC28" s="78"/>
      <c r="AKD28" s="78"/>
      <c r="AKE28" s="78"/>
      <c r="AKF28" s="78"/>
      <c r="AKG28" s="78"/>
      <c r="AKH28" s="78"/>
      <c r="AKI28" s="78"/>
      <c r="AKJ28" s="78"/>
      <c r="AKK28" s="78"/>
      <c r="AKL28" s="78"/>
      <c r="AKM28" s="78"/>
      <c r="AKN28" s="78"/>
      <c r="AKO28" s="78"/>
      <c r="AKP28" s="78"/>
      <c r="AKQ28" s="78"/>
      <c r="AKR28" s="78"/>
      <c r="AKS28" s="79"/>
      <c r="AKT28" s="79"/>
      <c r="AKU28" s="79"/>
      <c r="AKV28" s="79"/>
      <c r="AKW28" s="79"/>
      <c r="AKX28" s="79"/>
      <c r="AKY28" s="79"/>
      <c r="AKZ28" s="79"/>
      <c r="ALA28" s="79"/>
      <c r="ALB28" s="79"/>
      <c r="ALC28" s="78"/>
      <c r="ALD28" s="78"/>
      <c r="ALE28" s="78"/>
      <c r="ALF28" s="78"/>
      <c r="ALG28" s="78"/>
      <c r="ALH28" s="78"/>
      <c r="ALI28" s="78"/>
      <c r="ALJ28" s="78"/>
      <c r="ALK28" s="78"/>
      <c r="ALL28" s="78"/>
      <c r="ALM28" s="78"/>
      <c r="ALN28" s="78"/>
      <c r="ALO28" s="78"/>
      <c r="ALP28" s="78"/>
      <c r="ALQ28" s="78"/>
      <c r="ALR28" s="78"/>
      <c r="ALS28" s="78"/>
      <c r="ALT28" s="78"/>
      <c r="ALU28" s="78"/>
      <c r="ALV28" s="78"/>
      <c r="ALW28" s="79"/>
      <c r="ALX28" s="79"/>
      <c r="ALY28" s="79"/>
      <c r="ALZ28" s="79"/>
      <c r="AMA28" s="79"/>
      <c r="AMB28" s="79"/>
      <c r="AMC28" s="79"/>
      <c r="AMD28" s="79"/>
      <c r="AME28" s="79"/>
      <c r="AMF28" s="79"/>
      <c r="AMG28" s="78"/>
      <c r="AMH28" s="78"/>
      <c r="AMI28" s="78"/>
      <c r="AMJ28" s="78"/>
      <c r="AMK28" s="78"/>
      <c r="AML28" s="78"/>
      <c r="AMM28" s="78"/>
      <c r="AMN28" s="78"/>
      <c r="AMO28" s="78"/>
      <c r="AMP28" s="78"/>
      <c r="AMQ28" s="78"/>
      <c r="AMR28" s="78"/>
      <c r="AMS28" s="78"/>
      <c r="AMT28" s="78"/>
      <c r="AMU28" s="78"/>
      <c r="AMV28" s="78"/>
      <c r="AMW28" s="78"/>
      <c r="AMX28" s="78"/>
      <c r="AMY28" s="78"/>
      <c r="AMZ28" s="78"/>
      <c r="ANA28" s="79"/>
      <c r="ANB28" s="79"/>
      <c r="ANC28" s="79"/>
      <c r="AND28" s="79"/>
      <c r="ANE28" s="79"/>
      <c r="ANF28" s="79"/>
      <c r="ANG28" s="79"/>
      <c r="ANH28" s="79"/>
      <c r="ANI28" s="79"/>
      <c r="ANJ28" s="79"/>
      <c r="ANK28" s="78"/>
      <c r="ANL28" s="78"/>
      <c r="ANM28" s="78"/>
      <c r="ANN28" s="78"/>
      <c r="ANO28" s="78"/>
      <c r="ANP28" s="78"/>
      <c r="ANQ28" s="78"/>
      <c r="ANR28" s="78"/>
      <c r="ANS28" s="78"/>
      <c r="ANT28" s="78"/>
      <c r="ANU28" s="78"/>
      <c r="ANV28" s="78"/>
      <c r="ANW28" s="78"/>
      <c r="ANX28" s="78"/>
      <c r="ANY28" s="78"/>
      <c r="ANZ28" s="78"/>
      <c r="AOA28" s="78"/>
      <c r="AOB28" s="78"/>
      <c r="AOC28" s="78"/>
      <c r="AOD28" s="78"/>
      <c r="AOE28" s="79"/>
      <c r="AOF28" s="79"/>
      <c r="AOG28" s="79"/>
      <c r="AOH28" s="79"/>
      <c r="AOI28" s="79"/>
      <c r="AOJ28" s="79"/>
      <c r="AOK28" s="79"/>
      <c r="AOL28" s="79"/>
      <c r="AOM28" s="79"/>
      <c r="AON28" s="79"/>
      <c r="AOO28" s="78"/>
      <c r="AOP28" s="78"/>
      <c r="AOQ28" s="78"/>
      <c r="AOR28" s="78"/>
      <c r="AOS28" s="78"/>
      <c r="AOT28" s="78"/>
      <c r="AOU28" s="78"/>
      <c r="AOV28" s="78"/>
      <c r="AOW28" s="78"/>
      <c r="AOX28" s="78"/>
      <c r="AOY28" s="78"/>
      <c r="AOZ28" s="78"/>
      <c r="APA28" s="78"/>
      <c r="APB28" s="78"/>
      <c r="APC28" s="78"/>
      <c r="APD28" s="78"/>
      <c r="APE28" s="78"/>
      <c r="APF28" s="78"/>
      <c r="APG28" s="78"/>
      <c r="APH28" s="78"/>
      <c r="API28" s="79"/>
      <c r="APJ28" s="79"/>
      <c r="APK28" s="79"/>
      <c r="APL28" s="79"/>
      <c r="APM28" s="79"/>
      <c r="APN28" s="79"/>
      <c r="APO28" s="79"/>
      <c r="APP28" s="79"/>
      <c r="APQ28" s="79"/>
      <c r="APR28" s="79"/>
      <c r="APS28" s="78"/>
      <c r="APT28" s="78"/>
      <c r="APU28" s="78"/>
      <c r="APV28" s="78"/>
      <c r="APW28" s="78"/>
      <c r="APX28" s="78"/>
      <c r="APY28" s="78"/>
      <c r="APZ28" s="78"/>
      <c r="AQA28" s="78"/>
      <c r="AQB28" s="78"/>
      <c r="AQC28" s="78"/>
      <c r="AQD28" s="78"/>
      <c r="AQE28" s="78"/>
      <c r="AQF28" s="78"/>
      <c r="AQG28" s="78"/>
      <c r="AQH28" s="78"/>
      <c r="AQI28" s="78"/>
      <c r="AQJ28" s="78"/>
      <c r="AQK28" s="78"/>
      <c r="AQL28" s="78"/>
      <c r="AQM28" s="79"/>
      <c r="AQN28" s="79"/>
      <c r="AQO28" s="79"/>
      <c r="AQP28" s="79"/>
      <c r="AQQ28" s="79"/>
      <c r="AQR28" s="79"/>
      <c r="AQS28" s="79"/>
      <c r="AQT28" s="79"/>
      <c r="AQU28" s="79"/>
      <c r="AQV28" s="79"/>
      <c r="AQW28" s="78"/>
      <c r="AQX28" s="78"/>
      <c r="AQY28" s="78"/>
      <c r="AQZ28" s="78"/>
      <c r="ARA28" s="78"/>
      <c r="ARB28" s="78"/>
      <c r="ARC28" s="78"/>
      <c r="ARD28" s="78"/>
      <c r="ARE28" s="78"/>
      <c r="ARF28" s="78"/>
      <c r="ARG28" s="78"/>
      <c r="ARH28" s="78"/>
      <c r="ARI28" s="78"/>
      <c r="ARJ28" s="78"/>
      <c r="ARK28" s="78"/>
      <c r="ARL28" s="78"/>
      <c r="ARM28" s="78"/>
      <c r="ARN28" s="78"/>
      <c r="ARO28" s="78"/>
      <c r="ARP28" s="78"/>
      <c r="ARQ28" s="79"/>
      <c r="ARR28" s="79"/>
      <c r="ARS28" s="79"/>
      <c r="ART28" s="79"/>
      <c r="ARU28" s="79"/>
      <c r="ARV28" s="79"/>
      <c r="ARW28" s="79"/>
      <c r="ARX28" s="79"/>
      <c r="ARY28" s="79"/>
      <c r="ARZ28" s="79"/>
      <c r="ASA28" s="78"/>
      <c r="ASB28" s="78"/>
      <c r="ASC28" s="78"/>
      <c r="ASD28" s="78"/>
      <c r="ASE28" s="78"/>
      <c r="ASF28" s="78"/>
      <c r="ASG28" s="78"/>
      <c r="ASH28" s="78"/>
      <c r="ASI28" s="78"/>
      <c r="ASJ28" s="78"/>
      <c r="ASK28" s="78"/>
      <c r="ASL28" s="78"/>
      <c r="ASM28" s="78"/>
      <c r="ASN28" s="78"/>
      <c r="ASO28" s="78"/>
      <c r="ASP28" s="78"/>
      <c r="ASQ28" s="78"/>
      <c r="ASR28" s="78"/>
      <c r="ASS28" s="78"/>
      <c r="AST28" s="78"/>
      <c r="ASU28" s="79"/>
      <c r="ASV28" s="79"/>
      <c r="ASW28" s="79"/>
      <c r="ASX28" s="79"/>
      <c r="ASY28" s="79"/>
      <c r="ASZ28" s="79"/>
      <c r="ATA28" s="79"/>
      <c r="ATB28" s="79"/>
      <c r="ATC28" s="79"/>
      <c r="ATD28" s="79"/>
      <c r="ATE28" s="78"/>
      <c r="ATF28" s="78"/>
      <c r="ATG28" s="78"/>
      <c r="ATH28" s="78"/>
      <c r="ATI28" s="78"/>
      <c r="ATJ28" s="78"/>
      <c r="ATK28" s="78"/>
      <c r="ATL28" s="78"/>
      <c r="ATM28" s="78"/>
      <c r="ATN28" s="78"/>
      <c r="ATO28" s="78"/>
      <c r="ATP28" s="78"/>
      <c r="ATQ28" s="78"/>
      <c r="ATR28" s="78"/>
      <c r="ATS28" s="78"/>
      <c r="ATT28" s="78"/>
      <c r="ATU28" s="78"/>
      <c r="ATV28" s="78"/>
      <c r="ATW28" s="78"/>
      <c r="ATX28" s="78"/>
      <c r="ATY28" s="79"/>
      <c r="ATZ28" s="79"/>
      <c r="AUA28" s="79"/>
      <c r="AUB28" s="79"/>
      <c r="AUC28" s="79"/>
      <c r="AUD28" s="79"/>
      <c r="AUE28" s="79"/>
      <c r="AUF28" s="79"/>
      <c r="AUG28" s="79"/>
      <c r="AUH28" s="79"/>
      <c r="AUI28" s="78"/>
      <c r="AUJ28" s="78"/>
      <c r="AUK28" s="78"/>
      <c r="AUL28" s="78"/>
      <c r="AUM28" s="78"/>
      <c r="AUN28" s="78"/>
      <c r="AUO28" s="78"/>
      <c r="AUP28" s="78"/>
      <c r="AUQ28" s="78"/>
      <c r="AUR28" s="78"/>
      <c r="AUS28" s="78"/>
      <c r="AUT28" s="78"/>
      <c r="AUU28" s="78"/>
      <c r="AUV28" s="78"/>
      <c r="AUW28" s="78"/>
      <c r="AUX28" s="78"/>
      <c r="AUY28" s="78"/>
      <c r="AUZ28" s="78"/>
      <c r="AVA28" s="78"/>
      <c r="AVB28" s="78"/>
      <c r="AVC28" s="79"/>
      <c r="AVD28" s="79"/>
      <c r="AVE28" s="79"/>
      <c r="AVF28" s="79"/>
      <c r="AVG28" s="79"/>
      <c r="AVH28" s="79"/>
      <c r="AVI28" s="79"/>
      <c r="AVJ28" s="79"/>
      <c r="AVK28" s="79"/>
      <c r="AVL28" s="79"/>
      <c r="AVM28" s="78"/>
      <c r="AVN28" s="78"/>
      <c r="AVO28" s="78"/>
      <c r="AVP28" s="78"/>
      <c r="AVQ28" s="78"/>
      <c r="AVR28" s="78"/>
      <c r="AVS28" s="78"/>
      <c r="AVT28" s="78"/>
      <c r="AVU28" s="78"/>
      <c r="AVV28" s="78"/>
      <c r="AVW28" s="78"/>
      <c r="AVX28" s="78"/>
      <c r="AVY28" s="78"/>
      <c r="AVZ28" s="78"/>
      <c r="AWA28" s="78"/>
      <c r="AWB28" s="78"/>
      <c r="AWC28" s="78"/>
      <c r="AWD28" s="78"/>
      <c r="AWE28" s="78"/>
      <c r="AWF28" s="78"/>
      <c r="AWG28" s="79"/>
      <c r="AWH28" s="79"/>
      <c r="AWI28" s="79"/>
      <c r="AWJ28" s="79"/>
      <c r="AWK28" s="79"/>
      <c r="AWL28" s="79"/>
      <c r="AWM28" s="79"/>
      <c r="AWN28" s="79"/>
      <c r="AWO28" s="79"/>
      <c r="AWP28" s="79"/>
      <c r="AWQ28" s="78"/>
      <c r="AWR28" s="78"/>
      <c r="AWS28" s="78"/>
      <c r="AWT28" s="78"/>
      <c r="AWU28" s="78"/>
      <c r="AWV28" s="78"/>
      <c r="AWW28" s="78"/>
      <c r="AWX28" s="78"/>
      <c r="AWY28" s="78"/>
      <c r="AWZ28" s="78"/>
      <c r="AXA28" s="78"/>
      <c r="AXB28" s="78"/>
      <c r="AXC28" s="78"/>
      <c r="AXD28" s="78"/>
      <c r="AXE28" s="78"/>
      <c r="AXF28" s="78"/>
      <c r="AXG28" s="78"/>
      <c r="AXH28" s="78"/>
      <c r="AXI28" s="78"/>
      <c r="AXJ28" s="78"/>
      <c r="AXK28" s="79"/>
      <c r="AXL28" s="79"/>
      <c r="AXM28" s="79"/>
      <c r="AXN28" s="79"/>
      <c r="AXO28" s="79"/>
      <c r="AXP28" s="79"/>
      <c r="AXQ28" s="79"/>
      <c r="AXR28" s="79"/>
      <c r="AXS28" s="79"/>
      <c r="AXT28" s="79"/>
      <c r="AXU28" s="78"/>
      <c r="AXV28" s="78"/>
      <c r="AXW28" s="78"/>
      <c r="AXX28" s="78"/>
      <c r="AXY28" s="78"/>
      <c r="AXZ28" s="78"/>
      <c r="AYA28" s="78"/>
      <c r="AYB28" s="78"/>
      <c r="AYC28" s="78"/>
      <c r="AYD28" s="78"/>
      <c r="AYE28" s="78"/>
      <c r="AYF28" s="78"/>
      <c r="AYG28" s="78"/>
      <c r="AYH28" s="78"/>
      <c r="AYI28" s="78"/>
      <c r="AYJ28" s="78"/>
      <c r="AYK28" s="78"/>
      <c r="AYL28" s="78"/>
      <c r="AYM28" s="78"/>
      <c r="AYN28" s="78"/>
      <c r="AYO28" s="79"/>
      <c r="AYP28" s="79"/>
      <c r="AYQ28" s="79"/>
      <c r="AYR28" s="79"/>
      <c r="AYS28" s="79"/>
      <c r="AYT28" s="79"/>
      <c r="AYU28" s="79"/>
      <c r="AYV28" s="79"/>
      <c r="AYW28" s="79"/>
      <c r="AYX28" s="79"/>
      <c r="AYY28" s="78"/>
      <c r="AYZ28" s="78"/>
      <c r="AZA28" s="78"/>
      <c r="AZB28" s="78"/>
      <c r="AZC28" s="78"/>
      <c r="AZD28" s="78"/>
      <c r="AZE28" s="78"/>
      <c r="AZF28" s="78"/>
      <c r="AZG28" s="78"/>
      <c r="AZH28" s="78"/>
      <c r="AZI28" s="78"/>
      <c r="AZJ28" s="78"/>
      <c r="AZK28" s="78"/>
      <c r="AZL28" s="78"/>
      <c r="AZM28" s="78"/>
      <c r="AZN28" s="78"/>
      <c r="AZO28" s="78"/>
      <c r="AZP28" s="78"/>
      <c r="AZQ28" s="78"/>
      <c r="AZR28" s="78"/>
      <c r="AZS28" s="79"/>
      <c r="AZT28" s="79"/>
      <c r="AZU28" s="79"/>
      <c r="AZV28" s="79"/>
      <c r="AZW28" s="79"/>
      <c r="AZX28" s="79"/>
      <c r="AZY28" s="79"/>
      <c r="AZZ28" s="79"/>
      <c r="BAA28" s="79"/>
      <c r="BAB28" s="79"/>
      <c r="BAC28" s="78"/>
      <c r="BAD28" s="78"/>
      <c r="BAE28" s="78"/>
      <c r="BAF28" s="78"/>
      <c r="BAG28" s="78"/>
      <c r="BAH28" s="78"/>
      <c r="BAI28" s="78"/>
      <c r="BAJ28" s="78"/>
      <c r="BAK28" s="78"/>
      <c r="BAL28" s="78"/>
      <c r="BAM28" s="78"/>
      <c r="BAN28" s="78"/>
      <c r="BAO28" s="78"/>
      <c r="BAP28" s="78"/>
      <c r="BAQ28" s="78"/>
      <c r="BAR28" s="78"/>
      <c r="BAS28" s="78"/>
      <c r="BAT28" s="78"/>
      <c r="BAU28" s="78"/>
      <c r="BAV28" s="78"/>
      <c r="BAW28" s="79"/>
      <c r="BAX28" s="79"/>
      <c r="BAY28" s="79"/>
      <c r="BAZ28" s="79"/>
      <c r="BBA28" s="79"/>
      <c r="BBB28" s="79"/>
      <c r="BBC28" s="79"/>
      <c r="BBD28" s="79"/>
      <c r="BBE28" s="79"/>
      <c r="BBF28" s="79"/>
      <c r="BBG28" s="78"/>
      <c r="BBH28" s="78"/>
      <c r="BBI28" s="78"/>
      <c r="BBJ28" s="78"/>
      <c r="BBK28" s="78"/>
      <c r="BBL28" s="78"/>
      <c r="BBM28" s="78"/>
      <c r="BBN28" s="78"/>
      <c r="BBO28" s="78"/>
      <c r="BBP28" s="78"/>
      <c r="BBQ28" s="78"/>
      <c r="BBR28" s="78"/>
      <c r="BBS28" s="78"/>
      <c r="BBT28" s="78"/>
      <c r="BBU28" s="78"/>
      <c r="BBV28" s="78"/>
      <c r="BBW28" s="78"/>
      <c r="BBX28" s="78"/>
      <c r="BBY28" s="78"/>
      <c r="BBZ28" s="78"/>
      <c r="BCA28" s="79"/>
      <c r="BCB28" s="79"/>
      <c r="BCC28" s="79"/>
      <c r="BCD28" s="79"/>
      <c r="BCE28" s="79"/>
      <c r="BCF28" s="79"/>
      <c r="BCG28" s="79"/>
      <c r="BCH28" s="79"/>
      <c r="BCI28" s="79"/>
      <c r="BCJ28" s="79"/>
      <c r="BCK28" s="78"/>
      <c r="BCL28" s="78"/>
      <c r="BCM28" s="78"/>
      <c r="BCN28" s="78"/>
      <c r="BCO28" s="78"/>
      <c r="BCP28" s="78"/>
      <c r="BCQ28" s="78"/>
      <c r="BCR28" s="78"/>
      <c r="BCS28" s="78"/>
      <c r="BCT28" s="78"/>
      <c r="BCU28" s="78"/>
      <c r="BCV28" s="78"/>
      <c r="BCW28" s="78"/>
      <c r="BCX28" s="78"/>
      <c r="BCY28" s="78"/>
      <c r="BCZ28" s="78"/>
      <c r="BDA28" s="78"/>
      <c r="BDB28" s="78"/>
      <c r="BDC28" s="78"/>
      <c r="BDD28" s="78"/>
      <c r="BDE28" s="79"/>
      <c r="BDF28" s="79"/>
      <c r="BDG28" s="79"/>
      <c r="BDH28" s="79"/>
      <c r="BDI28" s="79"/>
      <c r="BDJ28" s="79"/>
      <c r="BDK28" s="79"/>
      <c r="BDL28" s="79"/>
      <c r="BDM28" s="79"/>
      <c r="BDN28" s="79"/>
      <c r="BDO28" s="78"/>
      <c r="BDP28" s="78"/>
      <c r="BDQ28" s="78"/>
      <c r="BDR28" s="78"/>
      <c r="BDS28" s="78"/>
      <c r="BDT28" s="78"/>
      <c r="BDU28" s="78"/>
      <c r="BDV28" s="78"/>
      <c r="BDW28" s="78"/>
      <c r="BDX28" s="78"/>
      <c r="BDY28" s="78"/>
      <c r="BDZ28" s="78"/>
      <c r="BEA28" s="78"/>
      <c r="BEB28" s="78"/>
      <c r="BEC28" s="78"/>
      <c r="BED28" s="78"/>
      <c r="BEE28" s="78"/>
      <c r="BEF28" s="78"/>
      <c r="BEG28" s="78"/>
      <c r="BEH28" s="78"/>
      <c r="BEI28" s="79"/>
      <c r="BEJ28" s="79"/>
      <c r="BEK28" s="79"/>
      <c r="BEL28" s="79"/>
      <c r="BEM28" s="79"/>
      <c r="BEN28" s="79"/>
      <c r="BEO28" s="79"/>
      <c r="BEP28" s="79"/>
      <c r="BEQ28" s="79"/>
      <c r="BER28" s="79"/>
      <c r="BES28" s="78"/>
      <c r="BET28" s="78"/>
      <c r="BEU28" s="78"/>
      <c r="BEV28" s="78"/>
      <c r="BEW28" s="78"/>
      <c r="BEX28" s="78"/>
      <c r="BEY28" s="78"/>
      <c r="BEZ28" s="78"/>
      <c r="BFA28" s="78"/>
      <c r="BFB28" s="78"/>
      <c r="BFC28" s="78"/>
      <c r="BFD28" s="78"/>
      <c r="BFE28" s="78"/>
      <c r="BFF28" s="78"/>
      <c r="BFG28" s="78"/>
      <c r="BFH28" s="78"/>
      <c r="BFI28" s="78"/>
      <c r="BFJ28" s="78"/>
      <c r="BFK28" s="78"/>
      <c r="BFL28" s="78"/>
      <c r="BFM28" s="79"/>
      <c r="BFN28" s="79"/>
      <c r="BFO28" s="79"/>
      <c r="BFP28" s="79"/>
      <c r="BFQ28" s="79"/>
      <c r="BFR28" s="79"/>
      <c r="BFS28" s="79"/>
      <c r="BFT28" s="79"/>
      <c r="BFU28" s="79"/>
      <c r="BFV28" s="79"/>
      <c r="BFW28" s="78"/>
      <c r="BFX28" s="78"/>
      <c r="BFY28" s="78"/>
      <c r="BFZ28" s="78"/>
      <c r="BGA28" s="78"/>
      <c r="BGB28" s="78"/>
      <c r="BGC28" s="78"/>
      <c r="BGD28" s="78"/>
      <c r="BGE28" s="78"/>
      <c r="BGF28" s="78"/>
      <c r="BGG28" s="78"/>
      <c r="BGH28" s="78"/>
      <c r="BGI28" s="78"/>
      <c r="BGJ28" s="78"/>
      <c r="BGK28" s="78"/>
      <c r="BGL28" s="78"/>
      <c r="BGM28" s="78"/>
      <c r="BGN28" s="78"/>
      <c r="BGO28" s="78"/>
      <c r="BGP28" s="78"/>
      <c r="BGQ28" s="79"/>
      <c r="BGR28" s="79"/>
      <c r="BGS28" s="79"/>
      <c r="BGT28" s="79"/>
      <c r="BGU28" s="79"/>
      <c r="BGV28" s="79"/>
      <c r="BGW28" s="79"/>
      <c r="BGX28" s="79"/>
      <c r="BGY28" s="79"/>
      <c r="BGZ28" s="79"/>
      <c r="BHA28" s="78"/>
      <c r="BHB28" s="78"/>
      <c r="BHC28" s="78"/>
      <c r="BHD28" s="78"/>
      <c r="BHE28" s="78"/>
      <c r="BHF28" s="78"/>
      <c r="BHG28" s="78"/>
      <c r="BHH28" s="78"/>
      <c r="BHI28" s="78"/>
      <c r="BHJ28" s="78"/>
      <c r="BHK28" s="78"/>
      <c r="BHL28" s="78"/>
      <c r="BHM28" s="78"/>
      <c r="BHN28" s="78"/>
      <c r="BHO28" s="78"/>
      <c r="BHP28" s="78"/>
      <c r="BHQ28" s="78"/>
      <c r="BHR28" s="78"/>
      <c r="BHS28" s="78"/>
      <c r="BHT28" s="78"/>
      <c r="BHU28" s="79"/>
      <c r="BHV28" s="79"/>
      <c r="BHW28" s="79"/>
      <c r="BHX28" s="79"/>
      <c r="BHY28" s="79"/>
      <c r="BHZ28" s="79"/>
      <c r="BIA28" s="79"/>
      <c r="BIB28" s="79"/>
      <c r="BIC28" s="79"/>
      <c r="BID28" s="79"/>
      <c r="BIE28" s="78"/>
      <c r="BIF28" s="78"/>
      <c r="BIG28" s="78"/>
      <c r="BIH28" s="78"/>
      <c r="BII28" s="78"/>
      <c r="BIJ28" s="78"/>
      <c r="BIK28" s="78"/>
      <c r="BIL28" s="78"/>
      <c r="BIM28" s="78"/>
      <c r="BIN28" s="78"/>
      <c r="BIO28" s="78"/>
      <c r="BIP28" s="78"/>
      <c r="BIQ28" s="78"/>
      <c r="BIR28" s="78"/>
      <c r="BIS28" s="78"/>
      <c r="BIT28" s="78"/>
      <c r="BIU28" s="78"/>
      <c r="BIV28" s="78"/>
      <c r="BIW28" s="78"/>
      <c r="BIX28" s="78"/>
      <c r="BIY28" s="79"/>
      <c r="BIZ28" s="79"/>
      <c r="BJA28" s="79"/>
      <c r="BJB28" s="79"/>
      <c r="BJC28" s="79"/>
      <c r="BJD28" s="79"/>
      <c r="BJE28" s="79"/>
      <c r="BJF28" s="79"/>
      <c r="BJG28" s="79"/>
      <c r="BJH28" s="79"/>
      <c r="BJI28" s="78"/>
      <c r="BJJ28" s="78"/>
      <c r="BJK28" s="78"/>
      <c r="BJL28" s="78"/>
      <c r="BJM28" s="78"/>
      <c r="BJN28" s="78"/>
      <c r="BJO28" s="78"/>
      <c r="BJP28" s="78"/>
      <c r="BJQ28" s="78"/>
      <c r="BJR28" s="78"/>
      <c r="BJS28" s="78"/>
      <c r="BJT28" s="78"/>
      <c r="BJU28" s="78"/>
      <c r="BJV28" s="78"/>
      <c r="BJW28" s="78"/>
      <c r="BJX28" s="78"/>
      <c r="BJY28" s="78"/>
      <c r="BJZ28" s="78"/>
      <c r="BKA28" s="78"/>
      <c r="BKB28" s="78"/>
      <c r="BKC28" s="79"/>
      <c r="BKD28" s="79"/>
      <c r="BKE28" s="79"/>
      <c r="BKF28" s="79"/>
      <c r="BKG28" s="79"/>
      <c r="BKH28" s="79"/>
      <c r="BKI28" s="79"/>
      <c r="BKJ28" s="79"/>
      <c r="BKK28" s="79"/>
      <c r="BKL28" s="79"/>
      <c r="BKM28" s="78"/>
      <c r="BKN28" s="78"/>
      <c r="BKO28" s="78"/>
      <c r="BKP28" s="78"/>
      <c r="BKQ28" s="78"/>
      <c r="BKR28" s="78"/>
      <c r="BKS28" s="78"/>
      <c r="BKT28" s="78"/>
      <c r="BKU28" s="78"/>
      <c r="BKV28" s="78"/>
      <c r="BKW28" s="78"/>
      <c r="BKX28" s="78"/>
      <c r="BKY28" s="78"/>
      <c r="BKZ28" s="78"/>
      <c r="BLA28" s="78"/>
      <c r="BLB28" s="78"/>
      <c r="BLC28" s="78"/>
      <c r="BLD28" s="78"/>
      <c r="BLE28" s="78"/>
      <c r="BLF28" s="78"/>
      <c r="BLG28" s="79"/>
      <c r="BLH28" s="79"/>
      <c r="BLI28" s="79"/>
      <c r="BLJ28" s="79"/>
      <c r="BLK28" s="79"/>
      <c r="BLL28" s="79"/>
      <c r="BLM28" s="79"/>
      <c r="BLN28" s="79"/>
      <c r="BLO28" s="79"/>
      <c r="BLP28" s="79"/>
      <c r="BLQ28" s="78"/>
      <c r="BLR28" s="78"/>
      <c r="BLS28" s="78"/>
      <c r="BLT28" s="78"/>
      <c r="BLU28" s="78"/>
      <c r="BLV28" s="78"/>
      <c r="BLW28" s="78"/>
      <c r="BLX28" s="78"/>
      <c r="BLY28" s="78"/>
      <c r="BLZ28" s="78"/>
      <c r="BMA28" s="78"/>
      <c r="BMB28" s="78"/>
      <c r="BMC28" s="78"/>
      <c r="BMD28" s="78"/>
      <c r="BME28" s="78"/>
      <c r="BMF28" s="78"/>
      <c r="BMG28" s="78"/>
      <c r="BMH28" s="78"/>
      <c r="BMI28" s="78"/>
      <c r="BMJ28" s="78"/>
      <c r="BMK28" s="79"/>
      <c r="BML28" s="79"/>
      <c r="BMM28" s="79"/>
      <c r="BMN28" s="79"/>
      <c r="BMO28" s="79"/>
      <c r="BMP28" s="79"/>
      <c r="BMQ28" s="79"/>
      <c r="BMR28" s="79"/>
      <c r="BMS28" s="79"/>
      <c r="BMT28" s="79"/>
      <c r="BMU28" s="78"/>
      <c r="BMV28" s="78"/>
      <c r="BMW28" s="78"/>
      <c r="BMX28" s="78"/>
      <c r="BMY28" s="78"/>
      <c r="BMZ28" s="78"/>
      <c r="BNA28" s="78"/>
      <c r="BNB28" s="78"/>
      <c r="BNC28" s="78"/>
      <c r="BND28" s="78"/>
      <c r="BNE28" s="78"/>
      <c r="BNF28" s="78"/>
      <c r="BNG28" s="78"/>
      <c r="BNH28" s="78"/>
      <c r="BNI28" s="78"/>
      <c r="BNJ28" s="78"/>
      <c r="BNK28" s="78"/>
      <c r="BNL28" s="78"/>
      <c r="BNM28" s="78"/>
      <c r="BNN28" s="78"/>
      <c r="BNO28" s="79"/>
      <c r="BNP28" s="79"/>
      <c r="BNQ28" s="79"/>
      <c r="BNR28" s="79"/>
      <c r="BNS28" s="79"/>
      <c r="BNT28" s="79"/>
      <c r="BNU28" s="79"/>
      <c r="BNV28" s="79"/>
      <c r="BNW28" s="79"/>
      <c r="BNX28" s="79"/>
      <c r="BNY28" s="78"/>
      <c r="BNZ28" s="78"/>
      <c r="BOA28" s="78"/>
      <c r="BOB28" s="78"/>
      <c r="BOC28" s="78"/>
      <c r="BOD28" s="78"/>
      <c r="BOE28" s="78"/>
      <c r="BOF28" s="78"/>
      <c r="BOG28" s="78"/>
      <c r="BOH28" s="78"/>
      <c r="BOI28" s="78"/>
      <c r="BOJ28" s="78"/>
      <c r="BOK28" s="78"/>
      <c r="BOL28" s="78"/>
      <c r="BOM28" s="78"/>
      <c r="BON28" s="78"/>
      <c r="BOO28" s="78"/>
      <c r="BOP28" s="78"/>
      <c r="BOQ28" s="78"/>
      <c r="BOR28" s="78"/>
      <c r="BOS28" s="79"/>
      <c r="BOT28" s="79"/>
      <c r="BOU28" s="79"/>
      <c r="BOV28" s="79"/>
      <c r="BOW28" s="79"/>
      <c r="BOX28" s="79"/>
      <c r="BOY28" s="79"/>
      <c r="BOZ28" s="79"/>
      <c r="BPA28" s="79"/>
      <c r="BPB28" s="79"/>
      <c r="BPC28" s="78"/>
      <c r="BPD28" s="78"/>
      <c r="BPE28" s="78"/>
      <c r="BPF28" s="78"/>
      <c r="BPG28" s="78"/>
      <c r="BPH28" s="78"/>
      <c r="BPI28" s="78"/>
      <c r="BPJ28" s="78"/>
      <c r="BPK28" s="78"/>
      <c r="BPL28" s="78"/>
      <c r="BPM28" s="78"/>
      <c r="BPN28" s="78"/>
      <c r="BPO28" s="78"/>
      <c r="BPP28" s="78"/>
      <c r="BPQ28" s="78"/>
      <c r="BPR28" s="78"/>
      <c r="BPS28" s="78"/>
      <c r="BPT28" s="78"/>
      <c r="BPU28" s="78"/>
      <c r="BPV28" s="78"/>
      <c r="BPW28" s="79"/>
      <c r="BPX28" s="79"/>
      <c r="BPY28" s="79"/>
      <c r="BPZ28" s="79"/>
      <c r="BQA28" s="79"/>
      <c r="BQB28" s="79"/>
      <c r="BQC28" s="79"/>
      <c r="BQD28" s="79"/>
      <c r="BQE28" s="79"/>
      <c r="BQF28" s="79"/>
      <c r="BQG28" s="78"/>
      <c r="BQH28" s="78"/>
      <c r="BQI28" s="78"/>
      <c r="BQJ28" s="78"/>
      <c r="BQK28" s="78"/>
      <c r="BQL28" s="78"/>
      <c r="BQM28" s="78"/>
      <c r="BQN28" s="78"/>
      <c r="BQO28" s="78"/>
      <c r="BQP28" s="78"/>
      <c r="BQQ28" s="78"/>
      <c r="BQR28" s="78"/>
      <c r="BQS28" s="78"/>
      <c r="BQT28" s="78"/>
      <c r="BQU28" s="78"/>
      <c r="BQV28" s="78"/>
      <c r="BQW28" s="78"/>
      <c r="BQX28" s="78"/>
      <c r="BQY28" s="78"/>
      <c r="BQZ28" s="78"/>
      <c r="BRA28" s="79"/>
      <c r="BRB28" s="79"/>
      <c r="BRC28" s="79"/>
      <c r="BRD28" s="79"/>
      <c r="BRE28" s="79"/>
      <c r="BRF28" s="79"/>
      <c r="BRG28" s="79"/>
      <c r="BRH28" s="79"/>
      <c r="BRI28" s="79"/>
      <c r="BRJ28" s="79"/>
      <c r="BRK28" s="78"/>
      <c r="BRL28" s="78"/>
      <c r="BRM28" s="78"/>
      <c r="BRN28" s="78"/>
      <c r="BRO28" s="78"/>
      <c r="BRP28" s="78"/>
      <c r="BRQ28" s="78"/>
      <c r="BRR28" s="78"/>
      <c r="BRS28" s="78"/>
      <c r="BRT28" s="78"/>
      <c r="BRU28" s="78"/>
      <c r="BRV28" s="78"/>
      <c r="BRW28" s="78"/>
      <c r="BRX28" s="78"/>
      <c r="BRY28" s="78"/>
      <c r="BRZ28" s="78"/>
      <c r="BSA28" s="78"/>
      <c r="BSB28" s="78"/>
      <c r="BSC28" s="78"/>
      <c r="BSD28" s="78"/>
      <c r="BSE28" s="79"/>
      <c r="BSF28" s="79"/>
      <c r="BSG28" s="79"/>
      <c r="BSH28" s="79"/>
      <c r="BSI28" s="79"/>
      <c r="BSJ28" s="79"/>
      <c r="BSK28" s="79"/>
      <c r="BSL28" s="79"/>
      <c r="BSM28" s="79"/>
      <c r="BSN28" s="79"/>
      <c r="BSO28" s="78"/>
      <c r="BSP28" s="78"/>
      <c r="BSQ28" s="78"/>
      <c r="BSR28" s="78"/>
      <c r="BSS28" s="78"/>
      <c r="BST28" s="78"/>
      <c r="BSU28" s="78"/>
      <c r="BSV28" s="78"/>
      <c r="BSW28" s="78"/>
      <c r="BSX28" s="78"/>
      <c r="BSY28" s="78"/>
      <c r="BSZ28" s="78"/>
      <c r="BTA28" s="78"/>
      <c r="BTB28" s="78"/>
      <c r="BTC28" s="78"/>
      <c r="BTD28" s="78"/>
      <c r="BTE28" s="78"/>
      <c r="BTF28" s="78"/>
      <c r="BTG28" s="78"/>
      <c r="BTH28" s="78"/>
      <c r="BTI28" s="79"/>
      <c r="BTJ28" s="79"/>
      <c r="BTK28" s="79"/>
      <c r="BTL28" s="79"/>
      <c r="BTM28" s="79"/>
      <c r="BTN28" s="79"/>
      <c r="BTO28" s="79"/>
      <c r="BTP28" s="79"/>
      <c r="BTQ28" s="79"/>
      <c r="BTR28" s="79"/>
      <c r="BTS28" s="78"/>
      <c r="BTT28" s="78"/>
      <c r="BTU28" s="78"/>
      <c r="BTV28" s="78"/>
      <c r="BTW28" s="78"/>
      <c r="BTX28" s="78"/>
      <c r="BTY28" s="78"/>
      <c r="BTZ28" s="78"/>
      <c r="BUA28" s="78"/>
      <c r="BUB28" s="78"/>
      <c r="BUC28" s="78"/>
      <c r="BUD28" s="78"/>
      <c r="BUE28" s="78"/>
      <c r="BUF28" s="78"/>
      <c r="BUG28" s="78"/>
      <c r="BUH28" s="78"/>
      <c r="BUI28" s="78"/>
      <c r="BUJ28" s="78"/>
      <c r="BUK28" s="78"/>
      <c r="BUL28" s="78"/>
      <c r="BUM28" s="79"/>
      <c r="BUN28" s="79"/>
      <c r="BUO28" s="79"/>
      <c r="BUP28" s="79"/>
      <c r="BUQ28" s="79"/>
      <c r="BUR28" s="79"/>
      <c r="BUS28" s="79"/>
      <c r="BUT28" s="79"/>
      <c r="BUU28" s="79"/>
      <c r="BUV28" s="79"/>
      <c r="BUW28" s="78"/>
      <c r="BUX28" s="78"/>
      <c r="BUY28" s="78"/>
      <c r="BUZ28" s="78"/>
      <c r="BVA28" s="78"/>
      <c r="BVB28" s="78"/>
      <c r="BVC28" s="78"/>
      <c r="BVD28" s="78"/>
      <c r="BVE28" s="78"/>
      <c r="BVF28" s="78"/>
      <c r="BVG28" s="78"/>
      <c r="BVH28" s="78"/>
      <c r="BVI28" s="78"/>
      <c r="BVJ28" s="78"/>
      <c r="BVK28" s="78"/>
      <c r="BVL28" s="78"/>
      <c r="BVM28" s="78"/>
      <c r="BVN28" s="78"/>
      <c r="BVO28" s="78"/>
      <c r="BVP28" s="78"/>
      <c r="BVQ28" s="79"/>
      <c r="BVR28" s="79"/>
      <c r="BVS28" s="79"/>
      <c r="BVT28" s="79"/>
      <c r="BVU28" s="79"/>
      <c r="BVV28" s="79"/>
      <c r="BVW28" s="79"/>
      <c r="BVX28" s="79"/>
      <c r="BVY28" s="79"/>
      <c r="BVZ28" s="79"/>
      <c r="BWA28" s="78"/>
      <c r="BWB28" s="78"/>
      <c r="BWC28" s="78"/>
      <c r="BWD28" s="78"/>
      <c r="BWE28" s="78"/>
      <c r="BWF28" s="78"/>
      <c r="BWG28" s="78"/>
      <c r="BWH28" s="78"/>
      <c r="BWI28" s="78"/>
      <c r="BWJ28" s="78"/>
      <c r="BWK28" s="78"/>
      <c r="BWL28" s="78"/>
      <c r="BWM28" s="78"/>
      <c r="BWN28" s="78"/>
      <c r="BWO28" s="78"/>
      <c r="BWP28" s="78"/>
      <c r="BWQ28" s="78"/>
      <c r="BWR28" s="78"/>
      <c r="BWS28" s="78"/>
      <c r="BWT28" s="78"/>
      <c r="BWU28" s="79"/>
      <c r="BWV28" s="79"/>
      <c r="BWW28" s="79"/>
      <c r="BWX28" s="79"/>
      <c r="BWY28" s="79"/>
      <c r="BWZ28" s="79"/>
      <c r="BXA28" s="79"/>
      <c r="BXB28" s="79"/>
      <c r="BXC28" s="79"/>
      <c r="BXD28" s="79"/>
      <c r="BXE28" s="78"/>
      <c r="BXF28" s="78"/>
      <c r="BXG28" s="78"/>
      <c r="BXH28" s="78"/>
      <c r="BXI28" s="78"/>
      <c r="BXJ28" s="78"/>
      <c r="BXK28" s="78"/>
      <c r="BXL28" s="78"/>
      <c r="BXM28" s="78"/>
      <c r="BXN28" s="78"/>
      <c r="BXO28" s="78"/>
      <c r="BXP28" s="78"/>
      <c r="BXQ28" s="78"/>
      <c r="BXR28" s="78"/>
      <c r="BXS28" s="78"/>
      <c r="BXT28" s="78"/>
      <c r="BXU28" s="78"/>
      <c r="BXV28" s="78"/>
      <c r="BXW28" s="78"/>
      <c r="BXX28" s="78"/>
      <c r="BXY28" s="79"/>
      <c r="BXZ28" s="79"/>
      <c r="BYA28" s="79"/>
      <c r="BYB28" s="79"/>
      <c r="BYC28" s="79"/>
      <c r="BYD28" s="79"/>
      <c r="BYE28" s="79"/>
      <c r="BYF28" s="79"/>
      <c r="BYG28" s="79"/>
      <c r="BYH28" s="79"/>
      <c r="BYI28" s="78"/>
      <c r="BYJ28" s="78"/>
      <c r="BYK28" s="78"/>
      <c r="BYL28" s="78"/>
      <c r="BYM28" s="78"/>
      <c r="BYN28" s="78"/>
      <c r="BYO28" s="78"/>
      <c r="BYP28" s="78"/>
      <c r="BYQ28" s="78"/>
      <c r="BYR28" s="78"/>
      <c r="BYS28" s="78"/>
      <c r="BYT28" s="78"/>
      <c r="BYU28" s="78"/>
      <c r="BYV28" s="78"/>
      <c r="BYW28" s="78"/>
      <c r="BYX28" s="78"/>
      <c r="BYY28" s="78"/>
      <c r="BYZ28" s="78"/>
      <c r="BZA28" s="78"/>
      <c r="BZB28" s="78"/>
      <c r="BZC28" s="79"/>
      <c r="BZD28" s="79"/>
      <c r="BZE28" s="79"/>
      <c r="BZF28" s="79"/>
      <c r="BZG28" s="79"/>
      <c r="BZH28" s="79"/>
      <c r="BZI28" s="79"/>
      <c r="BZJ28" s="79"/>
      <c r="BZK28" s="79"/>
      <c r="BZL28" s="79"/>
      <c r="BZM28" s="78"/>
      <c r="BZN28" s="78"/>
      <c r="BZO28" s="78"/>
      <c r="BZP28" s="78"/>
      <c r="BZQ28" s="78"/>
      <c r="BZR28" s="78"/>
      <c r="BZS28" s="78"/>
      <c r="BZT28" s="78"/>
      <c r="BZU28" s="78"/>
      <c r="BZV28" s="78"/>
      <c r="BZW28" s="78"/>
      <c r="BZX28" s="78"/>
      <c r="BZY28" s="78"/>
      <c r="BZZ28" s="78"/>
      <c r="CAA28" s="78"/>
      <c r="CAB28" s="78"/>
      <c r="CAC28" s="78"/>
      <c r="CAD28" s="78"/>
      <c r="CAE28" s="78"/>
      <c r="CAF28" s="78"/>
      <c r="CAG28" s="79"/>
      <c r="CAH28" s="79"/>
      <c r="CAI28" s="79"/>
      <c r="CAJ28" s="79"/>
      <c r="CAK28" s="79"/>
      <c r="CAL28" s="79"/>
      <c r="CAM28" s="79"/>
      <c r="CAN28" s="79"/>
      <c r="CAO28" s="79"/>
      <c r="CAP28" s="79"/>
      <c r="CAQ28" s="78"/>
      <c r="CAR28" s="78"/>
      <c r="CAS28" s="78"/>
      <c r="CAT28" s="78"/>
      <c r="CAU28" s="78"/>
      <c r="CAV28" s="78"/>
      <c r="CAW28" s="78"/>
      <c r="CAX28" s="78"/>
      <c r="CAY28" s="78"/>
      <c r="CAZ28" s="78"/>
      <c r="CBA28" s="78"/>
      <c r="CBB28" s="78"/>
      <c r="CBC28" s="78"/>
      <c r="CBD28" s="78"/>
      <c r="CBE28" s="78"/>
      <c r="CBF28" s="78"/>
      <c r="CBG28" s="78"/>
      <c r="CBH28" s="78"/>
      <c r="CBI28" s="78"/>
      <c r="CBJ28" s="78"/>
      <c r="CBK28" s="79"/>
      <c r="CBL28" s="79"/>
      <c r="CBM28" s="79"/>
      <c r="CBN28" s="79"/>
      <c r="CBO28" s="79"/>
      <c r="CBP28" s="79"/>
      <c r="CBQ28" s="79"/>
      <c r="CBR28" s="79"/>
      <c r="CBS28" s="79"/>
      <c r="CBT28" s="79"/>
      <c r="CBU28" s="78"/>
      <c r="CBV28" s="78"/>
      <c r="CBW28" s="78"/>
      <c r="CBX28" s="78"/>
      <c r="CBY28" s="78"/>
      <c r="CBZ28" s="78"/>
      <c r="CCA28" s="78"/>
      <c r="CCB28" s="78"/>
      <c r="CCC28" s="78"/>
      <c r="CCD28" s="78"/>
      <c r="CCE28" s="78"/>
      <c r="CCF28" s="78"/>
      <c r="CCG28" s="78"/>
      <c r="CCH28" s="78"/>
      <c r="CCI28" s="78"/>
      <c r="CCJ28" s="78"/>
      <c r="CCK28" s="78"/>
      <c r="CCL28" s="78"/>
      <c r="CCM28" s="78"/>
      <c r="CCN28" s="78"/>
      <c r="CCO28" s="79"/>
      <c r="CCP28" s="79"/>
      <c r="CCQ28" s="79"/>
      <c r="CCR28" s="79"/>
      <c r="CCS28" s="79"/>
      <c r="CCT28" s="79"/>
      <c r="CCU28" s="79"/>
      <c r="CCV28" s="79"/>
      <c r="CCW28" s="79"/>
      <c r="CCX28" s="79"/>
      <c r="CCY28" s="78"/>
      <c r="CCZ28" s="78"/>
      <c r="CDA28" s="78"/>
      <c r="CDB28" s="78"/>
      <c r="CDC28" s="78"/>
      <c r="CDD28" s="78"/>
      <c r="CDE28" s="78"/>
      <c r="CDF28" s="78"/>
      <c r="CDG28" s="78"/>
      <c r="CDH28" s="78"/>
      <c r="CDI28" s="78"/>
      <c r="CDJ28" s="78"/>
      <c r="CDK28" s="78"/>
      <c r="CDL28" s="78"/>
      <c r="CDM28" s="78"/>
      <c r="CDN28" s="78"/>
      <c r="CDO28" s="78"/>
      <c r="CDP28" s="78"/>
      <c r="CDQ28" s="78"/>
      <c r="CDR28" s="78"/>
      <c r="CDS28" s="79"/>
      <c r="CDT28" s="79"/>
      <c r="CDU28" s="79"/>
      <c r="CDV28" s="79"/>
      <c r="CDW28" s="79"/>
      <c r="CDX28" s="79"/>
      <c r="CDY28" s="79"/>
      <c r="CDZ28" s="79"/>
      <c r="CEA28" s="79"/>
      <c r="CEB28" s="79"/>
      <c r="CEC28" s="78"/>
      <c r="CED28" s="78"/>
      <c r="CEE28" s="78"/>
      <c r="CEF28" s="78"/>
      <c r="CEG28" s="78"/>
      <c r="CEH28" s="78"/>
      <c r="CEI28" s="78"/>
      <c r="CEJ28" s="78"/>
      <c r="CEK28" s="78"/>
      <c r="CEL28" s="78"/>
      <c r="CEM28" s="78"/>
      <c r="CEN28" s="78"/>
      <c r="CEO28" s="78"/>
      <c r="CEP28" s="78"/>
      <c r="CEQ28" s="78"/>
      <c r="CER28" s="78"/>
      <c r="CES28" s="78"/>
      <c r="CET28" s="78"/>
      <c r="CEU28" s="78"/>
      <c r="CEV28" s="78"/>
      <c r="CEW28" s="79"/>
      <c r="CEX28" s="79"/>
      <c r="CEY28" s="79"/>
      <c r="CEZ28" s="79"/>
      <c r="CFA28" s="79"/>
      <c r="CFB28" s="79"/>
      <c r="CFC28" s="79"/>
      <c r="CFD28" s="79"/>
      <c r="CFE28" s="79"/>
      <c r="CFF28" s="79"/>
      <c r="CFG28" s="78"/>
      <c r="CFH28" s="78"/>
      <c r="CFI28" s="78"/>
      <c r="CFJ28" s="78"/>
      <c r="CFK28" s="78"/>
      <c r="CFL28" s="78"/>
      <c r="CFM28" s="78"/>
      <c r="CFN28" s="78"/>
      <c r="CFO28" s="78"/>
      <c r="CFP28" s="78"/>
      <c r="CFQ28" s="78"/>
      <c r="CFR28" s="78"/>
      <c r="CFS28" s="78"/>
      <c r="CFT28" s="78"/>
      <c r="CFU28" s="78"/>
      <c r="CFV28" s="78"/>
      <c r="CFW28" s="78"/>
      <c r="CFX28" s="78"/>
      <c r="CFY28" s="78"/>
      <c r="CFZ28" s="78"/>
      <c r="CGA28" s="79"/>
      <c r="CGB28" s="79"/>
      <c r="CGC28" s="79"/>
      <c r="CGD28" s="79"/>
      <c r="CGE28" s="79"/>
      <c r="CGF28" s="79"/>
      <c r="CGG28" s="79"/>
      <c r="CGH28" s="79"/>
      <c r="CGI28" s="79"/>
      <c r="CGJ28" s="79"/>
      <c r="CGK28" s="78"/>
      <c r="CGL28" s="78"/>
      <c r="CGM28" s="78"/>
      <c r="CGN28" s="78"/>
      <c r="CGO28" s="78"/>
      <c r="CGP28" s="78"/>
      <c r="CGQ28" s="78"/>
      <c r="CGR28" s="78"/>
      <c r="CGS28" s="78"/>
      <c r="CGT28" s="78"/>
      <c r="CGU28" s="78"/>
      <c r="CGV28" s="78"/>
      <c r="CGW28" s="78"/>
      <c r="CGX28" s="78"/>
      <c r="CGY28" s="78"/>
      <c r="CGZ28" s="78"/>
      <c r="CHA28" s="78"/>
      <c r="CHB28" s="78"/>
      <c r="CHC28" s="78"/>
      <c r="CHD28" s="78"/>
      <c r="CHE28" s="79"/>
      <c r="CHF28" s="79"/>
      <c r="CHG28" s="79"/>
      <c r="CHH28" s="79"/>
      <c r="CHI28" s="79"/>
      <c r="CHJ28" s="79"/>
      <c r="CHK28" s="79"/>
      <c r="CHL28" s="79"/>
      <c r="CHM28" s="79"/>
      <c r="CHN28" s="79"/>
      <c r="CHO28" s="78"/>
      <c r="CHP28" s="78"/>
      <c r="CHQ28" s="78"/>
      <c r="CHR28" s="78"/>
      <c r="CHS28" s="78"/>
      <c r="CHT28" s="78"/>
      <c r="CHU28" s="78"/>
      <c r="CHV28" s="78"/>
      <c r="CHW28" s="78"/>
      <c r="CHX28" s="78"/>
      <c r="CHY28" s="78"/>
      <c r="CHZ28" s="78"/>
      <c r="CIA28" s="78"/>
      <c r="CIB28" s="78"/>
      <c r="CIC28" s="78"/>
      <c r="CID28" s="78"/>
      <c r="CIE28" s="78"/>
      <c r="CIF28" s="78"/>
      <c r="CIG28" s="78"/>
      <c r="CIH28" s="78"/>
      <c r="CII28" s="79"/>
      <c r="CIJ28" s="79"/>
      <c r="CIK28" s="79"/>
      <c r="CIL28" s="79"/>
      <c r="CIM28" s="79"/>
      <c r="CIN28" s="79"/>
      <c r="CIO28" s="79"/>
      <c r="CIP28" s="79"/>
      <c r="CIQ28" s="79"/>
      <c r="CIR28" s="79"/>
      <c r="CIS28" s="78"/>
      <c r="CIT28" s="78"/>
      <c r="CIU28" s="78"/>
      <c r="CIV28" s="78"/>
      <c r="CIW28" s="78"/>
      <c r="CIX28" s="78"/>
      <c r="CIY28" s="78"/>
      <c r="CIZ28" s="78"/>
      <c r="CJA28" s="78"/>
      <c r="CJB28" s="78"/>
      <c r="CJC28" s="78"/>
      <c r="CJD28" s="78"/>
      <c r="CJE28" s="78"/>
      <c r="CJF28" s="78"/>
      <c r="CJG28" s="78"/>
      <c r="CJH28" s="78"/>
      <c r="CJI28" s="78"/>
      <c r="CJJ28" s="78"/>
      <c r="CJK28" s="78"/>
      <c r="CJL28" s="78"/>
      <c r="CJM28" s="79"/>
      <c r="CJN28" s="79"/>
      <c r="CJO28" s="79"/>
      <c r="CJP28" s="79"/>
      <c r="CJQ28" s="79"/>
      <c r="CJR28" s="79"/>
      <c r="CJS28" s="79"/>
      <c r="CJT28" s="79"/>
      <c r="CJU28" s="79"/>
      <c r="CJV28" s="79"/>
      <c r="CJW28" s="78"/>
      <c r="CJX28" s="78"/>
      <c r="CJY28" s="78"/>
      <c r="CJZ28" s="78"/>
      <c r="CKA28" s="78"/>
      <c r="CKB28" s="78"/>
      <c r="CKC28" s="78"/>
      <c r="CKD28" s="78"/>
      <c r="CKE28" s="78"/>
      <c r="CKF28" s="78"/>
      <c r="CKG28" s="78"/>
      <c r="CKH28" s="78"/>
      <c r="CKI28" s="78"/>
      <c r="CKJ28" s="78"/>
      <c r="CKK28" s="78"/>
      <c r="CKL28" s="78"/>
      <c r="CKM28" s="78"/>
      <c r="CKN28" s="78"/>
      <c r="CKO28" s="78"/>
      <c r="CKP28" s="78"/>
      <c r="CKQ28" s="79"/>
      <c r="CKR28" s="79"/>
      <c r="CKS28" s="79"/>
      <c r="CKT28" s="79"/>
      <c r="CKU28" s="79"/>
      <c r="CKV28" s="79"/>
      <c r="CKW28" s="79"/>
      <c r="CKX28" s="79"/>
      <c r="CKY28" s="79"/>
      <c r="CKZ28" s="79"/>
      <c r="CLA28" s="78"/>
      <c r="CLB28" s="78"/>
      <c r="CLC28" s="78"/>
      <c r="CLD28" s="78"/>
      <c r="CLE28" s="78"/>
      <c r="CLF28" s="78"/>
      <c r="CLG28" s="78"/>
      <c r="CLH28" s="78"/>
      <c r="CLI28" s="78"/>
      <c r="CLJ28" s="78"/>
      <c r="CLK28" s="78"/>
      <c r="CLL28" s="78"/>
      <c r="CLM28" s="78"/>
      <c r="CLN28" s="78"/>
      <c r="CLO28" s="78"/>
      <c r="CLP28" s="78"/>
      <c r="CLQ28" s="78"/>
      <c r="CLR28" s="78"/>
      <c r="CLS28" s="78"/>
      <c r="CLT28" s="78"/>
      <c r="CLU28" s="79"/>
      <c r="CLV28" s="79"/>
      <c r="CLW28" s="79"/>
      <c r="CLX28" s="79"/>
      <c r="CLY28" s="79"/>
      <c r="CLZ28" s="79"/>
      <c r="CMA28" s="79"/>
      <c r="CMB28" s="79"/>
      <c r="CMC28" s="79"/>
      <c r="CMD28" s="79"/>
      <c r="CME28" s="78"/>
      <c r="CMF28" s="78"/>
      <c r="CMG28" s="78"/>
      <c r="CMH28" s="78"/>
      <c r="CMI28" s="78"/>
      <c r="CMJ28" s="78"/>
      <c r="CMK28" s="78"/>
      <c r="CML28" s="78"/>
      <c r="CMM28" s="78"/>
      <c r="CMN28" s="78"/>
      <c r="CMO28" s="78"/>
      <c r="CMP28" s="78"/>
      <c r="CMQ28" s="78"/>
      <c r="CMR28" s="78"/>
      <c r="CMS28" s="78"/>
      <c r="CMT28" s="78"/>
      <c r="CMU28" s="78"/>
      <c r="CMV28" s="78"/>
      <c r="CMW28" s="78"/>
      <c r="CMX28" s="78"/>
      <c r="CMY28" s="79"/>
      <c r="CMZ28" s="79"/>
      <c r="CNA28" s="79"/>
      <c r="CNB28" s="79"/>
      <c r="CNC28" s="79"/>
      <c r="CND28" s="79"/>
      <c r="CNE28" s="79"/>
      <c r="CNF28" s="79"/>
      <c r="CNG28" s="79"/>
      <c r="CNH28" s="79"/>
      <c r="CNI28" s="78"/>
      <c r="CNJ28" s="78"/>
      <c r="CNK28" s="78"/>
      <c r="CNL28" s="78"/>
      <c r="CNM28" s="78"/>
      <c r="CNN28" s="78"/>
      <c r="CNO28" s="78"/>
      <c r="CNP28" s="78"/>
      <c r="CNQ28" s="78"/>
      <c r="CNR28" s="78"/>
      <c r="CNS28" s="78"/>
      <c r="CNT28" s="78"/>
      <c r="CNU28" s="78"/>
      <c r="CNV28" s="78"/>
      <c r="CNW28" s="78"/>
      <c r="CNX28" s="78"/>
      <c r="CNY28" s="78"/>
      <c r="CNZ28" s="78"/>
      <c r="COA28" s="78"/>
      <c r="COB28" s="78"/>
      <c r="COC28" s="79"/>
      <c r="COD28" s="79"/>
      <c r="COE28" s="79"/>
      <c r="COF28" s="79"/>
      <c r="COG28" s="79"/>
      <c r="COH28" s="79"/>
      <c r="COI28" s="79"/>
      <c r="COJ28" s="79"/>
      <c r="COK28" s="79"/>
      <c r="COL28" s="79"/>
      <c r="COM28" s="78"/>
      <c r="CON28" s="78"/>
      <c r="COO28" s="78"/>
      <c r="COP28" s="78"/>
      <c r="COQ28" s="78"/>
      <c r="COR28" s="78"/>
      <c r="COS28" s="78"/>
      <c r="COT28" s="78"/>
      <c r="COU28" s="78"/>
      <c r="COV28" s="78"/>
      <c r="COW28" s="78"/>
      <c r="COX28" s="78"/>
      <c r="COY28" s="78"/>
      <c r="COZ28" s="78"/>
      <c r="CPA28" s="78"/>
      <c r="CPB28" s="78"/>
      <c r="CPC28" s="78"/>
      <c r="CPD28" s="78"/>
      <c r="CPE28" s="78"/>
      <c r="CPF28" s="78"/>
      <c r="CPG28" s="79"/>
      <c r="CPH28" s="79"/>
      <c r="CPI28" s="79"/>
      <c r="CPJ28" s="79"/>
      <c r="CPK28" s="79"/>
      <c r="CPL28" s="79"/>
      <c r="CPM28" s="79"/>
      <c r="CPN28" s="79"/>
      <c r="CPO28" s="79"/>
      <c r="CPP28" s="79"/>
      <c r="CPQ28" s="78"/>
      <c r="CPR28" s="78"/>
      <c r="CPS28" s="78"/>
      <c r="CPT28" s="78"/>
      <c r="CPU28" s="78"/>
      <c r="CPV28" s="78"/>
      <c r="CPW28" s="78"/>
      <c r="CPX28" s="78"/>
      <c r="CPY28" s="78"/>
      <c r="CPZ28" s="78"/>
      <c r="CQA28" s="78"/>
      <c r="CQB28" s="78"/>
      <c r="CQC28" s="78"/>
      <c r="CQD28" s="78"/>
      <c r="CQE28" s="78"/>
      <c r="CQF28" s="78"/>
      <c r="CQG28" s="78"/>
      <c r="CQH28" s="78"/>
      <c r="CQI28" s="78"/>
      <c r="CQJ28" s="78"/>
      <c r="CQK28" s="79"/>
      <c r="CQL28" s="79"/>
      <c r="CQM28" s="79"/>
      <c r="CQN28" s="79"/>
      <c r="CQO28" s="79"/>
      <c r="CQP28" s="79"/>
      <c r="CQQ28" s="79"/>
      <c r="CQR28" s="79"/>
      <c r="CQS28" s="79"/>
      <c r="CQT28" s="79"/>
      <c r="CQU28" s="78"/>
      <c r="CQV28" s="78"/>
      <c r="CQW28" s="78"/>
      <c r="CQX28" s="78"/>
      <c r="CQY28" s="78"/>
      <c r="CQZ28" s="78"/>
      <c r="CRA28" s="78"/>
      <c r="CRB28" s="78"/>
      <c r="CRC28" s="78"/>
      <c r="CRD28" s="78"/>
      <c r="CRE28" s="78"/>
      <c r="CRF28" s="78"/>
      <c r="CRG28" s="78"/>
      <c r="CRH28" s="78"/>
      <c r="CRI28" s="78"/>
      <c r="CRJ28" s="78"/>
      <c r="CRK28" s="78"/>
      <c r="CRL28" s="78"/>
      <c r="CRM28" s="78"/>
      <c r="CRN28" s="78"/>
      <c r="CRO28" s="79"/>
      <c r="CRP28" s="79"/>
      <c r="CRQ28" s="79"/>
      <c r="CRR28" s="79"/>
      <c r="CRS28" s="79"/>
      <c r="CRT28" s="79"/>
      <c r="CRU28" s="79"/>
      <c r="CRV28" s="79"/>
      <c r="CRW28" s="79"/>
      <c r="CRX28" s="79"/>
      <c r="CRY28" s="78"/>
      <c r="CRZ28" s="78"/>
      <c r="CSA28" s="78"/>
      <c r="CSB28" s="78"/>
      <c r="CSC28" s="78"/>
      <c r="CSD28" s="78"/>
      <c r="CSE28" s="78"/>
      <c r="CSF28" s="78"/>
      <c r="CSG28" s="78"/>
      <c r="CSH28" s="78"/>
      <c r="CSI28" s="78"/>
      <c r="CSJ28" s="78"/>
      <c r="CSK28" s="78"/>
      <c r="CSL28" s="78"/>
      <c r="CSM28" s="78"/>
      <c r="CSN28" s="78"/>
      <c r="CSO28" s="78"/>
      <c r="CSP28" s="78"/>
      <c r="CSQ28" s="78"/>
      <c r="CSR28" s="78"/>
      <c r="CSS28" s="79"/>
      <c r="CST28" s="79"/>
      <c r="CSU28" s="79"/>
      <c r="CSV28" s="79"/>
      <c r="CSW28" s="79"/>
      <c r="CSX28" s="79"/>
      <c r="CSY28" s="79"/>
      <c r="CSZ28" s="79"/>
      <c r="CTA28" s="79"/>
      <c r="CTB28" s="79"/>
      <c r="CTC28" s="78"/>
      <c r="CTD28" s="78"/>
      <c r="CTE28" s="78"/>
      <c r="CTF28" s="78"/>
      <c r="CTG28" s="78"/>
      <c r="CTH28" s="78"/>
      <c r="CTI28" s="78"/>
      <c r="CTJ28" s="78"/>
      <c r="CTK28" s="78"/>
      <c r="CTL28" s="78"/>
      <c r="CTM28" s="78"/>
      <c r="CTN28" s="78"/>
      <c r="CTO28" s="78"/>
      <c r="CTP28" s="78"/>
      <c r="CTQ28" s="78"/>
      <c r="CTR28" s="78"/>
      <c r="CTS28" s="78"/>
      <c r="CTT28" s="78"/>
      <c r="CTU28" s="78"/>
      <c r="CTV28" s="78"/>
      <c r="CTW28" s="79"/>
      <c r="CTX28" s="79"/>
      <c r="CTY28" s="79"/>
      <c r="CTZ28" s="79"/>
      <c r="CUA28" s="79"/>
      <c r="CUB28" s="79"/>
      <c r="CUC28" s="79"/>
      <c r="CUD28" s="79"/>
      <c r="CUE28" s="79"/>
      <c r="CUF28" s="79"/>
      <c r="CUG28" s="78"/>
      <c r="CUH28" s="78"/>
      <c r="CUI28" s="78"/>
      <c r="CUJ28" s="78"/>
      <c r="CUK28" s="78"/>
      <c r="CUL28" s="78"/>
      <c r="CUM28" s="78"/>
      <c r="CUN28" s="78"/>
      <c r="CUO28" s="78"/>
      <c r="CUP28" s="78"/>
      <c r="CUQ28" s="78"/>
      <c r="CUR28" s="78"/>
      <c r="CUS28" s="78"/>
      <c r="CUT28" s="78"/>
      <c r="CUU28" s="78"/>
      <c r="CUV28" s="78"/>
      <c r="CUW28" s="78"/>
      <c r="CUX28" s="78"/>
      <c r="CUY28" s="78"/>
      <c r="CUZ28" s="78"/>
      <c r="CVA28" s="79"/>
      <c r="CVB28" s="79"/>
      <c r="CVC28" s="79"/>
      <c r="CVD28" s="79"/>
      <c r="CVE28" s="79"/>
      <c r="CVF28" s="79"/>
      <c r="CVG28" s="79"/>
      <c r="CVH28" s="79"/>
      <c r="CVI28" s="79"/>
      <c r="CVJ28" s="79"/>
      <c r="CVK28" s="78"/>
      <c r="CVL28" s="78"/>
      <c r="CVM28" s="78"/>
      <c r="CVN28" s="78"/>
      <c r="CVO28" s="78"/>
      <c r="CVP28" s="78"/>
      <c r="CVQ28" s="78"/>
      <c r="CVR28" s="78"/>
      <c r="CVS28" s="78"/>
      <c r="CVT28" s="78"/>
      <c r="CVU28" s="78"/>
      <c r="CVV28" s="78"/>
      <c r="CVW28" s="78"/>
      <c r="CVX28" s="78"/>
      <c r="CVY28" s="78"/>
      <c r="CVZ28" s="78"/>
      <c r="CWA28" s="78"/>
      <c r="CWB28" s="78"/>
      <c r="CWC28" s="78"/>
      <c r="CWD28" s="78"/>
      <c r="CWE28" s="79"/>
      <c r="CWF28" s="79"/>
      <c r="CWG28" s="79"/>
      <c r="CWH28" s="79"/>
      <c r="CWI28" s="79"/>
      <c r="CWJ28" s="79"/>
      <c r="CWK28" s="79"/>
      <c r="CWL28" s="79"/>
      <c r="CWM28" s="79"/>
      <c r="CWN28" s="79"/>
      <c r="CWO28" s="78"/>
      <c r="CWP28" s="78"/>
      <c r="CWQ28" s="78"/>
      <c r="CWR28" s="78"/>
      <c r="CWS28" s="78"/>
      <c r="CWT28" s="78"/>
      <c r="CWU28" s="78"/>
      <c r="CWV28" s="78"/>
      <c r="CWW28" s="78"/>
      <c r="CWX28" s="78"/>
      <c r="CWY28" s="78"/>
      <c r="CWZ28" s="78"/>
      <c r="CXA28" s="78"/>
      <c r="CXB28" s="78"/>
      <c r="CXC28" s="78"/>
      <c r="CXD28" s="78"/>
      <c r="CXE28" s="78"/>
      <c r="CXF28" s="78"/>
      <c r="CXG28" s="78"/>
      <c r="CXH28" s="78"/>
      <c r="CXI28" s="79"/>
      <c r="CXJ28" s="79"/>
      <c r="CXK28" s="79"/>
      <c r="CXL28" s="79"/>
      <c r="CXM28" s="79"/>
      <c r="CXN28" s="79"/>
      <c r="CXO28" s="79"/>
      <c r="CXP28" s="79"/>
      <c r="CXQ28" s="79"/>
      <c r="CXR28" s="79"/>
      <c r="CXS28" s="78"/>
      <c r="CXT28" s="78"/>
      <c r="CXU28" s="78"/>
      <c r="CXV28" s="78"/>
      <c r="CXW28" s="78"/>
      <c r="CXX28" s="78"/>
      <c r="CXY28" s="78"/>
      <c r="CXZ28" s="78"/>
      <c r="CYA28" s="78"/>
      <c r="CYB28" s="78"/>
      <c r="CYC28" s="78"/>
      <c r="CYD28" s="78"/>
      <c r="CYE28" s="78"/>
      <c r="CYF28" s="78"/>
      <c r="CYG28" s="78"/>
      <c r="CYH28" s="78"/>
      <c r="CYI28" s="78"/>
      <c r="CYJ28" s="78"/>
      <c r="CYK28" s="78"/>
      <c r="CYL28" s="78"/>
      <c r="CYM28" s="79"/>
      <c r="CYN28" s="79"/>
      <c r="CYO28" s="79"/>
      <c r="CYP28" s="79"/>
      <c r="CYQ28" s="79"/>
      <c r="CYR28" s="79"/>
      <c r="CYS28" s="79"/>
      <c r="CYT28" s="79"/>
      <c r="CYU28" s="79"/>
      <c r="CYV28" s="79"/>
      <c r="CYW28" s="78"/>
      <c r="CYX28" s="78"/>
      <c r="CYY28" s="78"/>
      <c r="CYZ28" s="78"/>
      <c r="CZA28" s="78"/>
      <c r="CZB28" s="78"/>
      <c r="CZC28" s="78"/>
      <c r="CZD28" s="78"/>
      <c r="CZE28" s="78"/>
      <c r="CZF28" s="78"/>
      <c r="CZG28" s="78"/>
      <c r="CZH28" s="78"/>
      <c r="CZI28" s="78"/>
      <c r="CZJ28" s="78"/>
      <c r="CZK28" s="78"/>
      <c r="CZL28" s="78"/>
      <c r="CZM28" s="78"/>
      <c r="CZN28" s="78"/>
      <c r="CZO28" s="78"/>
      <c r="CZP28" s="78"/>
      <c r="CZQ28" s="79"/>
      <c r="CZR28" s="79"/>
      <c r="CZS28" s="79"/>
      <c r="CZT28" s="79"/>
      <c r="CZU28" s="79"/>
      <c r="CZV28" s="79"/>
      <c r="CZW28" s="79"/>
      <c r="CZX28" s="79"/>
      <c r="CZY28" s="79"/>
      <c r="CZZ28" s="79"/>
      <c r="DAA28" s="78"/>
      <c r="DAB28" s="78"/>
      <c r="DAC28" s="78"/>
      <c r="DAD28" s="78"/>
      <c r="DAE28" s="78"/>
      <c r="DAF28" s="78"/>
      <c r="DAG28" s="78"/>
      <c r="DAH28" s="78"/>
      <c r="DAI28" s="78"/>
      <c r="DAJ28" s="78"/>
      <c r="DAK28" s="78"/>
      <c r="DAL28" s="78"/>
      <c r="DAM28" s="78"/>
      <c r="DAN28" s="78"/>
      <c r="DAO28" s="78"/>
      <c r="DAP28" s="78"/>
      <c r="DAQ28" s="78"/>
      <c r="DAR28" s="78"/>
      <c r="DAS28" s="78"/>
      <c r="DAT28" s="78"/>
      <c r="DAU28" s="79"/>
      <c r="DAV28" s="79"/>
      <c r="DAW28" s="79"/>
      <c r="DAX28" s="79"/>
      <c r="DAY28" s="79"/>
      <c r="DAZ28" s="79"/>
      <c r="DBA28" s="79"/>
      <c r="DBB28" s="79"/>
      <c r="DBC28" s="79"/>
      <c r="DBD28" s="79"/>
      <c r="DBE28" s="78"/>
      <c r="DBF28" s="78"/>
      <c r="DBG28" s="78"/>
      <c r="DBH28" s="78"/>
      <c r="DBI28" s="78"/>
      <c r="DBJ28" s="78"/>
      <c r="DBK28" s="78"/>
      <c r="DBL28" s="78"/>
      <c r="DBM28" s="78"/>
      <c r="DBN28" s="78"/>
      <c r="DBO28" s="78"/>
      <c r="DBP28" s="78"/>
      <c r="DBQ28" s="78"/>
      <c r="DBR28" s="78"/>
      <c r="DBS28" s="78"/>
      <c r="DBT28" s="78"/>
      <c r="DBU28" s="78"/>
      <c r="DBV28" s="78"/>
      <c r="DBW28" s="78"/>
      <c r="DBX28" s="78"/>
      <c r="DBY28" s="79"/>
      <c r="DBZ28" s="79"/>
      <c r="DCA28" s="79"/>
      <c r="DCB28" s="79"/>
      <c r="DCC28" s="79"/>
      <c r="DCD28" s="79"/>
      <c r="DCE28" s="79"/>
      <c r="DCF28" s="79"/>
      <c r="DCG28" s="79"/>
      <c r="DCH28" s="79"/>
      <c r="DCI28" s="78"/>
      <c r="DCJ28" s="78"/>
      <c r="DCK28" s="78"/>
      <c r="DCL28" s="78"/>
      <c r="DCM28" s="78"/>
      <c r="DCN28" s="78"/>
      <c r="DCO28" s="78"/>
      <c r="DCP28" s="78"/>
      <c r="DCQ28" s="78"/>
      <c r="DCR28" s="78"/>
      <c r="DCS28" s="78"/>
      <c r="DCT28" s="78"/>
      <c r="DCU28" s="78"/>
      <c r="DCV28" s="78"/>
      <c r="DCW28" s="78"/>
      <c r="DCX28" s="78"/>
      <c r="DCY28" s="78"/>
      <c r="DCZ28" s="78"/>
      <c r="DDA28" s="78"/>
      <c r="DDB28" s="78"/>
      <c r="DDC28" s="79"/>
      <c r="DDD28" s="79"/>
      <c r="DDE28" s="79"/>
      <c r="DDF28" s="79"/>
      <c r="DDG28" s="79"/>
      <c r="DDH28" s="79"/>
      <c r="DDI28" s="79"/>
      <c r="DDJ28" s="79"/>
      <c r="DDK28" s="79"/>
      <c r="DDL28" s="79"/>
      <c r="DDM28" s="78"/>
      <c r="DDN28" s="78"/>
      <c r="DDO28" s="78"/>
      <c r="DDP28" s="78"/>
      <c r="DDQ28" s="78"/>
      <c r="DDR28" s="78"/>
      <c r="DDS28" s="78"/>
      <c r="DDT28" s="78"/>
      <c r="DDU28" s="78"/>
      <c r="DDV28" s="78"/>
      <c r="DDW28" s="78"/>
      <c r="DDX28" s="78"/>
      <c r="DDY28" s="78"/>
      <c r="DDZ28" s="78"/>
      <c r="DEA28" s="78"/>
      <c r="DEB28" s="78"/>
      <c r="DEC28" s="78"/>
      <c r="DED28" s="78"/>
      <c r="DEE28" s="78"/>
      <c r="DEF28" s="78"/>
      <c r="DEG28" s="79"/>
      <c r="DEH28" s="79"/>
      <c r="DEI28" s="79"/>
      <c r="DEJ28" s="79"/>
      <c r="DEK28" s="79"/>
      <c r="DEL28" s="79"/>
      <c r="DEM28" s="79"/>
      <c r="DEN28" s="79"/>
      <c r="DEO28" s="79"/>
      <c r="DEP28" s="79"/>
      <c r="DEQ28" s="78"/>
      <c r="DER28" s="78"/>
      <c r="DES28" s="78"/>
      <c r="DET28" s="78"/>
      <c r="DEU28" s="78"/>
      <c r="DEV28" s="78"/>
      <c r="DEW28" s="78"/>
      <c r="DEX28" s="78"/>
      <c r="DEY28" s="78"/>
      <c r="DEZ28" s="78"/>
      <c r="DFA28" s="78"/>
      <c r="DFB28" s="78"/>
      <c r="DFC28" s="78"/>
      <c r="DFD28" s="78"/>
      <c r="DFE28" s="78"/>
      <c r="DFF28" s="78"/>
      <c r="DFG28" s="78"/>
      <c r="DFH28" s="78"/>
      <c r="DFI28" s="78"/>
      <c r="DFJ28" s="78"/>
      <c r="DFK28" s="79"/>
      <c r="DFL28" s="79"/>
      <c r="DFM28" s="79"/>
      <c r="DFN28" s="79"/>
      <c r="DFO28" s="79"/>
      <c r="DFP28" s="79"/>
      <c r="DFQ28" s="79"/>
      <c r="DFR28" s="79"/>
      <c r="DFS28" s="79"/>
      <c r="DFT28" s="79"/>
      <c r="DFU28" s="78"/>
      <c r="DFV28" s="78"/>
      <c r="DFW28" s="78"/>
      <c r="DFX28" s="78"/>
      <c r="DFY28" s="78"/>
      <c r="DFZ28" s="78"/>
      <c r="DGA28" s="78"/>
      <c r="DGB28" s="78"/>
      <c r="DGC28" s="78"/>
      <c r="DGD28" s="78"/>
      <c r="DGE28" s="78"/>
      <c r="DGF28" s="78"/>
      <c r="DGG28" s="78"/>
      <c r="DGH28" s="78"/>
      <c r="DGI28" s="78"/>
      <c r="DGJ28" s="78"/>
      <c r="DGK28" s="78"/>
      <c r="DGL28" s="78"/>
      <c r="DGM28" s="78"/>
      <c r="DGN28" s="78"/>
      <c r="DGO28" s="79"/>
      <c r="DGP28" s="79"/>
      <c r="DGQ28" s="79"/>
      <c r="DGR28" s="79"/>
      <c r="DGS28" s="79"/>
      <c r="DGT28" s="79"/>
      <c r="DGU28" s="79"/>
      <c r="DGV28" s="79"/>
      <c r="DGW28" s="79"/>
      <c r="DGX28" s="79"/>
      <c r="DGY28" s="78"/>
      <c r="DGZ28" s="78"/>
      <c r="DHA28" s="78"/>
      <c r="DHB28" s="78"/>
      <c r="DHC28" s="78"/>
      <c r="DHD28" s="78"/>
      <c r="DHE28" s="78"/>
      <c r="DHF28" s="78"/>
      <c r="DHG28" s="78"/>
      <c r="DHH28" s="78"/>
      <c r="DHI28" s="78"/>
      <c r="DHJ28" s="78"/>
      <c r="DHK28" s="78"/>
      <c r="DHL28" s="78"/>
      <c r="DHM28" s="78"/>
      <c r="DHN28" s="78"/>
      <c r="DHO28" s="78"/>
      <c r="DHP28" s="78"/>
      <c r="DHQ28" s="78"/>
      <c r="DHR28" s="78"/>
      <c r="DHS28" s="79"/>
      <c r="DHT28" s="79"/>
      <c r="DHU28" s="79"/>
      <c r="DHV28" s="79"/>
      <c r="DHW28" s="79"/>
      <c r="DHX28" s="79"/>
      <c r="DHY28" s="79"/>
      <c r="DHZ28" s="79"/>
      <c r="DIA28" s="79"/>
      <c r="DIB28" s="79"/>
      <c r="DIC28" s="78"/>
      <c r="DID28" s="78"/>
      <c r="DIE28" s="78"/>
      <c r="DIF28" s="78"/>
      <c r="DIG28" s="78"/>
      <c r="DIH28" s="78"/>
      <c r="DII28" s="78"/>
      <c r="DIJ28" s="78"/>
      <c r="DIK28" s="78"/>
      <c r="DIL28" s="78"/>
      <c r="DIM28" s="78"/>
      <c r="DIN28" s="78"/>
      <c r="DIO28" s="78"/>
      <c r="DIP28" s="78"/>
      <c r="DIQ28" s="78"/>
      <c r="DIR28" s="78"/>
      <c r="DIS28" s="78"/>
      <c r="DIT28" s="78"/>
      <c r="DIU28" s="78"/>
      <c r="DIV28" s="78"/>
      <c r="DIW28" s="79"/>
      <c r="DIX28" s="79"/>
      <c r="DIY28" s="79"/>
      <c r="DIZ28" s="79"/>
      <c r="DJA28" s="79"/>
      <c r="DJB28" s="79"/>
      <c r="DJC28" s="79"/>
      <c r="DJD28" s="79"/>
      <c r="DJE28" s="79"/>
      <c r="DJF28" s="79"/>
      <c r="DJG28" s="78"/>
      <c r="DJH28" s="78"/>
      <c r="DJI28" s="78"/>
      <c r="DJJ28" s="78"/>
      <c r="DJK28" s="78"/>
      <c r="DJL28" s="78"/>
      <c r="DJM28" s="78"/>
      <c r="DJN28" s="78"/>
      <c r="DJO28" s="78"/>
      <c r="DJP28" s="78"/>
      <c r="DJQ28" s="78"/>
      <c r="DJR28" s="78"/>
      <c r="DJS28" s="78"/>
      <c r="DJT28" s="78"/>
      <c r="DJU28" s="78"/>
      <c r="DJV28" s="78"/>
      <c r="DJW28" s="78"/>
      <c r="DJX28" s="78"/>
      <c r="DJY28" s="78"/>
      <c r="DJZ28" s="78"/>
      <c r="DKA28" s="79"/>
      <c r="DKB28" s="79"/>
      <c r="DKC28" s="79"/>
      <c r="DKD28" s="79"/>
      <c r="DKE28" s="79"/>
      <c r="DKF28" s="79"/>
      <c r="DKG28" s="79"/>
      <c r="DKH28" s="79"/>
      <c r="DKI28" s="79"/>
      <c r="DKJ28" s="79"/>
      <c r="DKK28" s="78"/>
      <c r="DKL28" s="78"/>
      <c r="DKM28" s="78"/>
      <c r="DKN28" s="78"/>
      <c r="DKO28" s="78"/>
      <c r="DKP28" s="78"/>
      <c r="DKQ28" s="78"/>
      <c r="DKR28" s="78"/>
      <c r="DKS28" s="78"/>
      <c r="DKT28" s="78"/>
      <c r="DKU28" s="78"/>
      <c r="DKV28" s="78"/>
      <c r="DKW28" s="78"/>
      <c r="DKX28" s="78"/>
      <c r="DKY28" s="78"/>
      <c r="DKZ28" s="78"/>
      <c r="DLA28" s="78"/>
      <c r="DLB28" s="78"/>
      <c r="DLC28" s="78"/>
      <c r="DLD28" s="78"/>
      <c r="DLE28" s="79"/>
      <c r="DLF28" s="79"/>
      <c r="DLG28" s="79"/>
      <c r="DLH28" s="79"/>
      <c r="DLI28" s="79"/>
      <c r="DLJ28" s="79"/>
      <c r="DLK28" s="79"/>
      <c r="DLL28" s="79"/>
      <c r="DLM28" s="79"/>
      <c r="DLN28" s="79"/>
      <c r="DLO28" s="78"/>
      <c r="DLP28" s="78"/>
      <c r="DLQ28" s="78"/>
      <c r="DLR28" s="78"/>
      <c r="DLS28" s="78"/>
      <c r="DLT28" s="78"/>
      <c r="DLU28" s="78"/>
      <c r="DLV28" s="78"/>
      <c r="DLW28" s="78"/>
      <c r="DLX28" s="78"/>
      <c r="DLY28" s="78"/>
      <c r="DLZ28" s="78"/>
      <c r="DMA28" s="78"/>
      <c r="DMB28" s="78"/>
      <c r="DMC28" s="78"/>
      <c r="DMD28" s="78"/>
      <c r="DME28" s="78"/>
      <c r="DMF28" s="78"/>
      <c r="DMG28" s="78"/>
      <c r="DMH28" s="78"/>
      <c r="DMI28" s="79"/>
      <c r="DMJ28" s="79"/>
      <c r="DMK28" s="79"/>
      <c r="DML28" s="79"/>
      <c r="DMM28" s="79"/>
      <c r="DMN28" s="79"/>
      <c r="DMO28" s="79"/>
      <c r="DMP28" s="79"/>
      <c r="DMQ28" s="79"/>
      <c r="DMR28" s="79"/>
      <c r="DMS28" s="78"/>
      <c r="DMT28" s="78"/>
      <c r="DMU28" s="78"/>
      <c r="DMV28" s="78"/>
      <c r="DMW28" s="78"/>
      <c r="DMX28" s="78"/>
      <c r="DMY28" s="78"/>
      <c r="DMZ28" s="78"/>
      <c r="DNA28" s="78"/>
      <c r="DNB28" s="78"/>
      <c r="DNC28" s="78"/>
      <c r="DND28" s="78"/>
      <c r="DNE28" s="78"/>
      <c r="DNF28" s="78"/>
      <c r="DNG28" s="78"/>
      <c r="DNH28" s="78"/>
      <c r="DNI28" s="78"/>
      <c r="DNJ28" s="78"/>
      <c r="DNK28" s="78"/>
      <c r="DNL28" s="78"/>
      <c r="DNM28" s="79"/>
      <c r="DNN28" s="79"/>
      <c r="DNO28" s="79"/>
      <c r="DNP28" s="79"/>
      <c r="DNQ28" s="79"/>
      <c r="DNR28" s="79"/>
      <c r="DNS28" s="79"/>
      <c r="DNT28" s="79"/>
      <c r="DNU28" s="79"/>
      <c r="DNV28" s="79"/>
      <c r="DNW28" s="78"/>
      <c r="DNX28" s="78"/>
      <c r="DNY28" s="78"/>
      <c r="DNZ28" s="78"/>
      <c r="DOA28" s="78"/>
      <c r="DOB28" s="78"/>
      <c r="DOC28" s="78"/>
      <c r="DOD28" s="78"/>
      <c r="DOE28" s="78"/>
      <c r="DOF28" s="78"/>
      <c r="DOG28" s="78"/>
      <c r="DOH28" s="78"/>
      <c r="DOI28" s="78"/>
      <c r="DOJ28" s="78"/>
      <c r="DOK28" s="78"/>
      <c r="DOL28" s="78"/>
      <c r="DOM28" s="78"/>
      <c r="DON28" s="78"/>
      <c r="DOO28" s="78"/>
      <c r="DOP28" s="78"/>
      <c r="DOQ28" s="79"/>
      <c r="DOR28" s="79"/>
      <c r="DOS28" s="79"/>
      <c r="DOT28" s="79"/>
      <c r="DOU28" s="79"/>
      <c r="DOV28" s="79"/>
      <c r="DOW28" s="79"/>
      <c r="DOX28" s="79"/>
      <c r="DOY28" s="79"/>
      <c r="DOZ28" s="79"/>
      <c r="DPA28" s="78"/>
      <c r="DPB28" s="78"/>
      <c r="DPC28" s="78"/>
      <c r="DPD28" s="78"/>
      <c r="DPE28" s="78"/>
      <c r="DPF28" s="78"/>
      <c r="DPG28" s="78"/>
      <c r="DPH28" s="78"/>
      <c r="DPI28" s="78"/>
      <c r="DPJ28" s="78"/>
      <c r="DPK28" s="78"/>
      <c r="DPL28" s="78"/>
      <c r="DPM28" s="78"/>
      <c r="DPN28" s="78"/>
      <c r="DPO28" s="78"/>
      <c r="DPP28" s="78"/>
      <c r="DPQ28" s="78"/>
      <c r="DPR28" s="78"/>
      <c r="DPS28" s="78"/>
      <c r="DPT28" s="78"/>
      <c r="DPU28" s="79"/>
      <c r="DPV28" s="79"/>
      <c r="DPW28" s="79"/>
      <c r="DPX28" s="79"/>
      <c r="DPY28" s="79"/>
      <c r="DPZ28" s="79"/>
      <c r="DQA28" s="79"/>
      <c r="DQB28" s="79"/>
      <c r="DQC28" s="79"/>
      <c r="DQD28" s="79"/>
      <c r="DQE28" s="78"/>
      <c r="DQF28" s="78"/>
      <c r="DQG28" s="78"/>
      <c r="DQH28" s="78"/>
      <c r="DQI28" s="78"/>
      <c r="DQJ28" s="78"/>
      <c r="DQK28" s="78"/>
      <c r="DQL28" s="78"/>
      <c r="DQM28" s="78"/>
      <c r="DQN28" s="78"/>
      <c r="DQO28" s="78"/>
      <c r="DQP28" s="78"/>
      <c r="DQQ28" s="78"/>
      <c r="DQR28" s="78"/>
      <c r="DQS28" s="78"/>
      <c r="DQT28" s="78"/>
      <c r="DQU28" s="78"/>
      <c r="DQV28" s="78"/>
      <c r="DQW28" s="78"/>
      <c r="DQX28" s="78"/>
      <c r="DQY28" s="79"/>
      <c r="DQZ28" s="79"/>
      <c r="DRA28" s="79"/>
      <c r="DRB28" s="79"/>
      <c r="DRC28" s="79"/>
      <c r="DRD28" s="79"/>
      <c r="DRE28" s="79"/>
      <c r="DRF28" s="79"/>
      <c r="DRG28" s="79"/>
      <c r="DRH28" s="79"/>
      <c r="DRI28" s="78"/>
      <c r="DRJ28" s="78"/>
      <c r="DRK28" s="78"/>
      <c r="DRL28" s="78"/>
      <c r="DRM28" s="78"/>
      <c r="DRN28" s="78"/>
      <c r="DRO28" s="78"/>
      <c r="DRP28" s="78"/>
      <c r="DRQ28" s="78"/>
      <c r="DRR28" s="78"/>
      <c r="DRS28" s="78"/>
      <c r="DRT28" s="78"/>
      <c r="DRU28" s="78"/>
      <c r="DRV28" s="78"/>
      <c r="DRW28" s="78"/>
      <c r="DRX28" s="78"/>
      <c r="DRY28" s="78"/>
      <c r="DRZ28" s="78"/>
      <c r="DSA28" s="78"/>
      <c r="DSB28" s="78"/>
      <c r="DSC28" s="79"/>
      <c r="DSD28" s="79"/>
      <c r="DSE28" s="79"/>
      <c r="DSF28" s="79"/>
      <c r="DSG28" s="79"/>
      <c r="DSH28" s="79"/>
      <c r="DSI28" s="79"/>
      <c r="DSJ28" s="79"/>
      <c r="DSK28" s="79"/>
      <c r="DSL28" s="79"/>
      <c r="DSM28" s="78"/>
      <c r="DSN28" s="78"/>
      <c r="DSO28" s="78"/>
      <c r="DSP28" s="78"/>
      <c r="DSQ28" s="78"/>
      <c r="DSR28" s="78"/>
      <c r="DSS28" s="78"/>
      <c r="DST28" s="78"/>
      <c r="DSU28" s="78"/>
      <c r="DSV28" s="78"/>
      <c r="DSW28" s="78"/>
      <c r="DSX28" s="78"/>
      <c r="DSY28" s="78"/>
      <c r="DSZ28" s="78"/>
      <c r="DTA28" s="78"/>
      <c r="DTB28" s="78"/>
      <c r="DTC28" s="78"/>
      <c r="DTD28" s="78"/>
      <c r="DTE28" s="78"/>
      <c r="DTF28" s="78"/>
      <c r="DTG28" s="79"/>
      <c r="DTH28" s="79"/>
      <c r="DTI28" s="79"/>
      <c r="DTJ28" s="79"/>
      <c r="DTK28" s="79"/>
      <c r="DTL28" s="79"/>
      <c r="DTM28" s="79"/>
      <c r="DTN28" s="79"/>
      <c r="DTO28" s="79"/>
      <c r="DTP28" s="79"/>
      <c r="DTQ28" s="78"/>
      <c r="DTR28" s="78"/>
      <c r="DTS28" s="78"/>
      <c r="DTT28" s="78"/>
      <c r="DTU28" s="78"/>
      <c r="DTV28" s="78"/>
      <c r="DTW28" s="78"/>
      <c r="DTX28" s="78"/>
      <c r="DTY28" s="78"/>
      <c r="DTZ28" s="78"/>
      <c r="DUA28" s="78"/>
      <c r="DUB28" s="78"/>
      <c r="DUC28" s="78"/>
      <c r="DUD28" s="78"/>
      <c r="DUE28" s="78"/>
      <c r="DUF28" s="78"/>
      <c r="DUG28" s="78"/>
      <c r="DUH28" s="78"/>
      <c r="DUI28" s="78"/>
      <c r="DUJ28" s="78"/>
      <c r="DUK28" s="79"/>
      <c r="DUL28" s="79"/>
      <c r="DUM28" s="79"/>
      <c r="DUN28" s="79"/>
      <c r="DUO28" s="79"/>
      <c r="DUP28" s="79"/>
      <c r="DUQ28" s="79"/>
      <c r="DUR28" s="79"/>
      <c r="DUS28" s="79"/>
      <c r="DUT28" s="79"/>
      <c r="DUU28" s="78"/>
      <c r="DUV28" s="78"/>
      <c r="DUW28" s="78"/>
      <c r="DUX28" s="78"/>
      <c r="DUY28" s="78"/>
      <c r="DUZ28" s="78"/>
      <c r="DVA28" s="78"/>
      <c r="DVB28" s="78"/>
      <c r="DVC28" s="78"/>
      <c r="DVD28" s="78"/>
      <c r="DVE28" s="78"/>
      <c r="DVF28" s="78"/>
      <c r="DVG28" s="78"/>
      <c r="DVH28" s="78"/>
      <c r="DVI28" s="78"/>
      <c r="DVJ28" s="78"/>
      <c r="DVK28" s="78"/>
      <c r="DVL28" s="78"/>
      <c r="DVM28" s="78"/>
      <c r="DVN28" s="78"/>
      <c r="DVO28" s="79"/>
      <c r="DVP28" s="79"/>
      <c r="DVQ28" s="79"/>
      <c r="DVR28" s="79"/>
      <c r="DVS28" s="79"/>
      <c r="DVT28" s="79"/>
      <c r="DVU28" s="79"/>
      <c r="DVV28" s="79"/>
      <c r="DVW28" s="79"/>
      <c r="DVX28" s="79"/>
      <c r="DVY28" s="78"/>
      <c r="DVZ28" s="78"/>
      <c r="DWA28" s="78"/>
      <c r="DWB28" s="78"/>
      <c r="DWC28" s="78"/>
      <c r="DWD28" s="78"/>
      <c r="DWE28" s="78"/>
      <c r="DWF28" s="78"/>
      <c r="DWG28" s="78"/>
      <c r="DWH28" s="78"/>
      <c r="DWI28" s="78"/>
      <c r="DWJ28" s="78"/>
      <c r="DWK28" s="78"/>
      <c r="DWL28" s="78"/>
      <c r="DWM28" s="78"/>
      <c r="DWN28" s="78"/>
      <c r="DWO28" s="78"/>
      <c r="DWP28" s="78"/>
      <c r="DWQ28" s="78"/>
      <c r="DWR28" s="78"/>
      <c r="DWS28" s="79"/>
      <c r="DWT28" s="79"/>
      <c r="DWU28" s="79"/>
      <c r="DWV28" s="79"/>
      <c r="DWW28" s="79"/>
      <c r="DWX28" s="79"/>
      <c r="DWY28" s="79"/>
      <c r="DWZ28" s="79"/>
      <c r="DXA28" s="79"/>
      <c r="DXB28" s="79"/>
      <c r="DXC28" s="78"/>
      <c r="DXD28" s="78"/>
      <c r="DXE28" s="78"/>
      <c r="DXF28" s="78"/>
      <c r="DXG28" s="78"/>
      <c r="DXH28" s="78"/>
      <c r="DXI28" s="78"/>
      <c r="DXJ28" s="78"/>
      <c r="DXK28" s="78"/>
      <c r="DXL28" s="78"/>
      <c r="DXM28" s="78"/>
      <c r="DXN28" s="78"/>
      <c r="DXO28" s="78"/>
      <c r="DXP28" s="78"/>
      <c r="DXQ28" s="78"/>
      <c r="DXR28" s="78"/>
      <c r="DXS28" s="78"/>
      <c r="DXT28" s="78"/>
      <c r="DXU28" s="78"/>
      <c r="DXV28" s="78"/>
      <c r="DXW28" s="79"/>
      <c r="DXX28" s="79"/>
      <c r="DXY28" s="79"/>
      <c r="DXZ28" s="79"/>
      <c r="DYA28" s="79"/>
      <c r="DYB28" s="79"/>
      <c r="DYC28" s="79"/>
      <c r="DYD28" s="79"/>
      <c r="DYE28" s="79"/>
      <c r="DYF28" s="79"/>
      <c r="DYG28" s="78"/>
      <c r="DYH28" s="78"/>
      <c r="DYI28" s="78"/>
      <c r="DYJ28" s="78"/>
      <c r="DYK28" s="78"/>
      <c r="DYL28" s="78"/>
      <c r="DYM28" s="78"/>
      <c r="DYN28" s="78"/>
      <c r="DYO28" s="78"/>
      <c r="DYP28" s="78"/>
      <c r="DYQ28" s="78"/>
      <c r="DYR28" s="78"/>
      <c r="DYS28" s="78"/>
      <c r="DYT28" s="78"/>
      <c r="DYU28" s="78"/>
      <c r="DYV28" s="78"/>
      <c r="DYW28" s="78"/>
      <c r="DYX28" s="78"/>
      <c r="DYY28" s="78"/>
      <c r="DYZ28" s="78"/>
      <c r="DZA28" s="79"/>
      <c r="DZB28" s="79"/>
      <c r="DZC28" s="79"/>
      <c r="DZD28" s="79"/>
      <c r="DZE28" s="79"/>
      <c r="DZF28" s="79"/>
      <c r="DZG28" s="79"/>
      <c r="DZH28" s="79"/>
      <c r="DZI28" s="79"/>
      <c r="DZJ28" s="79"/>
      <c r="DZK28" s="78"/>
      <c r="DZL28" s="78"/>
      <c r="DZM28" s="78"/>
      <c r="DZN28" s="78"/>
      <c r="DZO28" s="78"/>
      <c r="DZP28" s="78"/>
      <c r="DZQ28" s="78"/>
      <c r="DZR28" s="78"/>
      <c r="DZS28" s="78"/>
      <c r="DZT28" s="78"/>
      <c r="DZU28" s="78"/>
      <c r="DZV28" s="78"/>
      <c r="DZW28" s="78"/>
      <c r="DZX28" s="78"/>
      <c r="DZY28" s="78"/>
      <c r="DZZ28" s="78"/>
      <c r="EAA28" s="78"/>
      <c r="EAB28" s="78"/>
      <c r="EAC28" s="78"/>
      <c r="EAD28" s="78"/>
      <c r="EAE28" s="79"/>
      <c r="EAF28" s="79"/>
      <c r="EAG28" s="79"/>
      <c r="EAH28" s="79"/>
      <c r="EAI28" s="79"/>
      <c r="EAJ28" s="79"/>
      <c r="EAK28" s="79"/>
      <c r="EAL28" s="79"/>
      <c r="EAM28" s="79"/>
      <c r="EAN28" s="79"/>
      <c r="EAO28" s="78"/>
      <c r="EAP28" s="78"/>
      <c r="EAQ28" s="78"/>
      <c r="EAR28" s="78"/>
      <c r="EAS28" s="78"/>
      <c r="EAT28" s="78"/>
      <c r="EAU28" s="78"/>
      <c r="EAV28" s="78"/>
      <c r="EAW28" s="78"/>
      <c r="EAX28" s="78"/>
      <c r="EAY28" s="78"/>
      <c r="EAZ28" s="78"/>
      <c r="EBA28" s="78"/>
      <c r="EBB28" s="78"/>
      <c r="EBC28" s="78"/>
      <c r="EBD28" s="78"/>
      <c r="EBE28" s="78"/>
      <c r="EBF28" s="78"/>
      <c r="EBG28" s="78"/>
      <c r="EBH28" s="78"/>
      <c r="EBI28" s="79"/>
      <c r="EBJ28" s="79"/>
      <c r="EBK28" s="79"/>
      <c r="EBL28" s="79"/>
      <c r="EBM28" s="79"/>
      <c r="EBN28" s="79"/>
      <c r="EBO28" s="79"/>
      <c r="EBP28" s="79"/>
      <c r="EBQ28" s="79"/>
      <c r="EBR28" s="79"/>
      <c r="EBS28" s="78"/>
      <c r="EBT28" s="78"/>
      <c r="EBU28" s="78"/>
      <c r="EBV28" s="78"/>
      <c r="EBW28" s="78"/>
      <c r="EBX28" s="78"/>
      <c r="EBY28" s="78"/>
      <c r="EBZ28" s="78"/>
      <c r="ECA28" s="78"/>
      <c r="ECB28" s="78"/>
      <c r="ECC28" s="78"/>
      <c r="ECD28" s="78"/>
      <c r="ECE28" s="78"/>
      <c r="ECF28" s="78"/>
      <c r="ECG28" s="78"/>
      <c r="ECH28" s="78"/>
      <c r="ECI28" s="78"/>
      <c r="ECJ28" s="78"/>
      <c r="ECK28" s="78"/>
      <c r="ECL28" s="78"/>
      <c r="ECM28" s="79"/>
      <c r="ECN28" s="79"/>
      <c r="ECO28" s="79"/>
      <c r="ECP28" s="79"/>
      <c r="ECQ28" s="79"/>
      <c r="ECR28" s="79"/>
      <c r="ECS28" s="79"/>
      <c r="ECT28" s="79"/>
      <c r="ECU28" s="79"/>
      <c r="ECV28" s="79"/>
      <c r="ECW28" s="78"/>
      <c r="ECX28" s="78"/>
      <c r="ECY28" s="78"/>
      <c r="ECZ28" s="78"/>
      <c r="EDA28" s="78"/>
      <c r="EDB28" s="78"/>
      <c r="EDC28" s="78"/>
      <c r="EDD28" s="78"/>
      <c r="EDE28" s="78"/>
      <c r="EDF28" s="78"/>
      <c r="EDG28" s="78"/>
      <c r="EDH28" s="78"/>
      <c r="EDI28" s="78"/>
      <c r="EDJ28" s="78"/>
      <c r="EDK28" s="78"/>
      <c r="EDL28" s="78"/>
      <c r="EDM28" s="78"/>
      <c r="EDN28" s="78"/>
      <c r="EDO28" s="78"/>
      <c r="EDP28" s="78"/>
      <c r="EDQ28" s="79"/>
      <c r="EDR28" s="79"/>
      <c r="EDS28" s="79"/>
      <c r="EDT28" s="79"/>
      <c r="EDU28" s="79"/>
      <c r="EDV28" s="79"/>
      <c r="EDW28" s="79"/>
      <c r="EDX28" s="79"/>
      <c r="EDY28" s="79"/>
      <c r="EDZ28" s="79"/>
      <c r="EEA28" s="78"/>
      <c r="EEB28" s="78"/>
      <c r="EEC28" s="78"/>
      <c r="EED28" s="78"/>
      <c r="EEE28" s="78"/>
      <c r="EEF28" s="78"/>
      <c r="EEG28" s="78"/>
      <c r="EEH28" s="78"/>
      <c r="EEI28" s="78"/>
      <c r="EEJ28" s="78"/>
      <c r="EEK28" s="78"/>
      <c r="EEL28" s="78"/>
      <c r="EEM28" s="78"/>
      <c r="EEN28" s="78"/>
      <c r="EEO28" s="78"/>
      <c r="EEP28" s="78"/>
      <c r="EEQ28" s="78"/>
      <c r="EER28" s="78"/>
      <c r="EES28" s="78"/>
      <c r="EET28" s="78"/>
      <c r="EEU28" s="79"/>
      <c r="EEV28" s="79"/>
      <c r="EEW28" s="79"/>
      <c r="EEX28" s="79"/>
      <c r="EEY28" s="79"/>
      <c r="EEZ28" s="79"/>
      <c r="EFA28" s="79"/>
      <c r="EFB28" s="79"/>
      <c r="EFC28" s="79"/>
      <c r="EFD28" s="79"/>
      <c r="EFE28" s="78"/>
      <c r="EFF28" s="78"/>
      <c r="EFG28" s="78"/>
      <c r="EFH28" s="78"/>
      <c r="EFI28" s="78"/>
      <c r="EFJ28" s="78"/>
      <c r="EFK28" s="78"/>
      <c r="EFL28" s="78"/>
      <c r="EFM28" s="78"/>
      <c r="EFN28" s="78"/>
      <c r="EFO28" s="78"/>
      <c r="EFP28" s="78"/>
      <c r="EFQ28" s="78"/>
      <c r="EFR28" s="78"/>
      <c r="EFS28" s="78"/>
      <c r="EFT28" s="78"/>
      <c r="EFU28" s="78"/>
      <c r="EFV28" s="78"/>
      <c r="EFW28" s="78"/>
      <c r="EFX28" s="78"/>
      <c r="EFY28" s="79"/>
      <c r="EFZ28" s="79"/>
      <c r="EGA28" s="79"/>
      <c r="EGB28" s="79"/>
      <c r="EGC28" s="79"/>
      <c r="EGD28" s="79"/>
      <c r="EGE28" s="79"/>
      <c r="EGF28" s="79"/>
      <c r="EGG28" s="79"/>
      <c r="EGH28" s="79"/>
      <c r="EGI28" s="78"/>
      <c r="EGJ28" s="78"/>
      <c r="EGK28" s="78"/>
      <c r="EGL28" s="78"/>
      <c r="EGM28" s="78"/>
      <c r="EGN28" s="78"/>
      <c r="EGO28" s="78"/>
      <c r="EGP28" s="78"/>
      <c r="EGQ28" s="78"/>
      <c r="EGR28" s="78"/>
      <c r="EGS28" s="78"/>
      <c r="EGT28" s="78"/>
      <c r="EGU28" s="78"/>
      <c r="EGV28" s="78"/>
      <c r="EGW28" s="78"/>
      <c r="EGX28" s="78"/>
      <c r="EGY28" s="78"/>
      <c r="EGZ28" s="78"/>
      <c r="EHA28" s="78"/>
      <c r="EHB28" s="78"/>
      <c r="EHC28" s="79"/>
      <c r="EHD28" s="79"/>
      <c r="EHE28" s="79"/>
      <c r="EHF28" s="79"/>
      <c r="EHG28" s="79"/>
      <c r="EHH28" s="79"/>
      <c r="EHI28" s="79"/>
      <c r="EHJ28" s="79"/>
      <c r="EHK28" s="79"/>
      <c r="EHL28" s="79"/>
      <c r="EHM28" s="78"/>
      <c r="EHN28" s="78"/>
      <c r="EHO28" s="78"/>
      <c r="EHP28" s="78"/>
      <c r="EHQ28" s="78"/>
      <c r="EHR28" s="78"/>
      <c r="EHS28" s="78"/>
      <c r="EHT28" s="78"/>
      <c r="EHU28" s="78"/>
      <c r="EHV28" s="78"/>
      <c r="EHW28" s="78"/>
      <c r="EHX28" s="78"/>
      <c r="EHY28" s="78"/>
      <c r="EHZ28" s="78"/>
      <c r="EIA28" s="78"/>
      <c r="EIB28" s="78"/>
      <c r="EIC28" s="78"/>
      <c r="EID28" s="78"/>
      <c r="EIE28" s="78"/>
      <c r="EIF28" s="78"/>
      <c r="EIG28" s="79"/>
      <c r="EIH28" s="79"/>
      <c r="EII28" s="79"/>
      <c r="EIJ28" s="79"/>
      <c r="EIK28" s="79"/>
      <c r="EIL28" s="79"/>
      <c r="EIM28" s="79"/>
      <c r="EIN28" s="79"/>
      <c r="EIO28" s="79"/>
      <c r="EIP28" s="79"/>
      <c r="EIQ28" s="78"/>
      <c r="EIR28" s="78"/>
      <c r="EIS28" s="78"/>
      <c r="EIT28" s="78"/>
      <c r="EIU28" s="78"/>
      <c r="EIV28" s="78"/>
      <c r="EIW28" s="78"/>
      <c r="EIX28" s="78"/>
      <c r="EIY28" s="78"/>
      <c r="EIZ28" s="78"/>
      <c r="EJA28" s="78"/>
      <c r="EJB28" s="78"/>
      <c r="EJC28" s="78"/>
      <c r="EJD28" s="78"/>
      <c r="EJE28" s="78"/>
      <c r="EJF28" s="78"/>
      <c r="EJG28" s="78"/>
      <c r="EJH28" s="78"/>
      <c r="EJI28" s="78"/>
      <c r="EJJ28" s="78"/>
      <c r="EJK28" s="79"/>
      <c r="EJL28" s="79"/>
      <c r="EJM28" s="79"/>
      <c r="EJN28" s="79"/>
      <c r="EJO28" s="79"/>
      <c r="EJP28" s="79"/>
      <c r="EJQ28" s="79"/>
      <c r="EJR28" s="79"/>
      <c r="EJS28" s="79"/>
      <c r="EJT28" s="79"/>
      <c r="EJU28" s="78"/>
      <c r="EJV28" s="78"/>
      <c r="EJW28" s="78"/>
      <c r="EJX28" s="78"/>
      <c r="EJY28" s="78"/>
      <c r="EJZ28" s="78"/>
      <c r="EKA28" s="78"/>
      <c r="EKB28" s="78"/>
      <c r="EKC28" s="78"/>
      <c r="EKD28" s="78"/>
      <c r="EKE28" s="78"/>
      <c r="EKF28" s="78"/>
      <c r="EKG28" s="78"/>
      <c r="EKH28" s="78"/>
      <c r="EKI28" s="78"/>
      <c r="EKJ28" s="78"/>
      <c r="EKK28" s="78"/>
      <c r="EKL28" s="78"/>
      <c r="EKM28" s="78"/>
      <c r="EKN28" s="78"/>
      <c r="EKO28" s="79"/>
      <c r="EKP28" s="79"/>
      <c r="EKQ28" s="79"/>
      <c r="EKR28" s="79"/>
      <c r="EKS28" s="79"/>
      <c r="EKT28" s="79"/>
      <c r="EKU28" s="79"/>
      <c r="EKV28" s="79"/>
      <c r="EKW28" s="79"/>
      <c r="EKX28" s="79"/>
      <c r="EKY28" s="78"/>
      <c r="EKZ28" s="78"/>
      <c r="ELA28" s="78"/>
      <c r="ELB28" s="78"/>
      <c r="ELC28" s="78"/>
      <c r="ELD28" s="78"/>
      <c r="ELE28" s="78"/>
      <c r="ELF28" s="78"/>
      <c r="ELG28" s="78"/>
      <c r="ELH28" s="78"/>
      <c r="ELI28" s="78"/>
      <c r="ELJ28" s="78"/>
      <c r="ELK28" s="78"/>
      <c r="ELL28" s="78"/>
      <c r="ELM28" s="78"/>
      <c r="ELN28" s="78"/>
      <c r="ELO28" s="78"/>
      <c r="ELP28" s="78"/>
      <c r="ELQ28" s="78"/>
      <c r="ELR28" s="78"/>
      <c r="ELS28" s="79"/>
      <c r="ELT28" s="79"/>
      <c r="ELU28" s="79"/>
      <c r="ELV28" s="79"/>
      <c r="ELW28" s="79"/>
      <c r="ELX28" s="79"/>
      <c r="ELY28" s="79"/>
      <c r="ELZ28" s="79"/>
      <c r="EMA28" s="79"/>
      <c r="EMB28" s="79"/>
      <c r="EMC28" s="78"/>
      <c r="EMD28" s="78"/>
      <c r="EME28" s="78"/>
      <c r="EMF28" s="78"/>
      <c r="EMG28" s="78"/>
      <c r="EMH28" s="78"/>
      <c r="EMI28" s="78"/>
      <c r="EMJ28" s="78"/>
      <c r="EMK28" s="78"/>
      <c r="EML28" s="78"/>
      <c r="EMM28" s="78"/>
      <c r="EMN28" s="78"/>
      <c r="EMO28" s="78"/>
      <c r="EMP28" s="78"/>
      <c r="EMQ28" s="78"/>
      <c r="EMR28" s="78"/>
      <c r="EMS28" s="78"/>
      <c r="EMT28" s="78"/>
      <c r="EMU28" s="78"/>
      <c r="EMV28" s="78"/>
      <c r="EMW28" s="79"/>
      <c r="EMX28" s="79"/>
      <c r="EMY28" s="79"/>
      <c r="EMZ28" s="79"/>
      <c r="ENA28" s="79"/>
      <c r="ENB28" s="79"/>
      <c r="ENC28" s="79"/>
      <c r="END28" s="79"/>
      <c r="ENE28" s="79"/>
      <c r="ENF28" s="79"/>
      <c r="ENG28" s="78"/>
      <c r="ENH28" s="78"/>
      <c r="ENI28" s="78"/>
      <c r="ENJ28" s="78"/>
      <c r="ENK28" s="78"/>
      <c r="ENL28" s="78"/>
      <c r="ENM28" s="78"/>
      <c r="ENN28" s="78"/>
      <c r="ENO28" s="78"/>
      <c r="ENP28" s="78"/>
      <c r="ENQ28" s="78"/>
      <c r="ENR28" s="78"/>
      <c r="ENS28" s="78"/>
      <c r="ENT28" s="78"/>
      <c r="ENU28" s="78"/>
      <c r="ENV28" s="78"/>
      <c r="ENW28" s="78"/>
      <c r="ENX28" s="78"/>
      <c r="ENY28" s="78"/>
      <c r="ENZ28" s="78"/>
      <c r="EOA28" s="79"/>
      <c r="EOB28" s="79"/>
      <c r="EOC28" s="79"/>
      <c r="EOD28" s="79"/>
      <c r="EOE28" s="79"/>
      <c r="EOF28" s="79"/>
      <c r="EOG28" s="79"/>
      <c r="EOH28" s="79"/>
      <c r="EOI28" s="79"/>
      <c r="EOJ28" s="79"/>
      <c r="EOK28" s="78"/>
      <c r="EOL28" s="78"/>
      <c r="EOM28" s="78"/>
      <c r="EON28" s="78"/>
      <c r="EOO28" s="78"/>
      <c r="EOP28" s="78"/>
      <c r="EOQ28" s="78"/>
      <c r="EOR28" s="78"/>
      <c r="EOS28" s="78"/>
      <c r="EOT28" s="78"/>
      <c r="EOU28" s="78"/>
      <c r="EOV28" s="78"/>
      <c r="EOW28" s="78"/>
      <c r="EOX28" s="78"/>
      <c r="EOY28" s="78"/>
      <c r="EOZ28" s="78"/>
      <c r="EPA28" s="78"/>
      <c r="EPB28" s="78"/>
      <c r="EPC28" s="78"/>
      <c r="EPD28" s="78"/>
      <c r="EPE28" s="79"/>
      <c r="EPF28" s="79"/>
      <c r="EPG28" s="79"/>
      <c r="EPH28" s="79"/>
      <c r="EPI28" s="79"/>
      <c r="EPJ28" s="79"/>
      <c r="EPK28" s="79"/>
      <c r="EPL28" s="79"/>
      <c r="EPM28" s="79"/>
      <c r="EPN28" s="79"/>
      <c r="EPO28" s="78"/>
      <c r="EPP28" s="78"/>
      <c r="EPQ28" s="78"/>
      <c r="EPR28" s="78"/>
      <c r="EPS28" s="78"/>
      <c r="EPT28" s="78"/>
      <c r="EPU28" s="78"/>
      <c r="EPV28" s="78"/>
      <c r="EPW28" s="78"/>
      <c r="EPX28" s="78"/>
      <c r="EPY28" s="78"/>
      <c r="EPZ28" s="78"/>
      <c r="EQA28" s="78"/>
      <c r="EQB28" s="78"/>
      <c r="EQC28" s="78"/>
      <c r="EQD28" s="78"/>
      <c r="EQE28" s="78"/>
      <c r="EQF28" s="78"/>
      <c r="EQG28" s="78"/>
      <c r="EQH28" s="78"/>
      <c r="EQI28" s="79"/>
      <c r="EQJ28" s="79"/>
      <c r="EQK28" s="79"/>
      <c r="EQL28" s="79"/>
      <c r="EQM28" s="79"/>
      <c r="EQN28" s="79"/>
      <c r="EQO28" s="79"/>
      <c r="EQP28" s="79"/>
      <c r="EQQ28" s="79"/>
      <c r="EQR28" s="79"/>
      <c r="EQS28" s="78"/>
      <c r="EQT28" s="78"/>
      <c r="EQU28" s="78"/>
      <c r="EQV28" s="78"/>
      <c r="EQW28" s="78"/>
      <c r="EQX28" s="78"/>
      <c r="EQY28" s="78"/>
      <c r="EQZ28" s="78"/>
      <c r="ERA28" s="78"/>
      <c r="ERB28" s="78"/>
      <c r="ERC28" s="78"/>
      <c r="ERD28" s="78"/>
      <c r="ERE28" s="78"/>
      <c r="ERF28" s="78"/>
      <c r="ERG28" s="78"/>
      <c r="ERH28" s="78"/>
      <c r="ERI28" s="78"/>
      <c r="ERJ28" s="78"/>
      <c r="ERK28" s="78"/>
      <c r="ERL28" s="78"/>
      <c r="ERM28" s="79"/>
      <c r="ERN28" s="79"/>
      <c r="ERO28" s="79"/>
      <c r="ERP28" s="79"/>
      <c r="ERQ28" s="79"/>
      <c r="ERR28" s="79"/>
      <c r="ERS28" s="79"/>
      <c r="ERT28" s="79"/>
      <c r="ERU28" s="79"/>
      <c r="ERV28" s="79"/>
      <c r="ERW28" s="78"/>
      <c r="ERX28" s="78"/>
      <c r="ERY28" s="78"/>
      <c r="ERZ28" s="78"/>
      <c r="ESA28" s="78"/>
      <c r="ESB28" s="78"/>
      <c r="ESC28" s="78"/>
      <c r="ESD28" s="78"/>
      <c r="ESE28" s="78"/>
      <c r="ESF28" s="78"/>
      <c r="ESG28" s="78"/>
      <c r="ESH28" s="78"/>
      <c r="ESI28" s="78"/>
      <c r="ESJ28" s="78"/>
      <c r="ESK28" s="78"/>
      <c r="ESL28" s="78"/>
      <c r="ESM28" s="78"/>
      <c r="ESN28" s="78"/>
      <c r="ESO28" s="78"/>
      <c r="ESP28" s="78"/>
      <c r="ESQ28" s="79"/>
      <c r="ESR28" s="79"/>
      <c r="ESS28" s="79"/>
      <c r="EST28" s="79"/>
      <c r="ESU28" s="79"/>
      <c r="ESV28" s="79"/>
      <c r="ESW28" s="79"/>
      <c r="ESX28" s="79"/>
      <c r="ESY28" s="79"/>
      <c r="ESZ28" s="79"/>
      <c r="ETA28" s="78"/>
      <c r="ETB28" s="78"/>
      <c r="ETC28" s="78"/>
      <c r="ETD28" s="78"/>
      <c r="ETE28" s="78"/>
      <c r="ETF28" s="78"/>
      <c r="ETG28" s="78"/>
      <c r="ETH28" s="78"/>
      <c r="ETI28" s="78"/>
      <c r="ETJ28" s="78"/>
      <c r="ETK28" s="78"/>
      <c r="ETL28" s="78"/>
      <c r="ETM28" s="78"/>
      <c r="ETN28" s="78"/>
      <c r="ETO28" s="78"/>
      <c r="ETP28" s="78"/>
      <c r="ETQ28" s="78"/>
      <c r="ETR28" s="78"/>
      <c r="ETS28" s="78"/>
      <c r="ETT28" s="78"/>
      <c r="ETU28" s="79"/>
      <c r="ETV28" s="79"/>
      <c r="ETW28" s="79"/>
      <c r="ETX28" s="79"/>
      <c r="ETY28" s="79"/>
      <c r="ETZ28" s="79"/>
      <c r="EUA28" s="79"/>
      <c r="EUB28" s="79"/>
      <c r="EUC28" s="79"/>
      <c r="EUD28" s="79"/>
      <c r="EUE28" s="78"/>
      <c r="EUF28" s="78"/>
      <c r="EUG28" s="78"/>
      <c r="EUH28" s="78"/>
      <c r="EUI28" s="78"/>
      <c r="EUJ28" s="78"/>
      <c r="EUK28" s="78"/>
      <c r="EUL28" s="78"/>
      <c r="EUM28" s="78"/>
      <c r="EUN28" s="78"/>
      <c r="EUO28" s="78"/>
      <c r="EUP28" s="78"/>
      <c r="EUQ28" s="78"/>
      <c r="EUR28" s="78"/>
      <c r="EUS28" s="78"/>
      <c r="EUT28" s="78"/>
      <c r="EUU28" s="78"/>
      <c r="EUV28" s="78"/>
      <c r="EUW28" s="78"/>
      <c r="EUX28" s="78"/>
      <c r="EUY28" s="79"/>
      <c r="EUZ28" s="79"/>
      <c r="EVA28" s="79"/>
      <c r="EVB28" s="79"/>
      <c r="EVC28" s="79"/>
      <c r="EVD28" s="79"/>
      <c r="EVE28" s="79"/>
      <c r="EVF28" s="79"/>
      <c r="EVG28" s="79"/>
      <c r="EVH28" s="79"/>
      <c r="EVI28" s="78"/>
      <c r="EVJ28" s="78"/>
      <c r="EVK28" s="78"/>
      <c r="EVL28" s="78"/>
      <c r="EVM28" s="78"/>
      <c r="EVN28" s="78"/>
      <c r="EVO28" s="78"/>
      <c r="EVP28" s="78"/>
      <c r="EVQ28" s="78"/>
      <c r="EVR28" s="78"/>
      <c r="EVS28" s="78"/>
      <c r="EVT28" s="78"/>
      <c r="EVU28" s="78"/>
      <c r="EVV28" s="78"/>
      <c r="EVW28" s="78"/>
      <c r="EVX28" s="78"/>
      <c r="EVY28" s="78"/>
      <c r="EVZ28" s="78"/>
      <c r="EWA28" s="78"/>
      <c r="EWB28" s="78"/>
      <c r="EWC28" s="79"/>
      <c r="EWD28" s="79"/>
      <c r="EWE28" s="79"/>
      <c r="EWF28" s="79"/>
      <c r="EWG28" s="79"/>
      <c r="EWH28" s="79"/>
      <c r="EWI28" s="79"/>
      <c r="EWJ28" s="79"/>
      <c r="EWK28" s="79"/>
      <c r="EWL28" s="79"/>
      <c r="EWM28" s="78"/>
      <c r="EWN28" s="78"/>
      <c r="EWO28" s="78"/>
      <c r="EWP28" s="78"/>
      <c r="EWQ28" s="78"/>
      <c r="EWR28" s="78"/>
      <c r="EWS28" s="78"/>
      <c r="EWT28" s="78"/>
      <c r="EWU28" s="78"/>
      <c r="EWV28" s="78"/>
      <c r="EWW28" s="78"/>
      <c r="EWX28" s="78"/>
      <c r="EWY28" s="78"/>
      <c r="EWZ28" s="78"/>
      <c r="EXA28" s="78"/>
      <c r="EXB28" s="78"/>
      <c r="EXC28" s="78"/>
      <c r="EXD28" s="78"/>
      <c r="EXE28" s="78"/>
      <c r="EXF28" s="78"/>
      <c r="EXG28" s="79"/>
      <c r="EXH28" s="79"/>
      <c r="EXI28" s="79"/>
      <c r="EXJ28" s="79"/>
      <c r="EXK28" s="79"/>
      <c r="EXL28" s="79"/>
      <c r="EXM28" s="79"/>
      <c r="EXN28" s="79"/>
      <c r="EXO28" s="79"/>
      <c r="EXP28" s="79"/>
      <c r="EXQ28" s="78"/>
      <c r="EXR28" s="78"/>
      <c r="EXS28" s="78"/>
      <c r="EXT28" s="78"/>
      <c r="EXU28" s="78"/>
      <c r="EXV28" s="78"/>
      <c r="EXW28" s="78"/>
      <c r="EXX28" s="78"/>
      <c r="EXY28" s="78"/>
      <c r="EXZ28" s="78"/>
      <c r="EYA28" s="78"/>
      <c r="EYB28" s="78"/>
      <c r="EYC28" s="78"/>
      <c r="EYD28" s="78"/>
      <c r="EYE28" s="78"/>
      <c r="EYF28" s="78"/>
      <c r="EYG28" s="78"/>
      <c r="EYH28" s="78"/>
      <c r="EYI28" s="78"/>
      <c r="EYJ28" s="78"/>
      <c r="EYK28" s="79"/>
      <c r="EYL28" s="79"/>
      <c r="EYM28" s="79"/>
      <c r="EYN28" s="79"/>
      <c r="EYO28" s="79"/>
      <c r="EYP28" s="79"/>
      <c r="EYQ28" s="79"/>
      <c r="EYR28" s="79"/>
      <c r="EYS28" s="79"/>
      <c r="EYT28" s="79"/>
      <c r="EYU28" s="78"/>
      <c r="EYV28" s="78"/>
      <c r="EYW28" s="78"/>
      <c r="EYX28" s="78"/>
      <c r="EYY28" s="78"/>
      <c r="EYZ28" s="78"/>
      <c r="EZA28" s="78"/>
      <c r="EZB28" s="78"/>
      <c r="EZC28" s="78"/>
      <c r="EZD28" s="78"/>
      <c r="EZE28" s="78"/>
      <c r="EZF28" s="78"/>
      <c r="EZG28" s="78"/>
      <c r="EZH28" s="78"/>
      <c r="EZI28" s="78"/>
      <c r="EZJ28" s="78"/>
      <c r="EZK28" s="78"/>
      <c r="EZL28" s="78"/>
      <c r="EZM28" s="78"/>
      <c r="EZN28" s="78"/>
      <c r="EZO28" s="79"/>
      <c r="EZP28" s="79"/>
      <c r="EZQ28" s="79"/>
      <c r="EZR28" s="79"/>
      <c r="EZS28" s="79"/>
      <c r="EZT28" s="79"/>
      <c r="EZU28" s="79"/>
      <c r="EZV28" s="79"/>
      <c r="EZW28" s="79"/>
      <c r="EZX28" s="79"/>
      <c r="EZY28" s="78"/>
      <c r="EZZ28" s="78"/>
      <c r="FAA28" s="78"/>
      <c r="FAB28" s="78"/>
      <c r="FAC28" s="78"/>
      <c r="FAD28" s="78"/>
      <c r="FAE28" s="78"/>
      <c r="FAF28" s="78"/>
      <c r="FAG28" s="78"/>
      <c r="FAH28" s="78"/>
      <c r="FAI28" s="78"/>
      <c r="FAJ28" s="78"/>
      <c r="FAK28" s="78"/>
      <c r="FAL28" s="78"/>
      <c r="FAM28" s="78"/>
      <c r="FAN28" s="78"/>
      <c r="FAO28" s="78"/>
      <c r="FAP28" s="78"/>
      <c r="FAQ28" s="78"/>
      <c r="FAR28" s="78"/>
      <c r="FAS28" s="79"/>
      <c r="FAT28" s="79"/>
      <c r="FAU28" s="79"/>
      <c r="FAV28" s="79"/>
      <c r="FAW28" s="79"/>
      <c r="FAX28" s="79"/>
      <c r="FAY28" s="79"/>
      <c r="FAZ28" s="79"/>
      <c r="FBA28" s="79"/>
      <c r="FBB28" s="79"/>
      <c r="FBC28" s="78"/>
      <c r="FBD28" s="78"/>
      <c r="FBE28" s="78"/>
      <c r="FBF28" s="78"/>
      <c r="FBG28" s="78"/>
      <c r="FBH28" s="78"/>
      <c r="FBI28" s="78"/>
      <c r="FBJ28" s="78"/>
      <c r="FBK28" s="78"/>
      <c r="FBL28" s="78"/>
      <c r="FBM28" s="78"/>
      <c r="FBN28" s="78"/>
      <c r="FBO28" s="78"/>
      <c r="FBP28" s="78"/>
      <c r="FBQ28" s="78"/>
      <c r="FBR28" s="78"/>
      <c r="FBS28" s="78"/>
      <c r="FBT28" s="78"/>
      <c r="FBU28" s="78"/>
      <c r="FBV28" s="78"/>
      <c r="FBW28" s="79"/>
      <c r="FBX28" s="79"/>
      <c r="FBY28" s="79"/>
      <c r="FBZ28" s="79"/>
      <c r="FCA28" s="79"/>
      <c r="FCB28" s="79"/>
      <c r="FCC28" s="79"/>
      <c r="FCD28" s="79"/>
      <c r="FCE28" s="79"/>
      <c r="FCF28" s="79"/>
      <c r="FCG28" s="78"/>
      <c r="FCH28" s="78"/>
      <c r="FCI28" s="78"/>
      <c r="FCJ28" s="78"/>
      <c r="FCK28" s="78"/>
      <c r="FCL28" s="78"/>
      <c r="FCM28" s="78"/>
      <c r="FCN28" s="78"/>
      <c r="FCO28" s="78"/>
      <c r="FCP28" s="78"/>
      <c r="FCQ28" s="78"/>
      <c r="FCR28" s="78"/>
      <c r="FCS28" s="78"/>
      <c r="FCT28" s="78"/>
      <c r="FCU28" s="78"/>
      <c r="FCV28" s="78"/>
      <c r="FCW28" s="78"/>
      <c r="FCX28" s="78"/>
      <c r="FCY28" s="78"/>
      <c r="FCZ28" s="78"/>
      <c r="FDA28" s="79"/>
      <c r="FDB28" s="79"/>
      <c r="FDC28" s="79"/>
      <c r="FDD28" s="79"/>
      <c r="FDE28" s="79"/>
      <c r="FDF28" s="79"/>
      <c r="FDG28" s="79"/>
      <c r="FDH28" s="79"/>
      <c r="FDI28" s="79"/>
      <c r="FDJ28" s="79"/>
      <c r="FDK28" s="78"/>
      <c r="FDL28" s="78"/>
      <c r="FDM28" s="78"/>
      <c r="FDN28" s="78"/>
      <c r="FDO28" s="78"/>
      <c r="FDP28" s="78"/>
      <c r="FDQ28" s="78"/>
      <c r="FDR28" s="78"/>
      <c r="FDS28" s="78"/>
      <c r="FDT28" s="78"/>
      <c r="FDU28" s="78"/>
      <c r="FDV28" s="78"/>
      <c r="FDW28" s="78"/>
      <c r="FDX28" s="78"/>
      <c r="FDY28" s="78"/>
      <c r="FDZ28" s="78"/>
      <c r="FEA28" s="78"/>
      <c r="FEB28" s="78"/>
      <c r="FEC28" s="78"/>
      <c r="FED28" s="78"/>
      <c r="FEE28" s="79"/>
      <c r="FEF28" s="79"/>
      <c r="FEG28" s="79"/>
      <c r="FEH28" s="79"/>
      <c r="FEI28" s="79"/>
      <c r="FEJ28" s="79"/>
      <c r="FEK28" s="79"/>
      <c r="FEL28" s="79"/>
      <c r="FEM28" s="79"/>
      <c r="FEN28" s="79"/>
      <c r="FEO28" s="78"/>
      <c r="FEP28" s="78"/>
      <c r="FEQ28" s="78"/>
      <c r="FER28" s="78"/>
      <c r="FES28" s="78"/>
      <c r="FET28" s="78"/>
      <c r="FEU28" s="78"/>
      <c r="FEV28" s="78"/>
      <c r="FEW28" s="78"/>
      <c r="FEX28" s="78"/>
      <c r="FEY28" s="78"/>
      <c r="FEZ28" s="78"/>
      <c r="FFA28" s="78"/>
      <c r="FFB28" s="78"/>
      <c r="FFC28" s="78"/>
      <c r="FFD28" s="78"/>
      <c r="FFE28" s="78"/>
      <c r="FFF28" s="78"/>
      <c r="FFG28" s="78"/>
      <c r="FFH28" s="78"/>
      <c r="FFI28" s="79"/>
      <c r="FFJ28" s="79"/>
      <c r="FFK28" s="79"/>
      <c r="FFL28" s="79"/>
      <c r="FFM28" s="79"/>
      <c r="FFN28" s="79"/>
      <c r="FFO28" s="79"/>
      <c r="FFP28" s="79"/>
      <c r="FFQ28" s="79"/>
      <c r="FFR28" s="79"/>
      <c r="FFS28" s="78"/>
      <c r="FFT28" s="78"/>
      <c r="FFU28" s="78"/>
      <c r="FFV28" s="78"/>
      <c r="FFW28" s="78"/>
      <c r="FFX28" s="78"/>
      <c r="FFY28" s="78"/>
      <c r="FFZ28" s="78"/>
      <c r="FGA28" s="78"/>
      <c r="FGB28" s="78"/>
      <c r="FGC28" s="78"/>
      <c r="FGD28" s="78"/>
      <c r="FGE28" s="78"/>
      <c r="FGF28" s="78"/>
      <c r="FGG28" s="78"/>
      <c r="FGH28" s="78"/>
      <c r="FGI28" s="78"/>
      <c r="FGJ28" s="78"/>
      <c r="FGK28" s="78"/>
      <c r="FGL28" s="78"/>
      <c r="FGM28" s="79"/>
      <c r="FGN28" s="79"/>
      <c r="FGO28" s="79"/>
      <c r="FGP28" s="79"/>
      <c r="FGQ28" s="79"/>
      <c r="FGR28" s="79"/>
      <c r="FGS28" s="79"/>
      <c r="FGT28" s="79"/>
      <c r="FGU28" s="79"/>
      <c r="FGV28" s="79"/>
      <c r="FGW28" s="78"/>
      <c r="FGX28" s="78"/>
      <c r="FGY28" s="78"/>
      <c r="FGZ28" s="78"/>
      <c r="FHA28" s="78"/>
      <c r="FHB28" s="78"/>
      <c r="FHC28" s="78"/>
      <c r="FHD28" s="78"/>
      <c r="FHE28" s="78"/>
      <c r="FHF28" s="78"/>
      <c r="FHG28" s="78"/>
      <c r="FHH28" s="78"/>
      <c r="FHI28" s="78"/>
      <c r="FHJ28" s="78"/>
      <c r="FHK28" s="78"/>
      <c r="FHL28" s="78"/>
      <c r="FHM28" s="78"/>
      <c r="FHN28" s="78"/>
      <c r="FHO28" s="78"/>
      <c r="FHP28" s="78"/>
      <c r="FHQ28" s="79"/>
      <c r="FHR28" s="79"/>
      <c r="FHS28" s="79"/>
      <c r="FHT28" s="79"/>
      <c r="FHU28" s="79"/>
      <c r="FHV28" s="79"/>
      <c r="FHW28" s="79"/>
      <c r="FHX28" s="79"/>
      <c r="FHY28" s="79"/>
      <c r="FHZ28" s="79"/>
      <c r="FIA28" s="78"/>
      <c r="FIB28" s="78"/>
      <c r="FIC28" s="78"/>
      <c r="FID28" s="78"/>
      <c r="FIE28" s="78"/>
      <c r="FIF28" s="78"/>
      <c r="FIG28" s="78"/>
      <c r="FIH28" s="78"/>
      <c r="FII28" s="78"/>
      <c r="FIJ28" s="78"/>
      <c r="FIK28" s="78"/>
      <c r="FIL28" s="78"/>
      <c r="FIM28" s="78"/>
      <c r="FIN28" s="78"/>
      <c r="FIO28" s="78"/>
      <c r="FIP28" s="78"/>
      <c r="FIQ28" s="78"/>
      <c r="FIR28" s="78"/>
      <c r="FIS28" s="78"/>
      <c r="FIT28" s="78"/>
      <c r="FIU28" s="79"/>
      <c r="FIV28" s="79"/>
      <c r="FIW28" s="79"/>
      <c r="FIX28" s="79"/>
      <c r="FIY28" s="79"/>
      <c r="FIZ28" s="79"/>
      <c r="FJA28" s="79"/>
      <c r="FJB28" s="79"/>
      <c r="FJC28" s="79"/>
      <c r="FJD28" s="79"/>
      <c r="FJE28" s="78"/>
      <c r="FJF28" s="78"/>
      <c r="FJG28" s="78"/>
      <c r="FJH28" s="78"/>
      <c r="FJI28" s="78"/>
      <c r="FJJ28" s="78"/>
      <c r="FJK28" s="78"/>
      <c r="FJL28" s="78"/>
      <c r="FJM28" s="78"/>
      <c r="FJN28" s="78"/>
      <c r="FJO28" s="78"/>
      <c r="FJP28" s="78"/>
      <c r="FJQ28" s="78"/>
      <c r="FJR28" s="78"/>
      <c r="FJS28" s="78"/>
      <c r="FJT28" s="78"/>
      <c r="FJU28" s="78"/>
      <c r="FJV28" s="78"/>
      <c r="FJW28" s="78"/>
      <c r="FJX28" s="78"/>
      <c r="FJY28" s="79"/>
      <c r="FJZ28" s="79"/>
      <c r="FKA28" s="79"/>
      <c r="FKB28" s="79"/>
      <c r="FKC28" s="79"/>
      <c r="FKD28" s="79"/>
      <c r="FKE28" s="79"/>
      <c r="FKF28" s="79"/>
      <c r="FKG28" s="79"/>
      <c r="FKH28" s="79"/>
      <c r="FKI28" s="78"/>
      <c r="FKJ28" s="78"/>
      <c r="FKK28" s="78"/>
      <c r="FKL28" s="78"/>
      <c r="FKM28" s="78"/>
      <c r="FKN28" s="78"/>
      <c r="FKO28" s="78"/>
      <c r="FKP28" s="78"/>
      <c r="FKQ28" s="78"/>
      <c r="FKR28" s="78"/>
      <c r="FKS28" s="78"/>
      <c r="FKT28" s="78"/>
      <c r="FKU28" s="78"/>
      <c r="FKV28" s="78"/>
      <c r="FKW28" s="78"/>
      <c r="FKX28" s="78"/>
      <c r="FKY28" s="78"/>
      <c r="FKZ28" s="78"/>
      <c r="FLA28" s="78"/>
      <c r="FLB28" s="78"/>
      <c r="FLC28" s="79"/>
      <c r="FLD28" s="79"/>
      <c r="FLE28" s="79"/>
      <c r="FLF28" s="79"/>
      <c r="FLG28" s="79"/>
      <c r="FLH28" s="79"/>
      <c r="FLI28" s="79"/>
      <c r="FLJ28" s="79"/>
      <c r="FLK28" s="79"/>
      <c r="FLL28" s="79"/>
      <c r="FLM28" s="78"/>
      <c r="FLN28" s="78"/>
      <c r="FLO28" s="78"/>
      <c r="FLP28" s="78"/>
      <c r="FLQ28" s="78"/>
      <c r="FLR28" s="78"/>
      <c r="FLS28" s="78"/>
      <c r="FLT28" s="78"/>
      <c r="FLU28" s="78"/>
      <c r="FLV28" s="78"/>
      <c r="FLW28" s="78"/>
      <c r="FLX28" s="78"/>
      <c r="FLY28" s="78"/>
      <c r="FLZ28" s="78"/>
      <c r="FMA28" s="78"/>
      <c r="FMB28" s="78"/>
      <c r="FMC28" s="78"/>
      <c r="FMD28" s="78"/>
      <c r="FME28" s="78"/>
      <c r="FMF28" s="78"/>
      <c r="FMG28" s="79"/>
      <c r="FMH28" s="79"/>
      <c r="FMI28" s="79"/>
      <c r="FMJ28" s="79"/>
      <c r="FMK28" s="79"/>
      <c r="FML28" s="79"/>
      <c r="FMM28" s="79"/>
      <c r="FMN28" s="79"/>
      <c r="FMO28" s="79"/>
      <c r="FMP28" s="79"/>
      <c r="FMQ28" s="78"/>
      <c r="FMR28" s="78"/>
      <c r="FMS28" s="78"/>
      <c r="FMT28" s="78"/>
      <c r="FMU28" s="78"/>
      <c r="FMV28" s="78"/>
      <c r="FMW28" s="78"/>
      <c r="FMX28" s="78"/>
      <c r="FMY28" s="78"/>
      <c r="FMZ28" s="78"/>
      <c r="FNA28" s="78"/>
      <c r="FNB28" s="78"/>
      <c r="FNC28" s="78"/>
      <c r="FND28" s="78"/>
      <c r="FNE28" s="78"/>
      <c r="FNF28" s="78"/>
      <c r="FNG28" s="78"/>
      <c r="FNH28" s="78"/>
      <c r="FNI28" s="78"/>
      <c r="FNJ28" s="78"/>
      <c r="FNK28" s="79"/>
      <c r="FNL28" s="79"/>
      <c r="FNM28" s="79"/>
      <c r="FNN28" s="79"/>
      <c r="FNO28" s="79"/>
      <c r="FNP28" s="79"/>
      <c r="FNQ28" s="79"/>
      <c r="FNR28" s="79"/>
      <c r="FNS28" s="79"/>
      <c r="FNT28" s="79"/>
      <c r="FNU28" s="78"/>
      <c r="FNV28" s="78"/>
      <c r="FNW28" s="78"/>
      <c r="FNX28" s="78"/>
      <c r="FNY28" s="78"/>
      <c r="FNZ28" s="78"/>
      <c r="FOA28" s="78"/>
      <c r="FOB28" s="78"/>
      <c r="FOC28" s="78"/>
      <c r="FOD28" s="78"/>
      <c r="FOE28" s="78"/>
      <c r="FOF28" s="78"/>
      <c r="FOG28" s="78"/>
      <c r="FOH28" s="78"/>
      <c r="FOI28" s="78"/>
      <c r="FOJ28" s="78"/>
      <c r="FOK28" s="78"/>
      <c r="FOL28" s="78"/>
      <c r="FOM28" s="78"/>
      <c r="FON28" s="78"/>
      <c r="FOO28" s="79"/>
      <c r="FOP28" s="79"/>
      <c r="FOQ28" s="79"/>
      <c r="FOR28" s="79"/>
      <c r="FOS28" s="79"/>
      <c r="FOT28" s="79"/>
      <c r="FOU28" s="79"/>
      <c r="FOV28" s="79"/>
      <c r="FOW28" s="79"/>
      <c r="FOX28" s="79"/>
      <c r="FOY28" s="78"/>
      <c r="FOZ28" s="78"/>
      <c r="FPA28" s="78"/>
      <c r="FPB28" s="78"/>
      <c r="FPC28" s="78"/>
      <c r="FPD28" s="78"/>
      <c r="FPE28" s="78"/>
      <c r="FPF28" s="78"/>
      <c r="FPG28" s="78"/>
      <c r="FPH28" s="78"/>
      <c r="FPI28" s="78"/>
      <c r="FPJ28" s="78"/>
      <c r="FPK28" s="78"/>
      <c r="FPL28" s="78"/>
      <c r="FPM28" s="78"/>
      <c r="FPN28" s="78"/>
      <c r="FPO28" s="78"/>
      <c r="FPP28" s="78"/>
      <c r="FPQ28" s="78"/>
      <c r="FPR28" s="78"/>
      <c r="FPS28" s="79"/>
      <c r="FPT28" s="79"/>
      <c r="FPU28" s="79"/>
      <c r="FPV28" s="79"/>
      <c r="FPW28" s="79"/>
      <c r="FPX28" s="79"/>
      <c r="FPY28" s="79"/>
      <c r="FPZ28" s="79"/>
      <c r="FQA28" s="79"/>
      <c r="FQB28" s="79"/>
      <c r="FQC28" s="78"/>
      <c r="FQD28" s="78"/>
      <c r="FQE28" s="78"/>
      <c r="FQF28" s="78"/>
      <c r="FQG28" s="78"/>
      <c r="FQH28" s="78"/>
      <c r="FQI28" s="78"/>
      <c r="FQJ28" s="78"/>
      <c r="FQK28" s="78"/>
      <c r="FQL28" s="78"/>
      <c r="FQM28" s="78"/>
      <c r="FQN28" s="78"/>
      <c r="FQO28" s="78"/>
      <c r="FQP28" s="78"/>
      <c r="FQQ28" s="78"/>
      <c r="FQR28" s="78"/>
      <c r="FQS28" s="78"/>
      <c r="FQT28" s="78"/>
      <c r="FQU28" s="78"/>
      <c r="FQV28" s="78"/>
      <c r="FQW28" s="79"/>
      <c r="FQX28" s="79"/>
      <c r="FQY28" s="79"/>
      <c r="FQZ28" s="79"/>
      <c r="FRA28" s="79"/>
      <c r="FRB28" s="79"/>
      <c r="FRC28" s="79"/>
      <c r="FRD28" s="79"/>
      <c r="FRE28" s="79"/>
      <c r="FRF28" s="79"/>
      <c r="FRG28" s="78"/>
      <c r="FRH28" s="78"/>
      <c r="FRI28" s="78"/>
      <c r="FRJ28" s="78"/>
      <c r="FRK28" s="78"/>
      <c r="FRL28" s="78"/>
      <c r="FRM28" s="78"/>
      <c r="FRN28" s="78"/>
      <c r="FRO28" s="78"/>
      <c r="FRP28" s="78"/>
      <c r="FRQ28" s="78"/>
      <c r="FRR28" s="78"/>
      <c r="FRS28" s="78"/>
      <c r="FRT28" s="78"/>
      <c r="FRU28" s="78"/>
      <c r="FRV28" s="78"/>
      <c r="FRW28" s="78"/>
      <c r="FRX28" s="78"/>
      <c r="FRY28" s="78"/>
      <c r="FRZ28" s="78"/>
      <c r="FSA28" s="79"/>
      <c r="FSB28" s="79"/>
      <c r="FSC28" s="79"/>
      <c r="FSD28" s="79"/>
      <c r="FSE28" s="79"/>
      <c r="FSF28" s="79"/>
      <c r="FSG28" s="79"/>
      <c r="FSH28" s="79"/>
      <c r="FSI28" s="79"/>
      <c r="FSJ28" s="79"/>
      <c r="FSK28" s="78"/>
      <c r="FSL28" s="78"/>
      <c r="FSM28" s="78"/>
      <c r="FSN28" s="78"/>
      <c r="FSO28" s="78"/>
      <c r="FSP28" s="78"/>
      <c r="FSQ28" s="78"/>
      <c r="FSR28" s="78"/>
      <c r="FSS28" s="78"/>
      <c r="FST28" s="78"/>
      <c r="FSU28" s="78"/>
      <c r="FSV28" s="78"/>
      <c r="FSW28" s="78"/>
      <c r="FSX28" s="78"/>
      <c r="FSY28" s="78"/>
      <c r="FSZ28" s="78"/>
      <c r="FTA28" s="78"/>
      <c r="FTB28" s="78"/>
      <c r="FTC28" s="78"/>
      <c r="FTD28" s="78"/>
      <c r="FTE28" s="79"/>
      <c r="FTF28" s="79"/>
      <c r="FTG28" s="79"/>
      <c r="FTH28" s="79"/>
      <c r="FTI28" s="79"/>
      <c r="FTJ28" s="79"/>
      <c r="FTK28" s="79"/>
      <c r="FTL28" s="79"/>
      <c r="FTM28" s="79"/>
      <c r="FTN28" s="79"/>
      <c r="FTO28" s="78"/>
      <c r="FTP28" s="78"/>
      <c r="FTQ28" s="78"/>
      <c r="FTR28" s="78"/>
      <c r="FTS28" s="78"/>
      <c r="FTT28" s="78"/>
      <c r="FTU28" s="78"/>
      <c r="FTV28" s="78"/>
      <c r="FTW28" s="78"/>
      <c r="FTX28" s="78"/>
      <c r="FTY28" s="78"/>
      <c r="FTZ28" s="78"/>
      <c r="FUA28" s="78"/>
      <c r="FUB28" s="78"/>
      <c r="FUC28" s="78"/>
      <c r="FUD28" s="78"/>
      <c r="FUE28" s="78"/>
      <c r="FUF28" s="78"/>
      <c r="FUG28" s="78"/>
      <c r="FUH28" s="78"/>
      <c r="FUI28" s="79"/>
      <c r="FUJ28" s="79"/>
      <c r="FUK28" s="79"/>
      <c r="FUL28" s="79"/>
      <c r="FUM28" s="79"/>
      <c r="FUN28" s="79"/>
      <c r="FUO28" s="79"/>
      <c r="FUP28" s="79"/>
      <c r="FUQ28" s="79"/>
      <c r="FUR28" s="79"/>
      <c r="FUS28" s="78"/>
      <c r="FUT28" s="78"/>
      <c r="FUU28" s="78"/>
      <c r="FUV28" s="78"/>
      <c r="FUW28" s="78"/>
      <c r="FUX28" s="78"/>
      <c r="FUY28" s="78"/>
      <c r="FUZ28" s="78"/>
      <c r="FVA28" s="78"/>
      <c r="FVB28" s="78"/>
      <c r="FVC28" s="78"/>
      <c r="FVD28" s="78"/>
      <c r="FVE28" s="78"/>
      <c r="FVF28" s="78"/>
      <c r="FVG28" s="78"/>
      <c r="FVH28" s="78"/>
      <c r="FVI28" s="78"/>
      <c r="FVJ28" s="78"/>
      <c r="FVK28" s="78"/>
      <c r="FVL28" s="78"/>
      <c r="FVM28" s="79"/>
      <c r="FVN28" s="79"/>
      <c r="FVO28" s="79"/>
      <c r="FVP28" s="79"/>
      <c r="FVQ28" s="79"/>
      <c r="FVR28" s="79"/>
      <c r="FVS28" s="79"/>
      <c r="FVT28" s="79"/>
      <c r="FVU28" s="79"/>
      <c r="FVV28" s="79"/>
      <c r="FVW28" s="78"/>
      <c r="FVX28" s="78"/>
      <c r="FVY28" s="78"/>
      <c r="FVZ28" s="78"/>
      <c r="FWA28" s="78"/>
      <c r="FWB28" s="78"/>
      <c r="FWC28" s="78"/>
      <c r="FWD28" s="78"/>
      <c r="FWE28" s="78"/>
      <c r="FWF28" s="78"/>
      <c r="FWG28" s="78"/>
      <c r="FWH28" s="78"/>
      <c r="FWI28" s="78"/>
      <c r="FWJ28" s="78"/>
      <c r="FWK28" s="78"/>
      <c r="FWL28" s="78"/>
      <c r="FWM28" s="78"/>
      <c r="FWN28" s="78"/>
      <c r="FWO28" s="78"/>
      <c r="FWP28" s="78"/>
      <c r="FWQ28" s="79"/>
      <c r="FWR28" s="79"/>
      <c r="FWS28" s="79"/>
      <c r="FWT28" s="79"/>
      <c r="FWU28" s="79"/>
      <c r="FWV28" s="79"/>
      <c r="FWW28" s="79"/>
      <c r="FWX28" s="79"/>
      <c r="FWY28" s="79"/>
      <c r="FWZ28" s="79"/>
      <c r="FXA28" s="78"/>
      <c r="FXB28" s="78"/>
      <c r="FXC28" s="78"/>
      <c r="FXD28" s="78"/>
      <c r="FXE28" s="78"/>
      <c r="FXF28" s="78"/>
      <c r="FXG28" s="78"/>
      <c r="FXH28" s="78"/>
      <c r="FXI28" s="78"/>
      <c r="FXJ28" s="78"/>
      <c r="FXK28" s="78"/>
      <c r="FXL28" s="78"/>
      <c r="FXM28" s="78"/>
      <c r="FXN28" s="78"/>
      <c r="FXO28" s="78"/>
      <c r="FXP28" s="78"/>
      <c r="FXQ28" s="78"/>
      <c r="FXR28" s="78"/>
      <c r="FXS28" s="78"/>
      <c r="FXT28" s="78"/>
      <c r="FXU28" s="79"/>
      <c r="FXV28" s="79"/>
      <c r="FXW28" s="79"/>
      <c r="FXX28" s="79"/>
      <c r="FXY28" s="79"/>
      <c r="FXZ28" s="79"/>
      <c r="FYA28" s="79"/>
      <c r="FYB28" s="79"/>
      <c r="FYC28" s="79"/>
      <c r="FYD28" s="79"/>
      <c r="FYE28" s="78"/>
      <c r="FYF28" s="78"/>
      <c r="FYG28" s="78"/>
      <c r="FYH28" s="78"/>
      <c r="FYI28" s="78"/>
      <c r="FYJ28" s="78"/>
      <c r="FYK28" s="78"/>
      <c r="FYL28" s="78"/>
      <c r="FYM28" s="78"/>
      <c r="FYN28" s="78"/>
      <c r="FYO28" s="78"/>
      <c r="FYP28" s="78"/>
      <c r="FYQ28" s="78"/>
      <c r="FYR28" s="78"/>
      <c r="FYS28" s="78"/>
      <c r="FYT28" s="78"/>
      <c r="FYU28" s="78"/>
      <c r="FYV28" s="78"/>
      <c r="FYW28" s="78"/>
      <c r="FYX28" s="78"/>
      <c r="FYY28" s="79"/>
      <c r="FYZ28" s="79"/>
      <c r="FZA28" s="79"/>
      <c r="FZB28" s="79"/>
      <c r="FZC28" s="79"/>
      <c r="FZD28" s="79"/>
      <c r="FZE28" s="79"/>
      <c r="FZF28" s="79"/>
      <c r="FZG28" s="79"/>
      <c r="FZH28" s="79"/>
      <c r="FZI28" s="78"/>
      <c r="FZJ28" s="78"/>
      <c r="FZK28" s="78"/>
      <c r="FZL28" s="78"/>
      <c r="FZM28" s="78"/>
      <c r="FZN28" s="78"/>
      <c r="FZO28" s="78"/>
      <c r="FZP28" s="78"/>
      <c r="FZQ28" s="78"/>
      <c r="FZR28" s="78"/>
      <c r="FZS28" s="78"/>
      <c r="FZT28" s="78"/>
      <c r="FZU28" s="78"/>
      <c r="FZV28" s="78"/>
      <c r="FZW28" s="78"/>
      <c r="FZX28" s="78"/>
      <c r="FZY28" s="78"/>
      <c r="FZZ28" s="78"/>
      <c r="GAA28" s="78"/>
      <c r="GAB28" s="78"/>
      <c r="GAC28" s="79"/>
      <c r="GAD28" s="79"/>
      <c r="GAE28" s="79"/>
      <c r="GAF28" s="79"/>
      <c r="GAG28" s="79"/>
      <c r="GAH28" s="79"/>
      <c r="GAI28" s="79"/>
      <c r="GAJ28" s="79"/>
      <c r="GAK28" s="79"/>
      <c r="GAL28" s="79"/>
      <c r="GAM28" s="78"/>
      <c r="GAN28" s="78"/>
      <c r="GAO28" s="78"/>
      <c r="GAP28" s="78"/>
      <c r="GAQ28" s="78"/>
      <c r="GAR28" s="78"/>
      <c r="GAS28" s="78"/>
      <c r="GAT28" s="78"/>
      <c r="GAU28" s="78"/>
      <c r="GAV28" s="78"/>
      <c r="GAW28" s="78"/>
      <c r="GAX28" s="78"/>
      <c r="GAY28" s="78"/>
      <c r="GAZ28" s="78"/>
      <c r="GBA28" s="78"/>
      <c r="GBB28" s="78"/>
      <c r="GBC28" s="78"/>
      <c r="GBD28" s="78"/>
      <c r="GBE28" s="78"/>
      <c r="GBF28" s="78"/>
      <c r="GBG28" s="79"/>
      <c r="GBH28" s="79"/>
      <c r="GBI28" s="79"/>
      <c r="GBJ28" s="79"/>
      <c r="GBK28" s="79"/>
      <c r="GBL28" s="79"/>
      <c r="GBM28" s="79"/>
      <c r="GBN28" s="79"/>
      <c r="GBO28" s="79"/>
      <c r="GBP28" s="79"/>
      <c r="GBQ28" s="78"/>
      <c r="GBR28" s="78"/>
      <c r="GBS28" s="78"/>
      <c r="GBT28" s="78"/>
      <c r="GBU28" s="78"/>
      <c r="GBV28" s="78"/>
      <c r="GBW28" s="78"/>
      <c r="GBX28" s="78"/>
      <c r="GBY28" s="78"/>
      <c r="GBZ28" s="78"/>
      <c r="GCA28" s="78"/>
      <c r="GCB28" s="78"/>
      <c r="GCC28" s="78"/>
      <c r="GCD28" s="78"/>
      <c r="GCE28" s="78"/>
      <c r="GCF28" s="78"/>
      <c r="GCG28" s="78"/>
      <c r="GCH28" s="78"/>
      <c r="GCI28" s="78"/>
      <c r="GCJ28" s="78"/>
      <c r="GCK28" s="79"/>
      <c r="GCL28" s="79"/>
      <c r="GCM28" s="79"/>
      <c r="GCN28" s="79"/>
      <c r="GCO28" s="79"/>
      <c r="GCP28" s="79"/>
      <c r="GCQ28" s="79"/>
      <c r="GCR28" s="79"/>
      <c r="GCS28" s="79"/>
      <c r="GCT28" s="79"/>
      <c r="GCU28" s="78"/>
      <c r="GCV28" s="78"/>
      <c r="GCW28" s="78"/>
      <c r="GCX28" s="78"/>
      <c r="GCY28" s="78"/>
      <c r="GCZ28" s="78"/>
      <c r="GDA28" s="78"/>
      <c r="GDB28" s="78"/>
      <c r="GDC28" s="78"/>
      <c r="GDD28" s="78"/>
      <c r="GDE28" s="78"/>
      <c r="GDF28" s="78"/>
      <c r="GDG28" s="78"/>
      <c r="GDH28" s="78"/>
      <c r="GDI28" s="78"/>
      <c r="GDJ28" s="78"/>
      <c r="GDK28" s="78"/>
      <c r="GDL28" s="78"/>
      <c r="GDM28" s="78"/>
      <c r="GDN28" s="78"/>
      <c r="GDO28" s="79"/>
      <c r="GDP28" s="79"/>
      <c r="GDQ28" s="79"/>
      <c r="GDR28" s="79"/>
      <c r="GDS28" s="79"/>
      <c r="GDT28" s="79"/>
      <c r="GDU28" s="79"/>
      <c r="GDV28" s="79"/>
      <c r="GDW28" s="79"/>
      <c r="GDX28" s="79"/>
      <c r="GDY28" s="78"/>
      <c r="GDZ28" s="78"/>
      <c r="GEA28" s="78"/>
      <c r="GEB28" s="78"/>
      <c r="GEC28" s="78"/>
      <c r="GED28" s="78"/>
      <c r="GEE28" s="78"/>
      <c r="GEF28" s="78"/>
      <c r="GEG28" s="78"/>
      <c r="GEH28" s="78"/>
      <c r="GEI28" s="78"/>
      <c r="GEJ28" s="78"/>
      <c r="GEK28" s="78"/>
      <c r="GEL28" s="78"/>
      <c r="GEM28" s="78"/>
      <c r="GEN28" s="78"/>
      <c r="GEO28" s="78"/>
      <c r="GEP28" s="78"/>
      <c r="GEQ28" s="78"/>
      <c r="GER28" s="78"/>
      <c r="GES28" s="79"/>
      <c r="GET28" s="79"/>
      <c r="GEU28" s="79"/>
      <c r="GEV28" s="79"/>
      <c r="GEW28" s="79"/>
      <c r="GEX28" s="79"/>
      <c r="GEY28" s="79"/>
      <c r="GEZ28" s="79"/>
      <c r="GFA28" s="79"/>
      <c r="GFB28" s="79"/>
      <c r="GFC28" s="78"/>
      <c r="GFD28" s="78"/>
      <c r="GFE28" s="78"/>
      <c r="GFF28" s="78"/>
      <c r="GFG28" s="78"/>
      <c r="GFH28" s="78"/>
      <c r="GFI28" s="78"/>
      <c r="GFJ28" s="78"/>
      <c r="GFK28" s="78"/>
      <c r="GFL28" s="78"/>
      <c r="GFM28" s="78"/>
      <c r="GFN28" s="78"/>
      <c r="GFO28" s="78"/>
      <c r="GFP28" s="78"/>
      <c r="GFQ28" s="78"/>
      <c r="GFR28" s="78"/>
      <c r="GFS28" s="78"/>
      <c r="GFT28" s="78"/>
      <c r="GFU28" s="78"/>
      <c r="GFV28" s="78"/>
      <c r="GFW28" s="79"/>
      <c r="GFX28" s="79"/>
      <c r="GFY28" s="79"/>
      <c r="GFZ28" s="79"/>
      <c r="GGA28" s="79"/>
      <c r="GGB28" s="79"/>
      <c r="GGC28" s="79"/>
      <c r="GGD28" s="79"/>
      <c r="GGE28" s="79"/>
      <c r="GGF28" s="79"/>
      <c r="GGG28" s="78"/>
      <c r="GGH28" s="78"/>
      <c r="GGI28" s="78"/>
      <c r="GGJ28" s="78"/>
      <c r="GGK28" s="78"/>
      <c r="GGL28" s="78"/>
      <c r="GGM28" s="78"/>
      <c r="GGN28" s="78"/>
      <c r="GGO28" s="78"/>
      <c r="GGP28" s="78"/>
      <c r="GGQ28" s="78"/>
      <c r="GGR28" s="78"/>
      <c r="GGS28" s="78"/>
      <c r="GGT28" s="78"/>
      <c r="GGU28" s="78"/>
      <c r="GGV28" s="78"/>
      <c r="GGW28" s="78"/>
      <c r="GGX28" s="78"/>
      <c r="GGY28" s="78"/>
      <c r="GGZ28" s="78"/>
      <c r="GHA28" s="79"/>
      <c r="GHB28" s="79"/>
      <c r="GHC28" s="79"/>
      <c r="GHD28" s="79"/>
      <c r="GHE28" s="79"/>
      <c r="GHF28" s="79"/>
      <c r="GHG28" s="79"/>
      <c r="GHH28" s="79"/>
      <c r="GHI28" s="79"/>
      <c r="GHJ28" s="79"/>
      <c r="GHK28" s="78"/>
      <c r="GHL28" s="78"/>
      <c r="GHM28" s="78"/>
      <c r="GHN28" s="78"/>
      <c r="GHO28" s="78"/>
      <c r="GHP28" s="78"/>
      <c r="GHQ28" s="78"/>
      <c r="GHR28" s="78"/>
      <c r="GHS28" s="78"/>
      <c r="GHT28" s="78"/>
      <c r="GHU28" s="78"/>
      <c r="GHV28" s="78"/>
      <c r="GHW28" s="78"/>
      <c r="GHX28" s="78"/>
      <c r="GHY28" s="78"/>
      <c r="GHZ28" s="78"/>
      <c r="GIA28" s="78"/>
      <c r="GIB28" s="78"/>
      <c r="GIC28" s="78"/>
      <c r="GID28" s="78"/>
      <c r="GIE28" s="79"/>
      <c r="GIF28" s="79"/>
      <c r="GIG28" s="79"/>
      <c r="GIH28" s="79"/>
      <c r="GII28" s="79"/>
      <c r="GIJ28" s="79"/>
      <c r="GIK28" s="79"/>
      <c r="GIL28" s="79"/>
      <c r="GIM28" s="79"/>
      <c r="GIN28" s="79"/>
      <c r="GIO28" s="78"/>
      <c r="GIP28" s="78"/>
      <c r="GIQ28" s="78"/>
      <c r="GIR28" s="78"/>
      <c r="GIS28" s="78"/>
      <c r="GIT28" s="78"/>
      <c r="GIU28" s="78"/>
      <c r="GIV28" s="78"/>
      <c r="GIW28" s="78"/>
      <c r="GIX28" s="78"/>
      <c r="GIY28" s="78"/>
      <c r="GIZ28" s="78"/>
      <c r="GJA28" s="78"/>
      <c r="GJB28" s="78"/>
      <c r="GJC28" s="78"/>
      <c r="GJD28" s="78"/>
      <c r="GJE28" s="78"/>
      <c r="GJF28" s="78"/>
      <c r="GJG28" s="78"/>
      <c r="GJH28" s="78"/>
      <c r="GJI28" s="79"/>
      <c r="GJJ28" s="79"/>
      <c r="GJK28" s="79"/>
      <c r="GJL28" s="79"/>
      <c r="GJM28" s="79"/>
      <c r="GJN28" s="79"/>
      <c r="GJO28" s="79"/>
      <c r="GJP28" s="79"/>
      <c r="GJQ28" s="79"/>
      <c r="GJR28" s="79"/>
      <c r="GJS28" s="78"/>
      <c r="GJT28" s="78"/>
      <c r="GJU28" s="78"/>
      <c r="GJV28" s="78"/>
      <c r="GJW28" s="78"/>
      <c r="GJX28" s="78"/>
      <c r="GJY28" s="78"/>
      <c r="GJZ28" s="78"/>
      <c r="GKA28" s="78"/>
      <c r="GKB28" s="78"/>
      <c r="GKC28" s="78"/>
      <c r="GKD28" s="78"/>
      <c r="GKE28" s="78"/>
      <c r="GKF28" s="78"/>
      <c r="GKG28" s="78"/>
      <c r="GKH28" s="78"/>
      <c r="GKI28" s="78"/>
      <c r="GKJ28" s="78"/>
      <c r="GKK28" s="78"/>
      <c r="GKL28" s="78"/>
      <c r="GKM28" s="79"/>
      <c r="GKN28" s="79"/>
      <c r="GKO28" s="79"/>
      <c r="GKP28" s="79"/>
      <c r="GKQ28" s="79"/>
      <c r="GKR28" s="79"/>
      <c r="GKS28" s="79"/>
      <c r="GKT28" s="79"/>
      <c r="GKU28" s="79"/>
      <c r="GKV28" s="79"/>
      <c r="GKW28" s="78"/>
      <c r="GKX28" s="78"/>
      <c r="GKY28" s="78"/>
      <c r="GKZ28" s="78"/>
      <c r="GLA28" s="78"/>
      <c r="GLB28" s="78"/>
      <c r="GLC28" s="78"/>
      <c r="GLD28" s="78"/>
      <c r="GLE28" s="78"/>
      <c r="GLF28" s="78"/>
      <c r="GLG28" s="78"/>
      <c r="GLH28" s="78"/>
      <c r="GLI28" s="78"/>
      <c r="GLJ28" s="78"/>
      <c r="GLK28" s="78"/>
      <c r="GLL28" s="78"/>
      <c r="GLM28" s="78"/>
      <c r="GLN28" s="78"/>
      <c r="GLO28" s="78"/>
      <c r="GLP28" s="78"/>
      <c r="GLQ28" s="79"/>
      <c r="GLR28" s="79"/>
      <c r="GLS28" s="79"/>
      <c r="GLT28" s="79"/>
      <c r="GLU28" s="79"/>
      <c r="GLV28" s="79"/>
      <c r="GLW28" s="79"/>
      <c r="GLX28" s="79"/>
      <c r="GLY28" s="79"/>
      <c r="GLZ28" s="79"/>
      <c r="GMA28" s="78"/>
      <c r="GMB28" s="78"/>
      <c r="GMC28" s="78"/>
      <c r="GMD28" s="78"/>
      <c r="GME28" s="78"/>
      <c r="GMF28" s="78"/>
      <c r="GMG28" s="78"/>
      <c r="GMH28" s="78"/>
      <c r="GMI28" s="78"/>
      <c r="GMJ28" s="78"/>
      <c r="GMK28" s="78"/>
      <c r="GML28" s="78"/>
      <c r="GMM28" s="78"/>
      <c r="GMN28" s="78"/>
      <c r="GMO28" s="78"/>
      <c r="GMP28" s="78"/>
      <c r="GMQ28" s="78"/>
      <c r="GMR28" s="78"/>
      <c r="GMS28" s="78"/>
      <c r="GMT28" s="78"/>
      <c r="GMU28" s="79"/>
      <c r="GMV28" s="79"/>
      <c r="GMW28" s="79"/>
      <c r="GMX28" s="79"/>
      <c r="GMY28" s="79"/>
      <c r="GMZ28" s="79"/>
      <c r="GNA28" s="79"/>
      <c r="GNB28" s="79"/>
      <c r="GNC28" s="79"/>
      <c r="GND28" s="79"/>
      <c r="GNE28" s="78"/>
      <c r="GNF28" s="78"/>
      <c r="GNG28" s="78"/>
      <c r="GNH28" s="78"/>
      <c r="GNI28" s="78"/>
      <c r="GNJ28" s="78"/>
      <c r="GNK28" s="78"/>
      <c r="GNL28" s="78"/>
      <c r="GNM28" s="78"/>
      <c r="GNN28" s="78"/>
      <c r="GNO28" s="78"/>
      <c r="GNP28" s="78"/>
      <c r="GNQ28" s="78"/>
      <c r="GNR28" s="78"/>
      <c r="GNS28" s="78"/>
      <c r="GNT28" s="78"/>
      <c r="GNU28" s="78"/>
      <c r="GNV28" s="78"/>
      <c r="GNW28" s="78"/>
      <c r="GNX28" s="78"/>
      <c r="GNY28" s="79"/>
      <c r="GNZ28" s="79"/>
      <c r="GOA28" s="79"/>
      <c r="GOB28" s="79"/>
      <c r="GOC28" s="79"/>
      <c r="GOD28" s="79"/>
      <c r="GOE28" s="79"/>
      <c r="GOF28" s="79"/>
      <c r="GOG28" s="79"/>
      <c r="GOH28" s="79"/>
      <c r="GOI28" s="78"/>
      <c r="GOJ28" s="78"/>
      <c r="GOK28" s="78"/>
      <c r="GOL28" s="78"/>
      <c r="GOM28" s="78"/>
      <c r="GON28" s="78"/>
      <c r="GOO28" s="78"/>
      <c r="GOP28" s="78"/>
      <c r="GOQ28" s="78"/>
      <c r="GOR28" s="78"/>
      <c r="GOS28" s="78"/>
      <c r="GOT28" s="78"/>
      <c r="GOU28" s="78"/>
      <c r="GOV28" s="78"/>
      <c r="GOW28" s="78"/>
      <c r="GOX28" s="78"/>
      <c r="GOY28" s="78"/>
      <c r="GOZ28" s="78"/>
      <c r="GPA28" s="78"/>
      <c r="GPB28" s="78"/>
      <c r="GPC28" s="79"/>
      <c r="GPD28" s="79"/>
      <c r="GPE28" s="79"/>
      <c r="GPF28" s="79"/>
      <c r="GPG28" s="79"/>
      <c r="GPH28" s="79"/>
      <c r="GPI28" s="79"/>
      <c r="GPJ28" s="79"/>
      <c r="GPK28" s="79"/>
      <c r="GPL28" s="79"/>
      <c r="GPM28" s="78"/>
      <c r="GPN28" s="78"/>
      <c r="GPO28" s="78"/>
      <c r="GPP28" s="78"/>
      <c r="GPQ28" s="78"/>
      <c r="GPR28" s="78"/>
      <c r="GPS28" s="78"/>
      <c r="GPT28" s="78"/>
      <c r="GPU28" s="78"/>
      <c r="GPV28" s="78"/>
      <c r="GPW28" s="78"/>
      <c r="GPX28" s="78"/>
      <c r="GPY28" s="78"/>
      <c r="GPZ28" s="78"/>
      <c r="GQA28" s="78"/>
      <c r="GQB28" s="78"/>
      <c r="GQC28" s="78"/>
      <c r="GQD28" s="78"/>
      <c r="GQE28" s="78"/>
      <c r="GQF28" s="78"/>
      <c r="GQG28" s="79"/>
      <c r="GQH28" s="79"/>
      <c r="GQI28" s="79"/>
      <c r="GQJ28" s="79"/>
      <c r="GQK28" s="79"/>
      <c r="GQL28" s="79"/>
      <c r="GQM28" s="79"/>
      <c r="GQN28" s="79"/>
      <c r="GQO28" s="79"/>
      <c r="GQP28" s="79"/>
      <c r="GQQ28" s="78"/>
      <c r="GQR28" s="78"/>
      <c r="GQS28" s="78"/>
      <c r="GQT28" s="78"/>
      <c r="GQU28" s="78"/>
      <c r="GQV28" s="78"/>
      <c r="GQW28" s="78"/>
      <c r="GQX28" s="78"/>
      <c r="GQY28" s="78"/>
      <c r="GQZ28" s="78"/>
      <c r="GRA28" s="78"/>
      <c r="GRB28" s="78"/>
      <c r="GRC28" s="78"/>
      <c r="GRD28" s="78"/>
      <c r="GRE28" s="78"/>
      <c r="GRF28" s="78"/>
      <c r="GRG28" s="78"/>
      <c r="GRH28" s="78"/>
      <c r="GRI28" s="78"/>
      <c r="GRJ28" s="78"/>
      <c r="GRK28" s="79"/>
      <c r="GRL28" s="79"/>
      <c r="GRM28" s="79"/>
      <c r="GRN28" s="79"/>
      <c r="GRO28" s="79"/>
      <c r="GRP28" s="79"/>
      <c r="GRQ28" s="79"/>
      <c r="GRR28" s="79"/>
      <c r="GRS28" s="79"/>
      <c r="GRT28" s="79"/>
      <c r="GRU28" s="78"/>
      <c r="GRV28" s="78"/>
      <c r="GRW28" s="78"/>
      <c r="GRX28" s="78"/>
      <c r="GRY28" s="78"/>
      <c r="GRZ28" s="78"/>
      <c r="GSA28" s="78"/>
      <c r="GSB28" s="78"/>
      <c r="GSC28" s="78"/>
      <c r="GSD28" s="78"/>
      <c r="GSE28" s="78"/>
      <c r="GSF28" s="78"/>
      <c r="GSG28" s="78"/>
      <c r="GSH28" s="78"/>
      <c r="GSI28" s="78"/>
      <c r="GSJ28" s="78"/>
      <c r="GSK28" s="78"/>
      <c r="GSL28" s="78"/>
      <c r="GSM28" s="78"/>
      <c r="GSN28" s="78"/>
      <c r="GSO28" s="79"/>
      <c r="GSP28" s="79"/>
      <c r="GSQ28" s="79"/>
      <c r="GSR28" s="79"/>
      <c r="GSS28" s="79"/>
      <c r="GST28" s="79"/>
      <c r="GSU28" s="79"/>
      <c r="GSV28" s="79"/>
      <c r="GSW28" s="79"/>
      <c r="GSX28" s="79"/>
      <c r="GSY28" s="78"/>
      <c r="GSZ28" s="78"/>
      <c r="GTA28" s="78"/>
      <c r="GTB28" s="78"/>
      <c r="GTC28" s="78"/>
      <c r="GTD28" s="78"/>
      <c r="GTE28" s="78"/>
      <c r="GTF28" s="78"/>
      <c r="GTG28" s="78"/>
      <c r="GTH28" s="78"/>
      <c r="GTI28" s="78"/>
      <c r="GTJ28" s="78"/>
      <c r="GTK28" s="78"/>
      <c r="GTL28" s="78"/>
      <c r="GTM28" s="78"/>
      <c r="GTN28" s="78"/>
      <c r="GTO28" s="78"/>
      <c r="GTP28" s="78"/>
      <c r="GTQ28" s="78"/>
      <c r="GTR28" s="78"/>
      <c r="GTS28" s="79"/>
      <c r="GTT28" s="79"/>
      <c r="GTU28" s="79"/>
      <c r="GTV28" s="79"/>
      <c r="GTW28" s="79"/>
      <c r="GTX28" s="79"/>
      <c r="GTY28" s="79"/>
      <c r="GTZ28" s="79"/>
      <c r="GUA28" s="79"/>
      <c r="GUB28" s="79"/>
      <c r="GUC28" s="78"/>
      <c r="GUD28" s="78"/>
      <c r="GUE28" s="78"/>
      <c r="GUF28" s="78"/>
      <c r="GUG28" s="78"/>
      <c r="GUH28" s="78"/>
      <c r="GUI28" s="78"/>
      <c r="GUJ28" s="78"/>
      <c r="GUK28" s="78"/>
      <c r="GUL28" s="78"/>
      <c r="GUM28" s="78"/>
      <c r="GUN28" s="78"/>
      <c r="GUO28" s="78"/>
      <c r="GUP28" s="78"/>
      <c r="GUQ28" s="78"/>
      <c r="GUR28" s="78"/>
      <c r="GUS28" s="78"/>
      <c r="GUT28" s="78"/>
      <c r="GUU28" s="78"/>
      <c r="GUV28" s="78"/>
      <c r="GUW28" s="79"/>
      <c r="GUX28" s="79"/>
      <c r="GUY28" s="79"/>
      <c r="GUZ28" s="79"/>
      <c r="GVA28" s="79"/>
      <c r="GVB28" s="79"/>
      <c r="GVC28" s="79"/>
      <c r="GVD28" s="79"/>
      <c r="GVE28" s="79"/>
      <c r="GVF28" s="79"/>
      <c r="GVG28" s="78"/>
      <c r="GVH28" s="78"/>
      <c r="GVI28" s="78"/>
      <c r="GVJ28" s="78"/>
      <c r="GVK28" s="78"/>
      <c r="GVL28" s="78"/>
      <c r="GVM28" s="78"/>
      <c r="GVN28" s="78"/>
      <c r="GVO28" s="78"/>
      <c r="GVP28" s="78"/>
      <c r="GVQ28" s="78"/>
      <c r="GVR28" s="78"/>
      <c r="GVS28" s="78"/>
      <c r="GVT28" s="78"/>
      <c r="GVU28" s="78"/>
      <c r="GVV28" s="78"/>
      <c r="GVW28" s="78"/>
      <c r="GVX28" s="78"/>
      <c r="GVY28" s="78"/>
      <c r="GVZ28" s="78"/>
      <c r="GWA28" s="79"/>
      <c r="GWB28" s="79"/>
      <c r="GWC28" s="79"/>
      <c r="GWD28" s="79"/>
      <c r="GWE28" s="79"/>
      <c r="GWF28" s="79"/>
      <c r="GWG28" s="79"/>
      <c r="GWH28" s="79"/>
      <c r="GWI28" s="79"/>
      <c r="GWJ28" s="79"/>
      <c r="GWK28" s="78"/>
      <c r="GWL28" s="78"/>
      <c r="GWM28" s="78"/>
      <c r="GWN28" s="78"/>
      <c r="GWO28" s="78"/>
      <c r="GWP28" s="78"/>
      <c r="GWQ28" s="78"/>
      <c r="GWR28" s="78"/>
      <c r="GWS28" s="78"/>
      <c r="GWT28" s="78"/>
      <c r="GWU28" s="78"/>
      <c r="GWV28" s="78"/>
      <c r="GWW28" s="78"/>
      <c r="GWX28" s="78"/>
      <c r="GWY28" s="78"/>
      <c r="GWZ28" s="78"/>
      <c r="GXA28" s="78"/>
      <c r="GXB28" s="78"/>
      <c r="GXC28" s="78"/>
      <c r="GXD28" s="78"/>
      <c r="GXE28" s="79"/>
      <c r="GXF28" s="79"/>
      <c r="GXG28" s="79"/>
      <c r="GXH28" s="79"/>
      <c r="GXI28" s="79"/>
      <c r="GXJ28" s="79"/>
      <c r="GXK28" s="79"/>
      <c r="GXL28" s="79"/>
      <c r="GXM28" s="79"/>
      <c r="GXN28" s="79"/>
      <c r="GXO28" s="78"/>
      <c r="GXP28" s="78"/>
      <c r="GXQ28" s="78"/>
      <c r="GXR28" s="78"/>
      <c r="GXS28" s="78"/>
      <c r="GXT28" s="78"/>
      <c r="GXU28" s="78"/>
      <c r="GXV28" s="78"/>
      <c r="GXW28" s="78"/>
      <c r="GXX28" s="78"/>
      <c r="GXY28" s="78"/>
      <c r="GXZ28" s="78"/>
      <c r="GYA28" s="78"/>
      <c r="GYB28" s="78"/>
      <c r="GYC28" s="78"/>
      <c r="GYD28" s="78"/>
      <c r="GYE28" s="78"/>
      <c r="GYF28" s="78"/>
      <c r="GYG28" s="78"/>
      <c r="GYH28" s="78"/>
      <c r="GYI28" s="79"/>
      <c r="GYJ28" s="79"/>
      <c r="GYK28" s="79"/>
      <c r="GYL28" s="79"/>
      <c r="GYM28" s="79"/>
      <c r="GYN28" s="79"/>
      <c r="GYO28" s="79"/>
      <c r="GYP28" s="79"/>
      <c r="GYQ28" s="79"/>
      <c r="GYR28" s="79"/>
      <c r="GYS28" s="78"/>
      <c r="GYT28" s="78"/>
      <c r="GYU28" s="78"/>
      <c r="GYV28" s="78"/>
      <c r="GYW28" s="78"/>
      <c r="GYX28" s="78"/>
      <c r="GYY28" s="78"/>
      <c r="GYZ28" s="78"/>
      <c r="GZA28" s="78"/>
      <c r="GZB28" s="78"/>
      <c r="GZC28" s="78"/>
      <c r="GZD28" s="78"/>
      <c r="GZE28" s="78"/>
      <c r="GZF28" s="78"/>
      <c r="GZG28" s="78"/>
      <c r="GZH28" s="78"/>
      <c r="GZI28" s="78"/>
      <c r="GZJ28" s="78"/>
      <c r="GZK28" s="78"/>
      <c r="GZL28" s="78"/>
      <c r="GZM28" s="79"/>
      <c r="GZN28" s="79"/>
      <c r="GZO28" s="79"/>
      <c r="GZP28" s="79"/>
      <c r="GZQ28" s="79"/>
      <c r="GZR28" s="79"/>
      <c r="GZS28" s="79"/>
      <c r="GZT28" s="79"/>
      <c r="GZU28" s="79"/>
      <c r="GZV28" s="79"/>
      <c r="GZW28" s="78"/>
      <c r="GZX28" s="78"/>
      <c r="GZY28" s="78"/>
      <c r="GZZ28" s="78"/>
      <c r="HAA28" s="78"/>
      <c r="HAB28" s="78"/>
      <c r="HAC28" s="78"/>
      <c r="HAD28" s="78"/>
      <c r="HAE28" s="78"/>
      <c r="HAF28" s="78"/>
      <c r="HAG28" s="78"/>
      <c r="HAH28" s="78"/>
      <c r="HAI28" s="78"/>
      <c r="HAJ28" s="78"/>
      <c r="HAK28" s="78"/>
      <c r="HAL28" s="78"/>
      <c r="HAM28" s="78"/>
      <c r="HAN28" s="78"/>
      <c r="HAO28" s="78"/>
      <c r="HAP28" s="78"/>
      <c r="HAQ28" s="79"/>
      <c r="HAR28" s="79"/>
      <c r="HAS28" s="79"/>
      <c r="HAT28" s="79"/>
      <c r="HAU28" s="79"/>
      <c r="HAV28" s="79"/>
      <c r="HAW28" s="79"/>
      <c r="HAX28" s="79"/>
      <c r="HAY28" s="79"/>
      <c r="HAZ28" s="79"/>
      <c r="HBA28" s="78"/>
      <c r="HBB28" s="78"/>
      <c r="HBC28" s="78"/>
      <c r="HBD28" s="78"/>
      <c r="HBE28" s="78"/>
      <c r="HBF28" s="78"/>
      <c r="HBG28" s="78"/>
      <c r="HBH28" s="78"/>
      <c r="HBI28" s="78"/>
      <c r="HBJ28" s="78"/>
      <c r="HBK28" s="78"/>
      <c r="HBL28" s="78"/>
      <c r="HBM28" s="78"/>
      <c r="HBN28" s="78"/>
      <c r="HBO28" s="78"/>
      <c r="HBP28" s="78"/>
      <c r="HBQ28" s="78"/>
      <c r="HBR28" s="78"/>
      <c r="HBS28" s="78"/>
      <c r="HBT28" s="78"/>
      <c r="HBU28" s="79"/>
      <c r="HBV28" s="79"/>
      <c r="HBW28" s="79"/>
      <c r="HBX28" s="79"/>
      <c r="HBY28" s="79"/>
      <c r="HBZ28" s="79"/>
      <c r="HCA28" s="79"/>
      <c r="HCB28" s="79"/>
      <c r="HCC28" s="79"/>
      <c r="HCD28" s="79"/>
      <c r="HCE28" s="78"/>
      <c r="HCF28" s="78"/>
      <c r="HCG28" s="78"/>
      <c r="HCH28" s="78"/>
      <c r="HCI28" s="78"/>
      <c r="HCJ28" s="78"/>
      <c r="HCK28" s="78"/>
      <c r="HCL28" s="78"/>
      <c r="HCM28" s="78"/>
      <c r="HCN28" s="78"/>
      <c r="HCO28" s="78"/>
      <c r="HCP28" s="78"/>
      <c r="HCQ28" s="78"/>
      <c r="HCR28" s="78"/>
      <c r="HCS28" s="78"/>
      <c r="HCT28" s="78"/>
      <c r="HCU28" s="78"/>
      <c r="HCV28" s="78"/>
      <c r="HCW28" s="78"/>
      <c r="HCX28" s="78"/>
      <c r="HCY28" s="79"/>
      <c r="HCZ28" s="79"/>
      <c r="HDA28" s="79"/>
      <c r="HDB28" s="79"/>
      <c r="HDC28" s="79"/>
      <c r="HDD28" s="79"/>
      <c r="HDE28" s="79"/>
      <c r="HDF28" s="79"/>
      <c r="HDG28" s="79"/>
      <c r="HDH28" s="79"/>
      <c r="HDI28" s="78"/>
      <c r="HDJ28" s="78"/>
      <c r="HDK28" s="78"/>
      <c r="HDL28" s="78"/>
      <c r="HDM28" s="78"/>
      <c r="HDN28" s="78"/>
      <c r="HDO28" s="78"/>
      <c r="HDP28" s="78"/>
      <c r="HDQ28" s="78"/>
      <c r="HDR28" s="78"/>
      <c r="HDS28" s="78"/>
      <c r="HDT28" s="78"/>
      <c r="HDU28" s="78"/>
      <c r="HDV28" s="78"/>
      <c r="HDW28" s="78"/>
      <c r="HDX28" s="78"/>
      <c r="HDY28" s="78"/>
      <c r="HDZ28" s="78"/>
      <c r="HEA28" s="78"/>
      <c r="HEB28" s="78"/>
      <c r="HEC28" s="79"/>
      <c r="HED28" s="79"/>
      <c r="HEE28" s="79"/>
      <c r="HEF28" s="79"/>
      <c r="HEG28" s="79"/>
      <c r="HEH28" s="79"/>
      <c r="HEI28" s="79"/>
      <c r="HEJ28" s="79"/>
      <c r="HEK28" s="79"/>
      <c r="HEL28" s="79"/>
      <c r="HEM28" s="78"/>
      <c r="HEN28" s="78"/>
      <c r="HEO28" s="78"/>
      <c r="HEP28" s="78"/>
      <c r="HEQ28" s="78"/>
      <c r="HER28" s="78"/>
      <c r="HES28" s="78"/>
      <c r="HET28" s="78"/>
      <c r="HEU28" s="78"/>
      <c r="HEV28" s="78"/>
      <c r="HEW28" s="78"/>
      <c r="HEX28" s="78"/>
      <c r="HEY28" s="78"/>
      <c r="HEZ28" s="78"/>
      <c r="HFA28" s="78"/>
      <c r="HFB28" s="78"/>
      <c r="HFC28" s="78"/>
      <c r="HFD28" s="78"/>
      <c r="HFE28" s="78"/>
      <c r="HFF28" s="78"/>
      <c r="HFG28" s="79"/>
      <c r="HFH28" s="79"/>
      <c r="HFI28" s="79"/>
      <c r="HFJ28" s="79"/>
      <c r="HFK28" s="79"/>
      <c r="HFL28" s="79"/>
      <c r="HFM28" s="79"/>
      <c r="HFN28" s="79"/>
      <c r="HFO28" s="79"/>
      <c r="HFP28" s="79"/>
      <c r="HFQ28" s="78"/>
      <c r="HFR28" s="78"/>
      <c r="HFS28" s="78"/>
      <c r="HFT28" s="78"/>
      <c r="HFU28" s="78"/>
      <c r="HFV28" s="78"/>
      <c r="HFW28" s="78"/>
      <c r="HFX28" s="78"/>
      <c r="HFY28" s="78"/>
      <c r="HFZ28" s="78"/>
      <c r="HGA28" s="78"/>
      <c r="HGB28" s="78"/>
      <c r="HGC28" s="78"/>
      <c r="HGD28" s="78"/>
      <c r="HGE28" s="78"/>
      <c r="HGF28" s="78"/>
      <c r="HGG28" s="78"/>
      <c r="HGH28" s="78"/>
      <c r="HGI28" s="78"/>
      <c r="HGJ28" s="78"/>
      <c r="HGK28" s="79"/>
      <c r="HGL28" s="79"/>
      <c r="HGM28" s="79"/>
      <c r="HGN28" s="79"/>
      <c r="HGO28" s="79"/>
      <c r="HGP28" s="79"/>
      <c r="HGQ28" s="79"/>
      <c r="HGR28" s="79"/>
      <c r="HGS28" s="79"/>
      <c r="HGT28" s="79"/>
      <c r="HGU28" s="78"/>
      <c r="HGV28" s="78"/>
      <c r="HGW28" s="78"/>
      <c r="HGX28" s="78"/>
      <c r="HGY28" s="78"/>
      <c r="HGZ28" s="78"/>
      <c r="HHA28" s="78"/>
      <c r="HHB28" s="78"/>
      <c r="HHC28" s="78"/>
      <c r="HHD28" s="78"/>
      <c r="HHE28" s="78"/>
      <c r="HHF28" s="78"/>
      <c r="HHG28" s="78"/>
      <c r="HHH28" s="78"/>
      <c r="HHI28" s="78"/>
      <c r="HHJ28" s="78"/>
      <c r="HHK28" s="78"/>
      <c r="HHL28" s="78"/>
      <c r="HHM28" s="78"/>
      <c r="HHN28" s="78"/>
      <c r="HHO28" s="79"/>
      <c r="HHP28" s="79"/>
      <c r="HHQ28" s="79"/>
      <c r="HHR28" s="79"/>
      <c r="HHS28" s="79"/>
      <c r="HHT28" s="79"/>
      <c r="HHU28" s="79"/>
      <c r="HHV28" s="79"/>
      <c r="HHW28" s="79"/>
      <c r="HHX28" s="79"/>
      <c r="HHY28" s="78"/>
      <c r="HHZ28" s="78"/>
      <c r="HIA28" s="78"/>
      <c r="HIB28" s="78"/>
      <c r="HIC28" s="78"/>
      <c r="HID28" s="78"/>
      <c r="HIE28" s="78"/>
      <c r="HIF28" s="78"/>
      <c r="HIG28" s="78"/>
      <c r="HIH28" s="78"/>
      <c r="HII28" s="78"/>
      <c r="HIJ28" s="78"/>
      <c r="HIK28" s="78"/>
      <c r="HIL28" s="78"/>
      <c r="HIM28" s="78"/>
      <c r="HIN28" s="78"/>
      <c r="HIO28" s="78"/>
      <c r="HIP28" s="78"/>
      <c r="HIQ28" s="78"/>
      <c r="HIR28" s="78"/>
      <c r="HIS28" s="79"/>
      <c r="HIT28" s="79"/>
      <c r="HIU28" s="79"/>
      <c r="HIV28" s="79"/>
      <c r="HIW28" s="79"/>
      <c r="HIX28" s="79"/>
      <c r="HIY28" s="79"/>
      <c r="HIZ28" s="79"/>
      <c r="HJA28" s="79"/>
      <c r="HJB28" s="79"/>
      <c r="HJC28" s="78"/>
      <c r="HJD28" s="78"/>
      <c r="HJE28" s="78"/>
      <c r="HJF28" s="78"/>
      <c r="HJG28" s="78"/>
      <c r="HJH28" s="78"/>
      <c r="HJI28" s="78"/>
      <c r="HJJ28" s="78"/>
      <c r="HJK28" s="78"/>
      <c r="HJL28" s="78"/>
      <c r="HJM28" s="78"/>
      <c r="HJN28" s="78"/>
      <c r="HJO28" s="78"/>
      <c r="HJP28" s="78"/>
      <c r="HJQ28" s="78"/>
      <c r="HJR28" s="78"/>
      <c r="HJS28" s="78"/>
      <c r="HJT28" s="78"/>
      <c r="HJU28" s="78"/>
      <c r="HJV28" s="78"/>
      <c r="HJW28" s="79"/>
      <c r="HJX28" s="79"/>
      <c r="HJY28" s="79"/>
      <c r="HJZ28" s="79"/>
      <c r="HKA28" s="79"/>
      <c r="HKB28" s="79"/>
      <c r="HKC28" s="79"/>
      <c r="HKD28" s="79"/>
      <c r="HKE28" s="79"/>
      <c r="HKF28" s="79"/>
      <c r="HKG28" s="78"/>
      <c r="HKH28" s="78"/>
      <c r="HKI28" s="78"/>
      <c r="HKJ28" s="78"/>
      <c r="HKK28" s="78"/>
      <c r="HKL28" s="78"/>
      <c r="HKM28" s="78"/>
      <c r="HKN28" s="78"/>
      <c r="HKO28" s="78"/>
      <c r="HKP28" s="78"/>
      <c r="HKQ28" s="78"/>
      <c r="HKR28" s="78"/>
      <c r="HKS28" s="78"/>
      <c r="HKT28" s="78"/>
      <c r="HKU28" s="78"/>
      <c r="HKV28" s="78"/>
      <c r="HKW28" s="78"/>
      <c r="HKX28" s="78"/>
      <c r="HKY28" s="78"/>
      <c r="HKZ28" s="78"/>
      <c r="HLA28" s="79"/>
      <c r="HLB28" s="79"/>
      <c r="HLC28" s="79"/>
      <c r="HLD28" s="79"/>
      <c r="HLE28" s="79"/>
      <c r="HLF28" s="79"/>
      <c r="HLG28" s="79"/>
      <c r="HLH28" s="79"/>
      <c r="HLI28" s="79"/>
      <c r="HLJ28" s="79"/>
      <c r="HLK28" s="78"/>
      <c r="HLL28" s="78"/>
      <c r="HLM28" s="78"/>
      <c r="HLN28" s="78"/>
      <c r="HLO28" s="78"/>
      <c r="HLP28" s="78"/>
      <c r="HLQ28" s="78"/>
      <c r="HLR28" s="78"/>
      <c r="HLS28" s="78"/>
      <c r="HLT28" s="78"/>
      <c r="HLU28" s="78"/>
      <c r="HLV28" s="78"/>
      <c r="HLW28" s="78"/>
      <c r="HLX28" s="78"/>
      <c r="HLY28" s="78"/>
      <c r="HLZ28" s="78"/>
      <c r="HMA28" s="78"/>
      <c r="HMB28" s="78"/>
      <c r="HMC28" s="78"/>
      <c r="HMD28" s="78"/>
      <c r="HME28" s="79"/>
      <c r="HMF28" s="79"/>
      <c r="HMG28" s="79"/>
      <c r="HMH28" s="79"/>
      <c r="HMI28" s="79"/>
      <c r="HMJ28" s="79"/>
      <c r="HMK28" s="79"/>
      <c r="HML28" s="79"/>
      <c r="HMM28" s="79"/>
      <c r="HMN28" s="79"/>
      <c r="HMO28" s="78"/>
      <c r="HMP28" s="78"/>
      <c r="HMQ28" s="78"/>
      <c r="HMR28" s="78"/>
      <c r="HMS28" s="78"/>
      <c r="HMT28" s="78"/>
      <c r="HMU28" s="78"/>
      <c r="HMV28" s="78"/>
      <c r="HMW28" s="78"/>
      <c r="HMX28" s="78"/>
      <c r="HMY28" s="78"/>
      <c r="HMZ28" s="78"/>
      <c r="HNA28" s="78"/>
      <c r="HNB28" s="78"/>
      <c r="HNC28" s="78"/>
      <c r="HND28" s="78"/>
      <c r="HNE28" s="78"/>
      <c r="HNF28" s="78"/>
      <c r="HNG28" s="78"/>
      <c r="HNH28" s="78"/>
      <c r="HNI28" s="79"/>
      <c r="HNJ28" s="79"/>
      <c r="HNK28" s="79"/>
      <c r="HNL28" s="79"/>
      <c r="HNM28" s="79"/>
      <c r="HNN28" s="79"/>
      <c r="HNO28" s="79"/>
      <c r="HNP28" s="79"/>
      <c r="HNQ28" s="79"/>
      <c r="HNR28" s="79"/>
      <c r="HNS28" s="78"/>
      <c r="HNT28" s="78"/>
      <c r="HNU28" s="78"/>
      <c r="HNV28" s="78"/>
      <c r="HNW28" s="78"/>
      <c r="HNX28" s="78"/>
      <c r="HNY28" s="78"/>
      <c r="HNZ28" s="78"/>
      <c r="HOA28" s="78"/>
      <c r="HOB28" s="78"/>
      <c r="HOC28" s="78"/>
      <c r="HOD28" s="78"/>
      <c r="HOE28" s="78"/>
      <c r="HOF28" s="78"/>
      <c r="HOG28" s="78"/>
      <c r="HOH28" s="78"/>
      <c r="HOI28" s="78"/>
      <c r="HOJ28" s="78"/>
      <c r="HOK28" s="78"/>
      <c r="HOL28" s="78"/>
      <c r="HOM28" s="79"/>
      <c r="HON28" s="79"/>
      <c r="HOO28" s="79"/>
      <c r="HOP28" s="79"/>
      <c r="HOQ28" s="79"/>
      <c r="HOR28" s="79"/>
      <c r="HOS28" s="79"/>
      <c r="HOT28" s="79"/>
      <c r="HOU28" s="79"/>
      <c r="HOV28" s="79"/>
      <c r="HOW28" s="78"/>
      <c r="HOX28" s="78"/>
      <c r="HOY28" s="78"/>
      <c r="HOZ28" s="78"/>
      <c r="HPA28" s="78"/>
      <c r="HPB28" s="78"/>
      <c r="HPC28" s="78"/>
      <c r="HPD28" s="78"/>
      <c r="HPE28" s="78"/>
      <c r="HPF28" s="78"/>
      <c r="HPG28" s="78"/>
      <c r="HPH28" s="78"/>
      <c r="HPI28" s="78"/>
      <c r="HPJ28" s="78"/>
      <c r="HPK28" s="78"/>
      <c r="HPL28" s="78"/>
      <c r="HPM28" s="78"/>
      <c r="HPN28" s="78"/>
      <c r="HPO28" s="78"/>
      <c r="HPP28" s="78"/>
      <c r="HPQ28" s="79"/>
      <c r="HPR28" s="79"/>
      <c r="HPS28" s="79"/>
      <c r="HPT28" s="79"/>
      <c r="HPU28" s="79"/>
      <c r="HPV28" s="79"/>
      <c r="HPW28" s="79"/>
      <c r="HPX28" s="79"/>
      <c r="HPY28" s="79"/>
      <c r="HPZ28" s="79"/>
      <c r="HQA28" s="78"/>
      <c r="HQB28" s="78"/>
      <c r="HQC28" s="78"/>
      <c r="HQD28" s="78"/>
      <c r="HQE28" s="78"/>
      <c r="HQF28" s="78"/>
      <c r="HQG28" s="78"/>
      <c r="HQH28" s="78"/>
      <c r="HQI28" s="78"/>
      <c r="HQJ28" s="78"/>
      <c r="HQK28" s="78"/>
      <c r="HQL28" s="78"/>
      <c r="HQM28" s="78"/>
      <c r="HQN28" s="78"/>
      <c r="HQO28" s="78"/>
      <c r="HQP28" s="78"/>
      <c r="HQQ28" s="78"/>
      <c r="HQR28" s="78"/>
      <c r="HQS28" s="78"/>
      <c r="HQT28" s="78"/>
      <c r="HQU28" s="79"/>
      <c r="HQV28" s="79"/>
      <c r="HQW28" s="79"/>
      <c r="HQX28" s="79"/>
      <c r="HQY28" s="79"/>
      <c r="HQZ28" s="79"/>
      <c r="HRA28" s="79"/>
      <c r="HRB28" s="79"/>
      <c r="HRC28" s="79"/>
      <c r="HRD28" s="79"/>
      <c r="HRE28" s="78"/>
      <c r="HRF28" s="78"/>
      <c r="HRG28" s="78"/>
      <c r="HRH28" s="78"/>
      <c r="HRI28" s="78"/>
      <c r="HRJ28" s="78"/>
      <c r="HRK28" s="78"/>
      <c r="HRL28" s="78"/>
      <c r="HRM28" s="78"/>
      <c r="HRN28" s="78"/>
      <c r="HRO28" s="78"/>
      <c r="HRP28" s="78"/>
      <c r="HRQ28" s="78"/>
      <c r="HRR28" s="78"/>
      <c r="HRS28" s="78"/>
      <c r="HRT28" s="78"/>
      <c r="HRU28" s="78"/>
      <c r="HRV28" s="78"/>
      <c r="HRW28" s="78"/>
      <c r="HRX28" s="78"/>
      <c r="HRY28" s="79"/>
      <c r="HRZ28" s="79"/>
      <c r="HSA28" s="79"/>
      <c r="HSB28" s="79"/>
      <c r="HSC28" s="79"/>
      <c r="HSD28" s="79"/>
      <c r="HSE28" s="79"/>
      <c r="HSF28" s="79"/>
      <c r="HSG28" s="79"/>
      <c r="HSH28" s="79"/>
      <c r="HSI28" s="78"/>
      <c r="HSJ28" s="78"/>
      <c r="HSK28" s="78"/>
      <c r="HSL28" s="78"/>
      <c r="HSM28" s="78"/>
      <c r="HSN28" s="78"/>
      <c r="HSO28" s="78"/>
      <c r="HSP28" s="78"/>
      <c r="HSQ28" s="78"/>
      <c r="HSR28" s="78"/>
      <c r="HSS28" s="78"/>
      <c r="HST28" s="78"/>
      <c r="HSU28" s="78"/>
      <c r="HSV28" s="78"/>
      <c r="HSW28" s="78"/>
      <c r="HSX28" s="78"/>
      <c r="HSY28" s="78"/>
      <c r="HSZ28" s="78"/>
      <c r="HTA28" s="78"/>
      <c r="HTB28" s="78"/>
      <c r="HTC28" s="79"/>
      <c r="HTD28" s="79"/>
      <c r="HTE28" s="79"/>
      <c r="HTF28" s="79"/>
      <c r="HTG28" s="79"/>
      <c r="HTH28" s="79"/>
      <c r="HTI28" s="79"/>
      <c r="HTJ28" s="79"/>
      <c r="HTK28" s="79"/>
      <c r="HTL28" s="79"/>
      <c r="HTM28" s="78"/>
      <c r="HTN28" s="78"/>
      <c r="HTO28" s="78"/>
      <c r="HTP28" s="78"/>
      <c r="HTQ28" s="78"/>
      <c r="HTR28" s="78"/>
      <c r="HTS28" s="78"/>
      <c r="HTT28" s="78"/>
      <c r="HTU28" s="78"/>
      <c r="HTV28" s="78"/>
      <c r="HTW28" s="78"/>
      <c r="HTX28" s="78"/>
      <c r="HTY28" s="78"/>
      <c r="HTZ28" s="78"/>
      <c r="HUA28" s="78"/>
      <c r="HUB28" s="78"/>
      <c r="HUC28" s="78"/>
      <c r="HUD28" s="78"/>
      <c r="HUE28" s="78"/>
      <c r="HUF28" s="78"/>
      <c r="HUG28" s="79"/>
      <c r="HUH28" s="79"/>
      <c r="HUI28" s="79"/>
      <c r="HUJ28" s="79"/>
      <c r="HUK28" s="79"/>
      <c r="HUL28" s="79"/>
      <c r="HUM28" s="79"/>
      <c r="HUN28" s="79"/>
      <c r="HUO28" s="79"/>
      <c r="HUP28" s="79"/>
      <c r="HUQ28" s="78"/>
      <c r="HUR28" s="78"/>
      <c r="HUS28" s="78"/>
      <c r="HUT28" s="78"/>
      <c r="HUU28" s="78"/>
      <c r="HUV28" s="78"/>
      <c r="HUW28" s="78"/>
      <c r="HUX28" s="78"/>
      <c r="HUY28" s="78"/>
      <c r="HUZ28" s="78"/>
      <c r="HVA28" s="78"/>
      <c r="HVB28" s="78"/>
      <c r="HVC28" s="78"/>
      <c r="HVD28" s="78"/>
      <c r="HVE28" s="78"/>
      <c r="HVF28" s="78"/>
      <c r="HVG28" s="78"/>
      <c r="HVH28" s="78"/>
      <c r="HVI28" s="78"/>
      <c r="HVJ28" s="78"/>
      <c r="HVK28" s="79"/>
      <c r="HVL28" s="79"/>
      <c r="HVM28" s="79"/>
      <c r="HVN28" s="79"/>
      <c r="HVO28" s="79"/>
      <c r="HVP28" s="79"/>
      <c r="HVQ28" s="79"/>
      <c r="HVR28" s="79"/>
      <c r="HVS28" s="79"/>
      <c r="HVT28" s="79"/>
      <c r="HVU28" s="78"/>
      <c r="HVV28" s="78"/>
      <c r="HVW28" s="78"/>
      <c r="HVX28" s="78"/>
      <c r="HVY28" s="78"/>
      <c r="HVZ28" s="78"/>
      <c r="HWA28" s="78"/>
      <c r="HWB28" s="78"/>
      <c r="HWC28" s="78"/>
      <c r="HWD28" s="78"/>
      <c r="HWE28" s="78"/>
      <c r="HWF28" s="78"/>
      <c r="HWG28" s="78"/>
      <c r="HWH28" s="78"/>
      <c r="HWI28" s="78"/>
      <c r="HWJ28" s="78"/>
      <c r="HWK28" s="78"/>
      <c r="HWL28" s="78"/>
      <c r="HWM28" s="78"/>
      <c r="HWN28" s="78"/>
      <c r="HWO28" s="79"/>
      <c r="HWP28" s="79"/>
      <c r="HWQ28" s="79"/>
      <c r="HWR28" s="79"/>
      <c r="HWS28" s="79"/>
      <c r="HWT28" s="79"/>
      <c r="HWU28" s="79"/>
      <c r="HWV28" s="79"/>
      <c r="HWW28" s="79"/>
      <c r="HWX28" s="79"/>
      <c r="HWY28" s="78"/>
      <c r="HWZ28" s="78"/>
      <c r="HXA28" s="78"/>
      <c r="HXB28" s="78"/>
      <c r="HXC28" s="78"/>
      <c r="HXD28" s="78"/>
      <c r="HXE28" s="78"/>
      <c r="HXF28" s="78"/>
      <c r="HXG28" s="78"/>
      <c r="HXH28" s="78"/>
      <c r="HXI28" s="78"/>
      <c r="HXJ28" s="78"/>
      <c r="HXK28" s="78"/>
      <c r="HXL28" s="78"/>
      <c r="HXM28" s="78"/>
      <c r="HXN28" s="78"/>
      <c r="HXO28" s="78"/>
      <c r="HXP28" s="78"/>
      <c r="HXQ28" s="78"/>
      <c r="HXR28" s="78"/>
      <c r="HXS28" s="79"/>
      <c r="HXT28" s="79"/>
      <c r="HXU28" s="79"/>
      <c r="HXV28" s="79"/>
      <c r="HXW28" s="79"/>
      <c r="HXX28" s="79"/>
      <c r="HXY28" s="79"/>
      <c r="HXZ28" s="79"/>
      <c r="HYA28" s="79"/>
      <c r="HYB28" s="79"/>
      <c r="HYC28" s="78"/>
      <c r="HYD28" s="78"/>
      <c r="HYE28" s="78"/>
      <c r="HYF28" s="78"/>
      <c r="HYG28" s="78"/>
      <c r="HYH28" s="78"/>
      <c r="HYI28" s="78"/>
      <c r="HYJ28" s="78"/>
      <c r="HYK28" s="78"/>
      <c r="HYL28" s="78"/>
      <c r="HYM28" s="78"/>
      <c r="HYN28" s="78"/>
      <c r="HYO28" s="78"/>
      <c r="HYP28" s="78"/>
      <c r="HYQ28" s="78"/>
      <c r="HYR28" s="78"/>
      <c r="HYS28" s="78"/>
      <c r="HYT28" s="78"/>
      <c r="HYU28" s="78"/>
      <c r="HYV28" s="78"/>
      <c r="HYW28" s="79"/>
      <c r="HYX28" s="79"/>
      <c r="HYY28" s="79"/>
      <c r="HYZ28" s="79"/>
      <c r="HZA28" s="79"/>
      <c r="HZB28" s="79"/>
      <c r="HZC28" s="79"/>
      <c r="HZD28" s="79"/>
      <c r="HZE28" s="79"/>
      <c r="HZF28" s="79"/>
      <c r="HZG28" s="78"/>
      <c r="HZH28" s="78"/>
      <c r="HZI28" s="78"/>
      <c r="HZJ28" s="78"/>
      <c r="HZK28" s="78"/>
      <c r="HZL28" s="78"/>
      <c r="HZM28" s="78"/>
      <c r="HZN28" s="78"/>
      <c r="HZO28" s="78"/>
      <c r="HZP28" s="78"/>
      <c r="HZQ28" s="78"/>
      <c r="HZR28" s="78"/>
      <c r="HZS28" s="78"/>
      <c r="HZT28" s="78"/>
      <c r="HZU28" s="78"/>
      <c r="HZV28" s="78"/>
      <c r="HZW28" s="78"/>
      <c r="HZX28" s="78"/>
      <c r="HZY28" s="78"/>
      <c r="HZZ28" s="78"/>
      <c r="IAA28" s="79"/>
      <c r="IAB28" s="79"/>
      <c r="IAC28" s="79"/>
      <c r="IAD28" s="79"/>
      <c r="IAE28" s="79"/>
      <c r="IAF28" s="79"/>
      <c r="IAG28" s="79"/>
      <c r="IAH28" s="79"/>
      <c r="IAI28" s="79"/>
      <c r="IAJ28" s="79"/>
      <c r="IAK28" s="78"/>
      <c r="IAL28" s="78"/>
      <c r="IAM28" s="78"/>
      <c r="IAN28" s="78"/>
      <c r="IAO28" s="78"/>
      <c r="IAP28" s="78"/>
      <c r="IAQ28" s="78"/>
      <c r="IAR28" s="78"/>
      <c r="IAS28" s="78"/>
      <c r="IAT28" s="78"/>
      <c r="IAU28" s="78"/>
      <c r="IAV28" s="78"/>
      <c r="IAW28" s="78"/>
      <c r="IAX28" s="78"/>
      <c r="IAY28" s="78"/>
      <c r="IAZ28" s="78"/>
      <c r="IBA28" s="78"/>
      <c r="IBB28" s="78"/>
      <c r="IBC28" s="78"/>
      <c r="IBD28" s="78"/>
      <c r="IBE28" s="79"/>
      <c r="IBF28" s="79"/>
      <c r="IBG28" s="79"/>
      <c r="IBH28" s="79"/>
      <c r="IBI28" s="79"/>
      <c r="IBJ28" s="79"/>
      <c r="IBK28" s="79"/>
      <c r="IBL28" s="79"/>
      <c r="IBM28" s="79"/>
      <c r="IBN28" s="79"/>
      <c r="IBO28" s="78"/>
      <c r="IBP28" s="78"/>
      <c r="IBQ28" s="78"/>
      <c r="IBR28" s="78"/>
      <c r="IBS28" s="78"/>
      <c r="IBT28" s="78"/>
      <c r="IBU28" s="78"/>
      <c r="IBV28" s="78"/>
      <c r="IBW28" s="78"/>
      <c r="IBX28" s="78"/>
      <c r="IBY28" s="78"/>
      <c r="IBZ28" s="78"/>
      <c r="ICA28" s="78"/>
      <c r="ICB28" s="78"/>
      <c r="ICC28" s="78"/>
      <c r="ICD28" s="78"/>
      <c r="ICE28" s="78"/>
      <c r="ICF28" s="78"/>
      <c r="ICG28" s="78"/>
      <c r="ICH28" s="78"/>
      <c r="ICI28" s="79"/>
      <c r="ICJ28" s="79"/>
      <c r="ICK28" s="79"/>
      <c r="ICL28" s="79"/>
      <c r="ICM28" s="79"/>
      <c r="ICN28" s="79"/>
      <c r="ICO28" s="79"/>
      <c r="ICP28" s="79"/>
      <c r="ICQ28" s="79"/>
      <c r="ICR28" s="79"/>
      <c r="ICS28" s="78"/>
      <c r="ICT28" s="78"/>
      <c r="ICU28" s="78"/>
      <c r="ICV28" s="78"/>
      <c r="ICW28" s="78"/>
      <c r="ICX28" s="78"/>
      <c r="ICY28" s="78"/>
      <c r="ICZ28" s="78"/>
      <c r="IDA28" s="78"/>
      <c r="IDB28" s="78"/>
      <c r="IDC28" s="78"/>
      <c r="IDD28" s="78"/>
      <c r="IDE28" s="78"/>
      <c r="IDF28" s="78"/>
      <c r="IDG28" s="78"/>
      <c r="IDH28" s="78"/>
      <c r="IDI28" s="78"/>
      <c r="IDJ28" s="78"/>
      <c r="IDK28" s="78"/>
      <c r="IDL28" s="78"/>
      <c r="IDM28" s="79"/>
      <c r="IDN28" s="79"/>
      <c r="IDO28" s="79"/>
      <c r="IDP28" s="79"/>
      <c r="IDQ28" s="79"/>
      <c r="IDR28" s="79"/>
      <c r="IDS28" s="79"/>
      <c r="IDT28" s="79"/>
      <c r="IDU28" s="79"/>
      <c r="IDV28" s="79"/>
      <c r="IDW28" s="78"/>
      <c r="IDX28" s="78"/>
      <c r="IDY28" s="78"/>
      <c r="IDZ28" s="78"/>
      <c r="IEA28" s="78"/>
      <c r="IEB28" s="78"/>
      <c r="IEC28" s="78"/>
      <c r="IED28" s="78"/>
      <c r="IEE28" s="78"/>
      <c r="IEF28" s="78"/>
      <c r="IEG28" s="78"/>
      <c r="IEH28" s="78"/>
      <c r="IEI28" s="78"/>
      <c r="IEJ28" s="78"/>
      <c r="IEK28" s="78"/>
      <c r="IEL28" s="78"/>
      <c r="IEM28" s="78"/>
      <c r="IEN28" s="78"/>
      <c r="IEO28" s="78"/>
      <c r="IEP28" s="78"/>
      <c r="IEQ28" s="79"/>
      <c r="IER28" s="79"/>
      <c r="IES28" s="79"/>
      <c r="IET28" s="79"/>
      <c r="IEU28" s="79"/>
      <c r="IEV28" s="79"/>
      <c r="IEW28" s="79"/>
      <c r="IEX28" s="79"/>
      <c r="IEY28" s="79"/>
      <c r="IEZ28" s="79"/>
      <c r="IFA28" s="78"/>
      <c r="IFB28" s="78"/>
      <c r="IFC28" s="78"/>
      <c r="IFD28" s="78"/>
      <c r="IFE28" s="78"/>
      <c r="IFF28" s="78"/>
      <c r="IFG28" s="78"/>
      <c r="IFH28" s="78"/>
      <c r="IFI28" s="78"/>
      <c r="IFJ28" s="78"/>
      <c r="IFK28" s="78"/>
      <c r="IFL28" s="78"/>
      <c r="IFM28" s="78"/>
      <c r="IFN28" s="78"/>
      <c r="IFO28" s="78"/>
      <c r="IFP28" s="78"/>
      <c r="IFQ28" s="78"/>
      <c r="IFR28" s="78"/>
      <c r="IFS28" s="78"/>
      <c r="IFT28" s="78"/>
      <c r="IFU28" s="79"/>
      <c r="IFV28" s="79"/>
      <c r="IFW28" s="79"/>
      <c r="IFX28" s="79"/>
      <c r="IFY28" s="79"/>
      <c r="IFZ28" s="79"/>
      <c r="IGA28" s="79"/>
      <c r="IGB28" s="79"/>
      <c r="IGC28" s="79"/>
      <c r="IGD28" s="79"/>
      <c r="IGE28" s="78"/>
      <c r="IGF28" s="78"/>
      <c r="IGG28" s="78"/>
      <c r="IGH28" s="78"/>
      <c r="IGI28" s="78"/>
      <c r="IGJ28" s="78"/>
      <c r="IGK28" s="78"/>
      <c r="IGL28" s="78"/>
      <c r="IGM28" s="78"/>
      <c r="IGN28" s="78"/>
      <c r="IGO28" s="78"/>
      <c r="IGP28" s="78"/>
      <c r="IGQ28" s="78"/>
      <c r="IGR28" s="78"/>
      <c r="IGS28" s="78"/>
      <c r="IGT28" s="78"/>
      <c r="IGU28" s="78"/>
      <c r="IGV28" s="78"/>
      <c r="IGW28" s="78"/>
      <c r="IGX28" s="78"/>
      <c r="IGY28" s="79"/>
      <c r="IGZ28" s="79"/>
      <c r="IHA28" s="79"/>
      <c r="IHB28" s="79"/>
      <c r="IHC28" s="79"/>
      <c r="IHD28" s="79"/>
      <c r="IHE28" s="79"/>
      <c r="IHF28" s="79"/>
      <c r="IHG28" s="79"/>
      <c r="IHH28" s="79"/>
      <c r="IHI28" s="78"/>
      <c r="IHJ28" s="78"/>
      <c r="IHK28" s="78"/>
      <c r="IHL28" s="78"/>
      <c r="IHM28" s="78"/>
      <c r="IHN28" s="78"/>
      <c r="IHO28" s="78"/>
      <c r="IHP28" s="78"/>
      <c r="IHQ28" s="78"/>
      <c r="IHR28" s="78"/>
      <c r="IHS28" s="78"/>
      <c r="IHT28" s="78"/>
      <c r="IHU28" s="78"/>
      <c r="IHV28" s="78"/>
      <c r="IHW28" s="78"/>
      <c r="IHX28" s="78"/>
      <c r="IHY28" s="78"/>
      <c r="IHZ28" s="78"/>
      <c r="IIA28" s="78"/>
      <c r="IIB28" s="78"/>
      <c r="IIC28" s="79"/>
      <c r="IID28" s="79"/>
      <c r="IIE28" s="79"/>
      <c r="IIF28" s="79"/>
      <c r="IIG28" s="79"/>
      <c r="IIH28" s="79"/>
      <c r="III28" s="79"/>
      <c r="IIJ28" s="79"/>
      <c r="IIK28" s="79"/>
      <c r="IIL28" s="79"/>
      <c r="IIM28" s="78"/>
      <c r="IIN28" s="78"/>
      <c r="IIO28" s="78"/>
      <c r="IIP28" s="78"/>
      <c r="IIQ28" s="78"/>
      <c r="IIR28" s="78"/>
      <c r="IIS28" s="78"/>
      <c r="IIT28" s="78"/>
      <c r="IIU28" s="78"/>
      <c r="IIV28" s="78"/>
      <c r="IIW28" s="78"/>
      <c r="IIX28" s="78"/>
      <c r="IIY28" s="78"/>
      <c r="IIZ28" s="78"/>
      <c r="IJA28" s="78"/>
      <c r="IJB28" s="78"/>
      <c r="IJC28" s="78"/>
      <c r="IJD28" s="78"/>
      <c r="IJE28" s="78"/>
      <c r="IJF28" s="78"/>
      <c r="IJG28" s="79"/>
      <c r="IJH28" s="79"/>
      <c r="IJI28" s="79"/>
      <c r="IJJ28" s="79"/>
      <c r="IJK28" s="79"/>
      <c r="IJL28" s="79"/>
      <c r="IJM28" s="79"/>
      <c r="IJN28" s="79"/>
      <c r="IJO28" s="79"/>
      <c r="IJP28" s="79"/>
      <c r="IJQ28" s="78"/>
      <c r="IJR28" s="78"/>
      <c r="IJS28" s="78"/>
      <c r="IJT28" s="78"/>
      <c r="IJU28" s="78"/>
      <c r="IJV28" s="78"/>
      <c r="IJW28" s="78"/>
      <c r="IJX28" s="78"/>
      <c r="IJY28" s="78"/>
      <c r="IJZ28" s="78"/>
      <c r="IKA28" s="78"/>
      <c r="IKB28" s="78"/>
      <c r="IKC28" s="78"/>
      <c r="IKD28" s="78"/>
      <c r="IKE28" s="78"/>
      <c r="IKF28" s="78"/>
      <c r="IKG28" s="78"/>
      <c r="IKH28" s="78"/>
      <c r="IKI28" s="78"/>
      <c r="IKJ28" s="78"/>
      <c r="IKK28" s="79"/>
      <c r="IKL28" s="79"/>
      <c r="IKM28" s="79"/>
      <c r="IKN28" s="79"/>
      <c r="IKO28" s="79"/>
      <c r="IKP28" s="79"/>
      <c r="IKQ28" s="79"/>
      <c r="IKR28" s="79"/>
      <c r="IKS28" s="79"/>
      <c r="IKT28" s="79"/>
      <c r="IKU28" s="78"/>
      <c r="IKV28" s="78"/>
      <c r="IKW28" s="78"/>
      <c r="IKX28" s="78"/>
      <c r="IKY28" s="78"/>
      <c r="IKZ28" s="78"/>
      <c r="ILA28" s="78"/>
      <c r="ILB28" s="78"/>
      <c r="ILC28" s="78"/>
      <c r="ILD28" s="78"/>
      <c r="ILE28" s="78"/>
      <c r="ILF28" s="78"/>
      <c r="ILG28" s="78"/>
      <c r="ILH28" s="78"/>
      <c r="ILI28" s="78"/>
      <c r="ILJ28" s="78"/>
      <c r="ILK28" s="78"/>
      <c r="ILL28" s="78"/>
      <c r="ILM28" s="78"/>
      <c r="ILN28" s="78"/>
      <c r="ILO28" s="79"/>
      <c r="ILP28" s="79"/>
      <c r="ILQ28" s="79"/>
      <c r="ILR28" s="79"/>
      <c r="ILS28" s="79"/>
      <c r="ILT28" s="79"/>
      <c r="ILU28" s="79"/>
      <c r="ILV28" s="79"/>
      <c r="ILW28" s="79"/>
      <c r="ILX28" s="79"/>
      <c r="ILY28" s="78"/>
      <c r="ILZ28" s="78"/>
      <c r="IMA28" s="78"/>
      <c r="IMB28" s="78"/>
      <c r="IMC28" s="78"/>
      <c r="IMD28" s="78"/>
      <c r="IME28" s="78"/>
      <c r="IMF28" s="78"/>
      <c r="IMG28" s="78"/>
      <c r="IMH28" s="78"/>
      <c r="IMI28" s="78"/>
      <c r="IMJ28" s="78"/>
      <c r="IMK28" s="78"/>
      <c r="IML28" s="78"/>
      <c r="IMM28" s="78"/>
      <c r="IMN28" s="78"/>
      <c r="IMO28" s="78"/>
      <c r="IMP28" s="78"/>
      <c r="IMQ28" s="78"/>
      <c r="IMR28" s="78"/>
      <c r="IMS28" s="79"/>
      <c r="IMT28" s="79"/>
      <c r="IMU28" s="79"/>
      <c r="IMV28" s="79"/>
      <c r="IMW28" s="79"/>
      <c r="IMX28" s="79"/>
      <c r="IMY28" s="79"/>
      <c r="IMZ28" s="79"/>
      <c r="INA28" s="79"/>
      <c r="INB28" s="79"/>
      <c r="INC28" s="78"/>
      <c r="IND28" s="78"/>
      <c r="INE28" s="78"/>
      <c r="INF28" s="78"/>
      <c r="ING28" s="78"/>
      <c r="INH28" s="78"/>
      <c r="INI28" s="78"/>
      <c r="INJ28" s="78"/>
      <c r="INK28" s="78"/>
      <c r="INL28" s="78"/>
      <c r="INM28" s="78"/>
      <c r="INN28" s="78"/>
      <c r="INO28" s="78"/>
      <c r="INP28" s="78"/>
      <c r="INQ28" s="78"/>
      <c r="INR28" s="78"/>
      <c r="INS28" s="78"/>
      <c r="INT28" s="78"/>
      <c r="INU28" s="78"/>
      <c r="INV28" s="78"/>
      <c r="INW28" s="79"/>
      <c r="INX28" s="79"/>
      <c r="INY28" s="79"/>
      <c r="INZ28" s="79"/>
      <c r="IOA28" s="79"/>
      <c r="IOB28" s="79"/>
      <c r="IOC28" s="79"/>
      <c r="IOD28" s="79"/>
      <c r="IOE28" s="79"/>
      <c r="IOF28" s="79"/>
      <c r="IOG28" s="78"/>
      <c r="IOH28" s="78"/>
      <c r="IOI28" s="78"/>
      <c r="IOJ28" s="78"/>
      <c r="IOK28" s="78"/>
      <c r="IOL28" s="78"/>
      <c r="IOM28" s="78"/>
      <c r="ION28" s="78"/>
      <c r="IOO28" s="78"/>
      <c r="IOP28" s="78"/>
      <c r="IOQ28" s="78"/>
      <c r="IOR28" s="78"/>
      <c r="IOS28" s="78"/>
      <c r="IOT28" s="78"/>
      <c r="IOU28" s="78"/>
      <c r="IOV28" s="78"/>
      <c r="IOW28" s="78"/>
      <c r="IOX28" s="78"/>
      <c r="IOY28" s="78"/>
      <c r="IOZ28" s="78"/>
      <c r="IPA28" s="79"/>
      <c r="IPB28" s="79"/>
      <c r="IPC28" s="79"/>
      <c r="IPD28" s="79"/>
      <c r="IPE28" s="79"/>
      <c r="IPF28" s="79"/>
      <c r="IPG28" s="79"/>
      <c r="IPH28" s="79"/>
      <c r="IPI28" s="79"/>
      <c r="IPJ28" s="79"/>
      <c r="IPK28" s="78"/>
      <c r="IPL28" s="78"/>
      <c r="IPM28" s="78"/>
      <c r="IPN28" s="78"/>
      <c r="IPO28" s="78"/>
      <c r="IPP28" s="78"/>
      <c r="IPQ28" s="78"/>
      <c r="IPR28" s="78"/>
      <c r="IPS28" s="78"/>
      <c r="IPT28" s="78"/>
      <c r="IPU28" s="78"/>
      <c r="IPV28" s="78"/>
      <c r="IPW28" s="78"/>
      <c r="IPX28" s="78"/>
      <c r="IPY28" s="78"/>
      <c r="IPZ28" s="78"/>
      <c r="IQA28" s="78"/>
      <c r="IQB28" s="78"/>
      <c r="IQC28" s="78"/>
      <c r="IQD28" s="78"/>
      <c r="IQE28" s="79"/>
      <c r="IQF28" s="79"/>
      <c r="IQG28" s="79"/>
      <c r="IQH28" s="79"/>
      <c r="IQI28" s="79"/>
      <c r="IQJ28" s="79"/>
      <c r="IQK28" s="79"/>
      <c r="IQL28" s="79"/>
      <c r="IQM28" s="79"/>
      <c r="IQN28" s="79"/>
      <c r="IQO28" s="78"/>
      <c r="IQP28" s="78"/>
      <c r="IQQ28" s="78"/>
      <c r="IQR28" s="78"/>
      <c r="IQS28" s="78"/>
      <c r="IQT28" s="78"/>
      <c r="IQU28" s="78"/>
      <c r="IQV28" s="78"/>
      <c r="IQW28" s="78"/>
      <c r="IQX28" s="78"/>
      <c r="IQY28" s="78"/>
      <c r="IQZ28" s="78"/>
      <c r="IRA28" s="78"/>
      <c r="IRB28" s="78"/>
      <c r="IRC28" s="78"/>
      <c r="IRD28" s="78"/>
      <c r="IRE28" s="78"/>
      <c r="IRF28" s="78"/>
      <c r="IRG28" s="78"/>
      <c r="IRH28" s="78"/>
      <c r="IRI28" s="79"/>
      <c r="IRJ28" s="79"/>
      <c r="IRK28" s="79"/>
      <c r="IRL28" s="79"/>
      <c r="IRM28" s="79"/>
      <c r="IRN28" s="79"/>
      <c r="IRO28" s="79"/>
      <c r="IRP28" s="79"/>
      <c r="IRQ28" s="79"/>
      <c r="IRR28" s="79"/>
      <c r="IRS28" s="78"/>
      <c r="IRT28" s="78"/>
      <c r="IRU28" s="78"/>
      <c r="IRV28" s="78"/>
      <c r="IRW28" s="78"/>
      <c r="IRX28" s="78"/>
      <c r="IRY28" s="78"/>
      <c r="IRZ28" s="78"/>
      <c r="ISA28" s="78"/>
      <c r="ISB28" s="78"/>
      <c r="ISC28" s="78"/>
      <c r="ISD28" s="78"/>
      <c r="ISE28" s="78"/>
      <c r="ISF28" s="78"/>
      <c r="ISG28" s="78"/>
      <c r="ISH28" s="78"/>
      <c r="ISI28" s="78"/>
      <c r="ISJ28" s="78"/>
      <c r="ISK28" s="78"/>
      <c r="ISL28" s="78"/>
      <c r="ISM28" s="79"/>
      <c r="ISN28" s="79"/>
      <c r="ISO28" s="79"/>
      <c r="ISP28" s="79"/>
      <c r="ISQ28" s="79"/>
      <c r="ISR28" s="79"/>
      <c r="ISS28" s="79"/>
      <c r="IST28" s="79"/>
      <c r="ISU28" s="79"/>
      <c r="ISV28" s="79"/>
      <c r="ISW28" s="78"/>
      <c r="ISX28" s="78"/>
      <c r="ISY28" s="78"/>
      <c r="ISZ28" s="78"/>
      <c r="ITA28" s="78"/>
      <c r="ITB28" s="78"/>
      <c r="ITC28" s="78"/>
      <c r="ITD28" s="78"/>
      <c r="ITE28" s="78"/>
      <c r="ITF28" s="78"/>
      <c r="ITG28" s="78"/>
      <c r="ITH28" s="78"/>
      <c r="ITI28" s="78"/>
      <c r="ITJ28" s="78"/>
      <c r="ITK28" s="78"/>
      <c r="ITL28" s="78"/>
      <c r="ITM28" s="78"/>
      <c r="ITN28" s="78"/>
      <c r="ITO28" s="78"/>
      <c r="ITP28" s="78"/>
      <c r="ITQ28" s="79"/>
      <c r="ITR28" s="79"/>
      <c r="ITS28" s="79"/>
      <c r="ITT28" s="79"/>
      <c r="ITU28" s="79"/>
      <c r="ITV28" s="79"/>
      <c r="ITW28" s="79"/>
      <c r="ITX28" s="79"/>
      <c r="ITY28" s="79"/>
      <c r="ITZ28" s="79"/>
      <c r="IUA28" s="78"/>
      <c r="IUB28" s="78"/>
      <c r="IUC28" s="78"/>
      <c r="IUD28" s="78"/>
      <c r="IUE28" s="78"/>
      <c r="IUF28" s="78"/>
      <c r="IUG28" s="78"/>
      <c r="IUH28" s="78"/>
      <c r="IUI28" s="78"/>
      <c r="IUJ28" s="78"/>
      <c r="IUK28" s="78"/>
      <c r="IUL28" s="78"/>
      <c r="IUM28" s="78"/>
      <c r="IUN28" s="78"/>
      <c r="IUO28" s="78"/>
      <c r="IUP28" s="78"/>
      <c r="IUQ28" s="78"/>
      <c r="IUR28" s="78"/>
      <c r="IUS28" s="78"/>
      <c r="IUT28" s="78"/>
      <c r="IUU28" s="79"/>
      <c r="IUV28" s="79"/>
      <c r="IUW28" s="79"/>
      <c r="IUX28" s="79"/>
      <c r="IUY28" s="79"/>
      <c r="IUZ28" s="79"/>
      <c r="IVA28" s="79"/>
      <c r="IVB28" s="79"/>
      <c r="IVC28" s="79"/>
      <c r="IVD28" s="79"/>
      <c r="IVE28" s="78"/>
      <c r="IVF28" s="78"/>
      <c r="IVG28" s="78"/>
      <c r="IVH28" s="78"/>
      <c r="IVI28" s="78"/>
      <c r="IVJ28" s="78"/>
      <c r="IVK28" s="78"/>
      <c r="IVL28" s="78"/>
      <c r="IVM28" s="78"/>
      <c r="IVN28" s="78"/>
      <c r="IVO28" s="78"/>
      <c r="IVP28" s="78"/>
      <c r="IVQ28" s="78"/>
      <c r="IVR28" s="78"/>
      <c r="IVS28" s="78"/>
      <c r="IVT28" s="78"/>
      <c r="IVU28" s="78"/>
      <c r="IVV28" s="78"/>
      <c r="IVW28" s="78"/>
      <c r="IVX28" s="78"/>
      <c r="IVY28" s="79"/>
      <c r="IVZ28" s="79"/>
      <c r="IWA28" s="79"/>
      <c r="IWB28" s="79"/>
      <c r="IWC28" s="79"/>
      <c r="IWD28" s="79"/>
      <c r="IWE28" s="79"/>
      <c r="IWF28" s="79"/>
      <c r="IWG28" s="79"/>
      <c r="IWH28" s="79"/>
      <c r="IWI28" s="78"/>
      <c r="IWJ28" s="78"/>
      <c r="IWK28" s="78"/>
      <c r="IWL28" s="78"/>
      <c r="IWM28" s="78"/>
      <c r="IWN28" s="78"/>
      <c r="IWO28" s="78"/>
      <c r="IWP28" s="78"/>
      <c r="IWQ28" s="78"/>
      <c r="IWR28" s="78"/>
      <c r="IWS28" s="78"/>
      <c r="IWT28" s="78"/>
      <c r="IWU28" s="78"/>
      <c r="IWV28" s="78"/>
      <c r="IWW28" s="78"/>
      <c r="IWX28" s="78"/>
      <c r="IWY28" s="78"/>
      <c r="IWZ28" s="78"/>
      <c r="IXA28" s="78"/>
      <c r="IXB28" s="78"/>
      <c r="IXC28" s="79"/>
      <c r="IXD28" s="79"/>
      <c r="IXE28" s="79"/>
      <c r="IXF28" s="79"/>
      <c r="IXG28" s="79"/>
      <c r="IXH28" s="79"/>
      <c r="IXI28" s="79"/>
      <c r="IXJ28" s="79"/>
      <c r="IXK28" s="79"/>
      <c r="IXL28" s="79"/>
      <c r="IXM28" s="78"/>
      <c r="IXN28" s="78"/>
      <c r="IXO28" s="78"/>
      <c r="IXP28" s="78"/>
      <c r="IXQ28" s="78"/>
      <c r="IXR28" s="78"/>
      <c r="IXS28" s="78"/>
      <c r="IXT28" s="78"/>
      <c r="IXU28" s="78"/>
      <c r="IXV28" s="78"/>
      <c r="IXW28" s="78"/>
      <c r="IXX28" s="78"/>
      <c r="IXY28" s="78"/>
      <c r="IXZ28" s="78"/>
      <c r="IYA28" s="78"/>
      <c r="IYB28" s="78"/>
      <c r="IYC28" s="78"/>
      <c r="IYD28" s="78"/>
      <c r="IYE28" s="78"/>
      <c r="IYF28" s="78"/>
      <c r="IYG28" s="79"/>
      <c r="IYH28" s="79"/>
      <c r="IYI28" s="79"/>
      <c r="IYJ28" s="79"/>
      <c r="IYK28" s="79"/>
      <c r="IYL28" s="79"/>
      <c r="IYM28" s="79"/>
      <c r="IYN28" s="79"/>
      <c r="IYO28" s="79"/>
      <c r="IYP28" s="79"/>
      <c r="IYQ28" s="78"/>
      <c r="IYR28" s="78"/>
      <c r="IYS28" s="78"/>
      <c r="IYT28" s="78"/>
      <c r="IYU28" s="78"/>
      <c r="IYV28" s="78"/>
      <c r="IYW28" s="78"/>
      <c r="IYX28" s="78"/>
      <c r="IYY28" s="78"/>
      <c r="IYZ28" s="78"/>
      <c r="IZA28" s="78"/>
      <c r="IZB28" s="78"/>
      <c r="IZC28" s="78"/>
      <c r="IZD28" s="78"/>
      <c r="IZE28" s="78"/>
      <c r="IZF28" s="78"/>
      <c r="IZG28" s="78"/>
      <c r="IZH28" s="78"/>
      <c r="IZI28" s="78"/>
      <c r="IZJ28" s="78"/>
      <c r="IZK28" s="79"/>
      <c r="IZL28" s="79"/>
      <c r="IZM28" s="79"/>
      <c r="IZN28" s="79"/>
      <c r="IZO28" s="79"/>
      <c r="IZP28" s="79"/>
      <c r="IZQ28" s="79"/>
      <c r="IZR28" s="79"/>
      <c r="IZS28" s="79"/>
      <c r="IZT28" s="79"/>
      <c r="IZU28" s="78"/>
      <c r="IZV28" s="78"/>
      <c r="IZW28" s="78"/>
      <c r="IZX28" s="78"/>
      <c r="IZY28" s="78"/>
      <c r="IZZ28" s="78"/>
      <c r="JAA28" s="78"/>
      <c r="JAB28" s="78"/>
      <c r="JAC28" s="78"/>
      <c r="JAD28" s="78"/>
      <c r="JAE28" s="78"/>
      <c r="JAF28" s="78"/>
      <c r="JAG28" s="78"/>
      <c r="JAH28" s="78"/>
      <c r="JAI28" s="78"/>
      <c r="JAJ28" s="78"/>
      <c r="JAK28" s="78"/>
      <c r="JAL28" s="78"/>
      <c r="JAM28" s="78"/>
      <c r="JAN28" s="78"/>
      <c r="JAO28" s="79"/>
      <c r="JAP28" s="79"/>
      <c r="JAQ28" s="79"/>
      <c r="JAR28" s="79"/>
      <c r="JAS28" s="79"/>
      <c r="JAT28" s="79"/>
      <c r="JAU28" s="79"/>
      <c r="JAV28" s="79"/>
      <c r="JAW28" s="79"/>
      <c r="JAX28" s="79"/>
      <c r="JAY28" s="78"/>
      <c r="JAZ28" s="78"/>
      <c r="JBA28" s="78"/>
      <c r="JBB28" s="78"/>
      <c r="JBC28" s="78"/>
      <c r="JBD28" s="78"/>
      <c r="JBE28" s="78"/>
      <c r="JBF28" s="78"/>
      <c r="JBG28" s="78"/>
      <c r="JBH28" s="78"/>
      <c r="JBI28" s="78"/>
      <c r="JBJ28" s="78"/>
      <c r="JBK28" s="78"/>
      <c r="JBL28" s="78"/>
      <c r="JBM28" s="78"/>
      <c r="JBN28" s="78"/>
      <c r="JBO28" s="78"/>
      <c r="JBP28" s="78"/>
      <c r="JBQ28" s="78"/>
      <c r="JBR28" s="78"/>
      <c r="JBS28" s="79"/>
      <c r="JBT28" s="79"/>
      <c r="JBU28" s="79"/>
      <c r="JBV28" s="79"/>
      <c r="JBW28" s="79"/>
      <c r="JBX28" s="79"/>
      <c r="JBY28" s="79"/>
      <c r="JBZ28" s="79"/>
      <c r="JCA28" s="79"/>
      <c r="JCB28" s="79"/>
      <c r="JCC28" s="78"/>
      <c r="JCD28" s="78"/>
      <c r="JCE28" s="78"/>
      <c r="JCF28" s="78"/>
      <c r="JCG28" s="78"/>
      <c r="JCH28" s="78"/>
      <c r="JCI28" s="78"/>
      <c r="JCJ28" s="78"/>
      <c r="JCK28" s="78"/>
      <c r="JCL28" s="78"/>
      <c r="JCM28" s="78"/>
      <c r="JCN28" s="78"/>
      <c r="JCO28" s="78"/>
      <c r="JCP28" s="78"/>
      <c r="JCQ28" s="78"/>
      <c r="JCR28" s="78"/>
      <c r="JCS28" s="78"/>
      <c r="JCT28" s="78"/>
      <c r="JCU28" s="78"/>
      <c r="JCV28" s="78"/>
      <c r="JCW28" s="79"/>
      <c r="JCX28" s="79"/>
      <c r="JCY28" s="79"/>
      <c r="JCZ28" s="79"/>
      <c r="JDA28" s="79"/>
      <c r="JDB28" s="79"/>
      <c r="JDC28" s="79"/>
      <c r="JDD28" s="79"/>
      <c r="JDE28" s="79"/>
      <c r="JDF28" s="79"/>
      <c r="JDG28" s="78"/>
      <c r="JDH28" s="78"/>
      <c r="JDI28" s="78"/>
      <c r="JDJ28" s="78"/>
      <c r="JDK28" s="78"/>
      <c r="JDL28" s="78"/>
      <c r="JDM28" s="78"/>
      <c r="JDN28" s="78"/>
      <c r="JDO28" s="78"/>
      <c r="JDP28" s="78"/>
      <c r="JDQ28" s="78"/>
      <c r="JDR28" s="78"/>
      <c r="JDS28" s="78"/>
      <c r="JDT28" s="78"/>
      <c r="JDU28" s="78"/>
      <c r="JDV28" s="78"/>
      <c r="JDW28" s="78"/>
      <c r="JDX28" s="78"/>
      <c r="JDY28" s="78"/>
      <c r="JDZ28" s="78"/>
      <c r="JEA28" s="79"/>
      <c r="JEB28" s="79"/>
      <c r="JEC28" s="79"/>
      <c r="JED28" s="79"/>
      <c r="JEE28" s="79"/>
      <c r="JEF28" s="79"/>
      <c r="JEG28" s="79"/>
      <c r="JEH28" s="79"/>
      <c r="JEI28" s="79"/>
      <c r="JEJ28" s="79"/>
      <c r="JEK28" s="78"/>
      <c r="JEL28" s="78"/>
      <c r="JEM28" s="78"/>
      <c r="JEN28" s="78"/>
      <c r="JEO28" s="78"/>
      <c r="JEP28" s="78"/>
      <c r="JEQ28" s="78"/>
      <c r="JER28" s="78"/>
      <c r="JES28" s="78"/>
      <c r="JET28" s="78"/>
      <c r="JEU28" s="78"/>
      <c r="JEV28" s="78"/>
      <c r="JEW28" s="78"/>
      <c r="JEX28" s="78"/>
      <c r="JEY28" s="78"/>
      <c r="JEZ28" s="78"/>
      <c r="JFA28" s="78"/>
      <c r="JFB28" s="78"/>
      <c r="JFC28" s="78"/>
      <c r="JFD28" s="78"/>
      <c r="JFE28" s="79"/>
      <c r="JFF28" s="79"/>
      <c r="JFG28" s="79"/>
      <c r="JFH28" s="79"/>
      <c r="JFI28" s="79"/>
      <c r="JFJ28" s="79"/>
      <c r="JFK28" s="79"/>
      <c r="JFL28" s="79"/>
      <c r="JFM28" s="79"/>
      <c r="JFN28" s="79"/>
      <c r="JFO28" s="78"/>
      <c r="JFP28" s="78"/>
      <c r="JFQ28" s="78"/>
      <c r="JFR28" s="78"/>
      <c r="JFS28" s="78"/>
      <c r="JFT28" s="78"/>
      <c r="JFU28" s="78"/>
      <c r="JFV28" s="78"/>
      <c r="JFW28" s="78"/>
      <c r="JFX28" s="78"/>
      <c r="JFY28" s="78"/>
      <c r="JFZ28" s="78"/>
      <c r="JGA28" s="78"/>
      <c r="JGB28" s="78"/>
      <c r="JGC28" s="78"/>
      <c r="JGD28" s="78"/>
      <c r="JGE28" s="78"/>
      <c r="JGF28" s="78"/>
      <c r="JGG28" s="78"/>
      <c r="JGH28" s="78"/>
      <c r="JGI28" s="79"/>
      <c r="JGJ28" s="79"/>
      <c r="JGK28" s="79"/>
      <c r="JGL28" s="79"/>
      <c r="JGM28" s="79"/>
      <c r="JGN28" s="79"/>
      <c r="JGO28" s="79"/>
      <c r="JGP28" s="79"/>
      <c r="JGQ28" s="79"/>
      <c r="JGR28" s="79"/>
      <c r="JGS28" s="78"/>
      <c r="JGT28" s="78"/>
      <c r="JGU28" s="78"/>
      <c r="JGV28" s="78"/>
      <c r="JGW28" s="78"/>
      <c r="JGX28" s="78"/>
      <c r="JGY28" s="78"/>
      <c r="JGZ28" s="78"/>
      <c r="JHA28" s="78"/>
      <c r="JHB28" s="78"/>
      <c r="JHC28" s="78"/>
      <c r="JHD28" s="78"/>
      <c r="JHE28" s="78"/>
      <c r="JHF28" s="78"/>
      <c r="JHG28" s="78"/>
      <c r="JHH28" s="78"/>
      <c r="JHI28" s="78"/>
      <c r="JHJ28" s="78"/>
      <c r="JHK28" s="78"/>
      <c r="JHL28" s="78"/>
      <c r="JHM28" s="79"/>
      <c r="JHN28" s="79"/>
      <c r="JHO28" s="79"/>
      <c r="JHP28" s="79"/>
      <c r="JHQ28" s="79"/>
      <c r="JHR28" s="79"/>
      <c r="JHS28" s="79"/>
      <c r="JHT28" s="79"/>
      <c r="JHU28" s="79"/>
      <c r="JHV28" s="79"/>
      <c r="JHW28" s="78"/>
      <c r="JHX28" s="78"/>
      <c r="JHY28" s="78"/>
      <c r="JHZ28" s="78"/>
      <c r="JIA28" s="78"/>
      <c r="JIB28" s="78"/>
      <c r="JIC28" s="78"/>
      <c r="JID28" s="78"/>
      <c r="JIE28" s="78"/>
      <c r="JIF28" s="78"/>
      <c r="JIG28" s="78"/>
      <c r="JIH28" s="78"/>
      <c r="JII28" s="78"/>
      <c r="JIJ28" s="78"/>
      <c r="JIK28" s="78"/>
      <c r="JIL28" s="78"/>
      <c r="JIM28" s="78"/>
      <c r="JIN28" s="78"/>
      <c r="JIO28" s="78"/>
      <c r="JIP28" s="78"/>
      <c r="JIQ28" s="79"/>
      <c r="JIR28" s="79"/>
      <c r="JIS28" s="79"/>
      <c r="JIT28" s="79"/>
      <c r="JIU28" s="79"/>
      <c r="JIV28" s="79"/>
      <c r="JIW28" s="79"/>
      <c r="JIX28" s="79"/>
      <c r="JIY28" s="79"/>
      <c r="JIZ28" s="79"/>
      <c r="JJA28" s="78"/>
      <c r="JJB28" s="78"/>
      <c r="JJC28" s="78"/>
      <c r="JJD28" s="78"/>
      <c r="JJE28" s="78"/>
      <c r="JJF28" s="78"/>
      <c r="JJG28" s="78"/>
      <c r="JJH28" s="78"/>
      <c r="JJI28" s="78"/>
      <c r="JJJ28" s="78"/>
      <c r="JJK28" s="78"/>
      <c r="JJL28" s="78"/>
      <c r="JJM28" s="78"/>
      <c r="JJN28" s="78"/>
      <c r="JJO28" s="78"/>
      <c r="JJP28" s="78"/>
      <c r="JJQ28" s="78"/>
      <c r="JJR28" s="78"/>
      <c r="JJS28" s="78"/>
      <c r="JJT28" s="78"/>
      <c r="JJU28" s="79"/>
      <c r="JJV28" s="79"/>
      <c r="JJW28" s="79"/>
      <c r="JJX28" s="79"/>
      <c r="JJY28" s="79"/>
      <c r="JJZ28" s="79"/>
      <c r="JKA28" s="79"/>
      <c r="JKB28" s="79"/>
      <c r="JKC28" s="79"/>
      <c r="JKD28" s="79"/>
      <c r="JKE28" s="78"/>
      <c r="JKF28" s="78"/>
      <c r="JKG28" s="78"/>
      <c r="JKH28" s="78"/>
      <c r="JKI28" s="78"/>
      <c r="JKJ28" s="78"/>
      <c r="JKK28" s="78"/>
      <c r="JKL28" s="78"/>
      <c r="JKM28" s="78"/>
      <c r="JKN28" s="78"/>
      <c r="JKO28" s="78"/>
      <c r="JKP28" s="78"/>
      <c r="JKQ28" s="78"/>
      <c r="JKR28" s="78"/>
      <c r="JKS28" s="78"/>
      <c r="JKT28" s="78"/>
      <c r="JKU28" s="78"/>
      <c r="JKV28" s="78"/>
      <c r="JKW28" s="78"/>
      <c r="JKX28" s="78"/>
      <c r="JKY28" s="79"/>
      <c r="JKZ28" s="79"/>
      <c r="JLA28" s="79"/>
      <c r="JLB28" s="79"/>
      <c r="JLC28" s="79"/>
      <c r="JLD28" s="79"/>
      <c r="JLE28" s="79"/>
      <c r="JLF28" s="79"/>
      <c r="JLG28" s="79"/>
      <c r="JLH28" s="79"/>
      <c r="JLI28" s="78"/>
      <c r="JLJ28" s="78"/>
      <c r="JLK28" s="78"/>
      <c r="JLL28" s="78"/>
      <c r="JLM28" s="78"/>
      <c r="JLN28" s="78"/>
      <c r="JLO28" s="78"/>
      <c r="JLP28" s="78"/>
      <c r="JLQ28" s="78"/>
      <c r="JLR28" s="78"/>
      <c r="JLS28" s="78"/>
      <c r="JLT28" s="78"/>
      <c r="JLU28" s="78"/>
      <c r="JLV28" s="78"/>
      <c r="JLW28" s="78"/>
      <c r="JLX28" s="78"/>
      <c r="JLY28" s="78"/>
      <c r="JLZ28" s="78"/>
      <c r="JMA28" s="78"/>
      <c r="JMB28" s="78"/>
      <c r="JMC28" s="79"/>
      <c r="JMD28" s="79"/>
      <c r="JME28" s="79"/>
      <c r="JMF28" s="79"/>
      <c r="JMG28" s="79"/>
      <c r="JMH28" s="79"/>
      <c r="JMI28" s="79"/>
      <c r="JMJ28" s="79"/>
      <c r="JMK28" s="79"/>
      <c r="JML28" s="79"/>
      <c r="JMM28" s="78"/>
      <c r="JMN28" s="78"/>
      <c r="JMO28" s="78"/>
      <c r="JMP28" s="78"/>
      <c r="JMQ28" s="78"/>
      <c r="JMR28" s="78"/>
      <c r="JMS28" s="78"/>
      <c r="JMT28" s="78"/>
      <c r="JMU28" s="78"/>
      <c r="JMV28" s="78"/>
      <c r="JMW28" s="78"/>
      <c r="JMX28" s="78"/>
      <c r="JMY28" s="78"/>
      <c r="JMZ28" s="78"/>
      <c r="JNA28" s="78"/>
      <c r="JNB28" s="78"/>
      <c r="JNC28" s="78"/>
      <c r="JND28" s="78"/>
      <c r="JNE28" s="78"/>
      <c r="JNF28" s="78"/>
      <c r="JNG28" s="79"/>
      <c r="JNH28" s="79"/>
      <c r="JNI28" s="79"/>
      <c r="JNJ28" s="79"/>
      <c r="JNK28" s="79"/>
      <c r="JNL28" s="79"/>
      <c r="JNM28" s="79"/>
      <c r="JNN28" s="79"/>
      <c r="JNO28" s="79"/>
      <c r="JNP28" s="79"/>
      <c r="JNQ28" s="78"/>
      <c r="JNR28" s="78"/>
      <c r="JNS28" s="78"/>
      <c r="JNT28" s="78"/>
      <c r="JNU28" s="78"/>
      <c r="JNV28" s="78"/>
      <c r="JNW28" s="78"/>
      <c r="JNX28" s="78"/>
      <c r="JNY28" s="78"/>
      <c r="JNZ28" s="78"/>
      <c r="JOA28" s="78"/>
      <c r="JOB28" s="78"/>
      <c r="JOC28" s="78"/>
      <c r="JOD28" s="78"/>
      <c r="JOE28" s="78"/>
      <c r="JOF28" s="78"/>
      <c r="JOG28" s="78"/>
      <c r="JOH28" s="78"/>
      <c r="JOI28" s="78"/>
      <c r="JOJ28" s="78"/>
      <c r="JOK28" s="79"/>
      <c r="JOL28" s="79"/>
      <c r="JOM28" s="79"/>
      <c r="JON28" s="79"/>
      <c r="JOO28" s="79"/>
      <c r="JOP28" s="79"/>
      <c r="JOQ28" s="79"/>
      <c r="JOR28" s="79"/>
      <c r="JOS28" s="79"/>
      <c r="JOT28" s="79"/>
      <c r="JOU28" s="78"/>
      <c r="JOV28" s="78"/>
      <c r="JOW28" s="78"/>
      <c r="JOX28" s="78"/>
      <c r="JOY28" s="78"/>
      <c r="JOZ28" s="78"/>
      <c r="JPA28" s="78"/>
      <c r="JPB28" s="78"/>
      <c r="JPC28" s="78"/>
      <c r="JPD28" s="78"/>
      <c r="JPE28" s="78"/>
      <c r="JPF28" s="78"/>
      <c r="JPG28" s="78"/>
      <c r="JPH28" s="78"/>
      <c r="JPI28" s="78"/>
      <c r="JPJ28" s="78"/>
      <c r="JPK28" s="78"/>
      <c r="JPL28" s="78"/>
      <c r="JPM28" s="78"/>
      <c r="JPN28" s="78"/>
      <c r="JPO28" s="79"/>
      <c r="JPP28" s="79"/>
      <c r="JPQ28" s="79"/>
      <c r="JPR28" s="79"/>
      <c r="JPS28" s="79"/>
      <c r="JPT28" s="79"/>
      <c r="JPU28" s="79"/>
      <c r="JPV28" s="79"/>
      <c r="JPW28" s="79"/>
      <c r="JPX28" s="79"/>
      <c r="JPY28" s="78"/>
      <c r="JPZ28" s="78"/>
      <c r="JQA28" s="78"/>
      <c r="JQB28" s="78"/>
      <c r="JQC28" s="78"/>
      <c r="JQD28" s="78"/>
      <c r="JQE28" s="78"/>
      <c r="JQF28" s="78"/>
      <c r="JQG28" s="78"/>
      <c r="JQH28" s="78"/>
      <c r="JQI28" s="78"/>
      <c r="JQJ28" s="78"/>
      <c r="JQK28" s="78"/>
      <c r="JQL28" s="78"/>
      <c r="JQM28" s="78"/>
      <c r="JQN28" s="78"/>
      <c r="JQO28" s="78"/>
      <c r="JQP28" s="78"/>
      <c r="JQQ28" s="78"/>
      <c r="JQR28" s="78"/>
      <c r="JQS28" s="79"/>
      <c r="JQT28" s="79"/>
      <c r="JQU28" s="79"/>
      <c r="JQV28" s="79"/>
      <c r="JQW28" s="79"/>
      <c r="JQX28" s="79"/>
      <c r="JQY28" s="79"/>
      <c r="JQZ28" s="79"/>
      <c r="JRA28" s="79"/>
      <c r="JRB28" s="79"/>
      <c r="JRC28" s="78"/>
      <c r="JRD28" s="78"/>
      <c r="JRE28" s="78"/>
      <c r="JRF28" s="78"/>
      <c r="JRG28" s="78"/>
      <c r="JRH28" s="78"/>
      <c r="JRI28" s="78"/>
      <c r="JRJ28" s="78"/>
      <c r="JRK28" s="78"/>
      <c r="JRL28" s="78"/>
      <c r="JRM28" s="78"/>
      <c r="JRN28" s="78"/>
      <c r="JRO28" s="78"/>
      <c r="JRP28" s="78"/>
      <c r="JRQ28" s="78"/>
      <c r="JRR28" s="78"/>
      <c r="JRS28" s="78"/>
      <c r="JRT28" s="78"/>
      <c r="JRU28" s="78"/>
      <c r="JRV28" s="78"/>
      <c r="JRW28" s="79"/>
      <c r="JRX28" s="79"/>
      <c r="JRY28" s="79"/>
      <c r="JRZ28" s="79"/>
      <c r="JSA28" s="79"/>
      <c r="JSB28" s="79"/>
      <c r="JSC28" s="79"/>
      <c r="JSD28" s="79"/>
      <c r="JSE28" s="79"/>
      <c r="JSF28" s="79"/>
      <c r="JSG28" s="78"/>
      <c r="JSH28" s="78"/>
      <c r="JSI28" s="78"/>
      <c r="JSJ28" s="78"/>
      <c r="JSK28" s="78"/>
      <c r="JSL28" s="78"/>
      <c r="JSM28" s="78"/>
      <c r="JSN28" s="78"/>
      <c r="JSO28" s="78"/>
      <c r="JSP28" s="78"/>
      <c r="JSQ28" s="78"/>
      <c r="JSR28" s="78"/>
      <c r="JSS28" s="78"/>
      <c r="JST28" s="78"/>
      <c r="JSU28" s="78"/>
      <c r="JSV28" s="78"/>
      <c r="JSW28" s="78"/>
      <c r="JSX28" s="78"/>
      <c r="JSY28" s="78"/>
      <c r="JSZ28" s="78"/>
      <c r="JTA28" s="79"/>
      <c r="JTB28" s="79"/>
      <c r="JTC28" s="79"/>
      <c r="JTD28" s="79"/>
      <c r="JTE28" s="79"/>
      <c r="JTF28" s="79"/>
      <c r="JTG28" s="79"/>
      <c r="JTH28" s="79"/>
      <c r="JTI28" s="79"/>
      <c r="JTJ28" s="79"/>
      <c r="JTK28" s="78"/>
      <c r="JTL28" s="78"/>
      <c r="JTM28" s="78"/>
      <c r="JTN28" s="78"/>
      <c r="JTO28" s="78"/>
      <c r="JTP28" s="78"/>
      <c r="JTQ28" s="78"/>
      <c r="JTR28" s="78"/>
      <c r="JTS28" s="78"/>
      <c r="JTT28" s="78"/>
      <c r="JTU28" s="78"/>
      <c r="JTV28" s="78"/>
      <c r="JTW28" s="78"/>
      <c r="JTX28" s="78"/>
      <c r="JTY28" s="78"/>
      <c r="JTZ28" s="78"/>
      <c r="JUA28" s="78"/>
      <c r="JUB28" s="78"/>
      <c r="JUC28" s="78"/>
      <c r="JUD28" s="78"/>
      <c r="JUE28" s="79"/>
      <c r="JUF28" s="79"/>
      <c r="JUG28" s="79"/>
      <c r="JUH28" s="79"/>
      <c r="JUI28" s="79"/>
      <c r="JUJ28" s="79"/>
      <c r="JUK28" s="79"/>
      <c r="JUL28" s="79"/>
      <c r="JUM28" s="79"/>
      <c r="JUN28" s="79"/>
      <c r="JUO28" s="78"/>
      <c r="JUP28" s="78"/>
      <c r="JUQ28" s="78"/>
      <c r="JUR28" s="78"/>
      <c r="JUS28" s="78"/>
      <c r="JUT28" s="78"/>
      <c r="JUU28" s="78"/>
      <c r="JUV28" s="78"/>
      <c r="JUW28" s="78"/>
      <c r="JUX28" s="78"/>
      <c r="JUY28" s="78"/>
      <c r="JUZ28" s="78"/>
      <c r="JVA28" s="78"/>
      <c r="JVB28" s="78"/>
      <c r="JVC28" s="78"/>
      <c r="JVD28" s="78"/>
      <c r="JVE28" s="78"/>
      <c r="JVF28" s="78"/>
      <c r="JVG28" s="78"/>
      <c r="JVH28" s="78"/>
      <c r="JVI28" s="79"/>
      <c r="JVJ28" s="79"/>
      <c r="JVK28" s="79"/>
      <c r="JVL28" s="79"/>
      <c r="JVM28" s="79"/>
      <c r="JVN28" s="79"/>
      <c r="JVO28" s="79"/>
      <c r="JVP28" s="79"/>
      <c r="JVQ28" s="79"/>
      <c r="JVR28" s="79"/>
      <c r="JVS28" s="78"/>
      <c r="JVT28" s="78"/>
      <c r="JVU28" s="78"/>
      <c r="JVV28" s="78"/>
      <c r="JVW28" s="78"/>
      <c r="JVX28" s="78"/>
      <c r="JVY28" s="78"/>
      <c r="JVZ28" s="78"/>
      <c r="JWA28" s="78"/>
      <c r="JWB28" s="78"/>
      <c r="JWC28" s="78"/>
      <c r="JWD28" s="78"/>
      <c r="JWE28" s="78"/>
      <c r="JWF28" s="78"/>
      <c r="JWG28" s="78"/>
      <c r="JWH28" s="78"/>
      <c r="JWI28" s="78"/>
      <c r="JWJ28" s="78"/>
      <c r="JWK28" s="78"/>
      <c r="JWL28" s="78"/>
      <c r="JWM28" s="79"/>
      <c r="JWN28" s="79"/>
      <c r="JWO28" s="79"/>
      <c r="JWP28" s="79"/>
      <c r="JWQ28" s="79"/>
      <c r="JWR28" s="79"/>
      <c r="JWS28" s="79"/>
      <c r="JWT28" s="79"/>
      <c r="JWU28" s="79"/>
      <c r="JWV28" s="79"/>
      <c r="JWW28" s="78"/>
      <c r="JWX28" s="78"/>
      <c r="JWY28" s="78"/>
      <c r="JWZ28" s="78"/>
      <c r="JXA28" s="78"/>
      <c r="JXB28" s="78"/>
      <c r="JXC28" s="78"/>
      <c r="JXD28" s="78"/>
      <c r="JXE28" s="78"/>
      <c r="JXF28" s="78"/>
      <c r="JXG28" s="78"/>
      <c r="JXH28" s="78"/>
      <c r="JXI28" s="78"/>
      <c r="JXJ28" s="78"/>
      <c r="JXK28" s="78"/>
      <c r="JXL28" s="78"/>
      <c r="JXM28" s="78"/>
      <c r="JXN28" s="78"/>
      <c r="JXO28" s="78"/>
      <c r="JXP28" s="78"/>
      <c r="JXQ28" s="79"/>
      <c r="JXR28" s="79"/>
      <c r="JXS28" s="79"/>
      <c r="JXT28" s="79"/>
      <c r="JXU28" s="79"/>
      <c r="JXV28" s="79"/>
      <c r="JXW28" s="79"/>
      <c r="JXX28" s="79"/>
      <c r="JXY28" s="79"/>
      <c r="JXZ28" s="79"/>
      <c r="JYA28" s="78"/>
      <c r="JYB28" s="78"/>
      <c r="JYC28" s="78"/>
      <c r="JYD28" s="78"/>
      <c r="JYE28" s="78"/>
      <c r="JYF28" s="78"/>
      <c r="JYG28" s="78"/>
      <c r="JYH28" s="78"/>
      <c r="JYI28" s="78"/>
      <c r="JYJ28" s="78"/>
      <c r="JYK28" s="78"/>
      <c r="JYL28" s="78"/>
      <c r="JYM28" s="78"/>
      <c r="JYN28" s="78"/>
      <c r="JYO28" s="78"/>
      <c r="JYP28" s="78"/>
      <c r="JYQ28" s="78"/>
      <c r="JYR28" s="78"/>
      <c r="JYS28" s="78"/>
      <c r="JYT28" s="78"/>
      <c r="JYU28" s="79"/>
      <c r="JYV28" s="79"/>
      <c r="JYW28" s="79"/>
      <c r="JYX28" s="79"/>
      <c r="JYY28" s="79"/>
      <c r="JYZ28" s="79"/>
      <c r="JZA28" s="79"/>
      <c r="JZB28" s="79"/>
      <c r="JZC28" s="79"/>
      <c r="JZD28" s="79"/>
      <c r="JZE28" s="78"/>
      <c r="JZF28" s="78"/>
      <c r="JZG28" s="78"/>
      <c r="JZH28" s="78"/>
      <c r="JZI28" s="78"/>
      <c r="JZJ28" s="78"/>
      <c r="JZK28" s="78"/>
      <c r="JZL28" s="78"/>
      <c r="JZM28" s="78"/>
      <c r="JZN28" s="78"/>
      <c r="JZO28" s="78"/>
      <c r="JZP28" s="78"/>
      <c r="JZQ28" s="78"/>
      <c r="JZR28" s="78"/>
      <c r="JZS28" s="78"/>
      <c r="JZT28" s="78"/>
      <c r="JZU28" s="78"/>
      <c r="JZV28" s="78"/>
      <c r="JZW28" s="78"/>
      <c r="JZX28" s="78"/>
      <c r="JZY28" s="79"/>
      <c r="JZZ28" s="79"/>
      <c r="KAA28" s="79"/>
      <c r="KAB28" s="79"/>
      <c r="KAC28" s="79"/>
      <c r="KAD28" s="79"/>
      <c r="KAE28" s="79"/>
      <c r="KAF28" s="79"/>
      <c r="KAG28" s="79"/>
      <c r="KAH28" s="79"/>
      <c r="KAI28" s="78"/>
      <c r="KAJ28" s="78"/>
      <c r="KAK28" s="78"/>
      <c r="KAL28" s="78"/>
      <c r="KAM28" s="78"/>
      <c r="KAN28" s="78"/>
      <c r="KAO28" s="78"/>
      <c r="KAP28" s="78"/>
      <c r="KAQ28" s="78"/>
      <c r="KAR28" s="78"/>
      <c r="KAS28" s="78"/>
      <c r="KAT28" s="78"/>
      <c r="KAU28" s="78"/>
      <c r="KAV28" s="78"/>
      <c r="KAW28" s="78"/>
      <c r="KAX28" s="78"/>
      <c r="KAY28" s="78"/>
      <c r="KAZ28" s="78"/>
      <c r="KBA28" s="78"/>
      <c r="KBB28" s="78"/>
      <c r="KBC28" s="79"/>
      <c r="KBD28" s="79"/>
      <c r="KBE28" s="79"/>
      <c r="KBF28" s="79"/>
      <c r="KBG28" s="79"/>
      <c r="KBH28" s="79"/>
      <c r="KBI28" s="79"/>
      <c r="KBJ28" s="79"/>
      <c r="KBK28" s="79"/>
      <c r="KBL28" s="79"/>
      <c r="KBM28" s="78"/>
      <c r="KBN28" s="78"/>
      <c r="KBO28" s="78"/>
      <c r="KBP28" s="78"/>
      <c r="KBQ28" s="78"/>
      <c r="KBR28" s="78"/>
      <c r="KBS28" s="78"/>
      <c r="KBT28" s="78"/>
      <c r="KBU28" s="78"/>
      <c r="KBV28" s="78"/>
      <c r="KBW28" s="78"/>
      <c r="KBX28" s="78"/>
      <c r="KBY28" s="78"/>
      <c r="KBZ28" s="78"/>
      <c r="KCA28" s="78"/>
      <c r="KCB28" s="78"/>
      <c r="KCC28" s="78"/>
      <c r="KCD28" s="78"/>
      <c r="KCE28" s="78"/>
      <c r="KCF28" s="78"/>
      <c r="KCG28" s="79"/>
      <c r="KCH28" s="79"/>
      <c r="KCI28" s="79"/>
      <c r="KCJ28" s="79"/>
      <c r="KCK28" s="79"/>
      <c r="KCL28" s="79"/>
      <c r="KCM28" s="79"/>
      <c r="KCN28" s="79"/>
      <c r="KCO28" s="79"/>
      <c r="KCP28" s="79"/>
      <c r="KCQ28" s="78"/>
      <c r="KCR28" s="78"/>
      <c r="KCS28" s="78"/>
      <c r="KCT28" s="78"/>
      <c r="KCU28" s="78"/>
      <c r="KCV28" s="78"/>
      <c r="KCW28" s="78"/>
      <c r="KCX28" s="78"/>
      <c r="KCY28" s="78"/>
      <c r="KCZ28" s="78"/>
      <c r="KDA28" s="78"/>
      <c r="KDB28" s="78"/>
      <c r="KDC28" s="78"/>
      <c r="KDD28" s="78"/>
      <c r="KDE28" s="78"/>
      <c r="KDF28" s="78"/>
      <c r="KDG28" s="78"/>
      <c r="KDH28" s="78"/>
      <c r="KDI28" s="78"/>
      <c r="KDJ28" s="78"/>
      <c r="KDK28" s="79"/>
      <c r="KDL28" s="79"/>
      <c r="KDM28" s="79"/>
      <c r="KDN28" s="79"/>
      <c r="KDO28" s="79"/>
      <c r="KDP28" s="79"/>
      <c r="KDQ28" s="79"/>
      <c r="KDR28" s="79"/>
      <c r="KDS28" s="79"/>
      <c r="KDT28" s="79"/>
      <c r="KDU28" s="78"/>
      <c r="KDV28" s="78"/>
      <c r="KDW28" s="78"/>
      <c r="KDX28" s="78"/>
      <c r="KDY28" s="78"/>
      <c r="KDZ28" s="78"/>
      <c r="KEA28" s="78"/>
      <c r="KEB28" s="78"/>
      <c r="KEC28" s="78"/>
      <c r="KED28" s="78"/>
      <c r="KEE28" s="78"/>
      <c r="KEF28" s="78"/>
      <c r="KEG28" s="78"/>
      <c r="KEH28" s="78"/>
      <c r="KEI28" s="78"/>
      <c r="KEJ28" s="78"/>
      <c r="KEK28" s="78"/>
      <c r="KEL28" s="78"/>
      <c r="KEM28" s="78"/>
      <c r="KEN28" s="78"/>
      <c r="KEO28" s="79"/>
      <c r="KEP28" s="79"/>
      <c r="KEQ28" s="79"/>
      <c r="KER28" s="79"/>
      <c r="KES28" s="79"/>
      <c r="KET28" s="79"/>
      <c r="KEU28" s="79"/>
      <c r="KEV28" s="79"/>
      <c r="KEW28" s="79"/>
      <c r="KEX28" s="79"/>
      <c r="KEY28" s="78"/>
      <c r="KEZ28" s="78"/>
      <c r="KFA28" s="78"/>
      <c r="KFB28" s="78"/>
      <c r="KFC28" s="78"/>
      <c r="KFD28" s="78"/>
      <c r="KFE28" s="78"/>
      <c r="KFF28" s="78"/>
      <c r="KFG28" s="78"/>
      <c r="KFH28" s="78"/>
      <c r="KFI28" s="78"/>
      <c r="KFJ28" s="78"/>
      <c r="KFK28" s="78"/>
      <c r="KFL28" s="78"/>
      <c r="KFM28" s="78"/>
      <c r="KFN28" s="78"/>
      <c r="KFO28" s="78"/>
      <c r="KFP28" s="78"/>
      <c r="KFQ28" s="78"/>
      <c r="KFR28" s="78"/>
      <c r="KFS28" s="79"/>
      <c r="KFT28" s="79"/>
      <c r="KFU28" s="79"/>
      <c r="KFV28" s="79"/>
      <c r="KFW28" s="79"/>
      <c r="KFX28" s="79"/>
      <c r="KFY28" s="79"/>
      <c r="KFZ28" s="79"/>
      <c r="KGA28" s="79"/>
      <c r="KGB28" s="79"/>
      <c r="KGC28" s="78"/>
      <c r="KGD28" s="78"/>
      <c r="KGE28" s="78"/>
      <c r="KGF28" s="78"/>
      <c r="KGG28" s="78"/>
      <c r="KGH28" s="78"/>
      <c r="KGI28" s="78"/>
      <c r="KGJ28" s="78"/>
      <c r="KGK28" s="78"/>
      <c r="KGL28" s="78"/>
      <c r="KGM28" s="78"/>
      <c r="KGN28" s="78"/>
      <c r="KGO28" s="78"/>
      <c r="KGP28" s="78"/>
      <c r="KGQ28" s="78"/>
      <c r="KGR28" s="78"/>
      <c r="KGS28" s="78"/>
      <c r="KGT28" s="78"/>
      <c r="KGU28" s="78"/>
      <c r="KGV28" s="78"/>
      <c r="KGW28" s="79"/>
      <c r="KGX28" s="79"/>
      <c r="KGY28" s="79"/>
      <c r="KGZ28" s="79"/>
      <c r="KHA28" s="79"/>
      <c r="KHB28" s="79"/>
      <c r="KHC28" s="79"/>
      <c r="KHD28" s="79"/>
      <c r="KHE28" s="79"/>
      <c r="KHF28" s="79"/>
      <c r="KHG28" s="78"/>
      <c r="KHH28" s="78"/>
      <c r="KHI28" s="78"/>
      <c r="KHJ28" s="78"/>
      <c r="KHK28" s="78"/>
      <c r="KHL28" s="78"/>
      <c r="KHM28" s="78"/>
      <c r="KHN28" s="78"/>
      <c r="KHO28" s="78"/>
      <c r="KHP28" s="78"/>
      <c r="KHQ28" s="78"/>
      <c r="KHR28" s="78"/>
      <c r="KHS28" s="78"/>
      <c r="KHT28" s="78"/>
      <c r="KHU28" s="78"/>
      <c r="KHV28" s="78"/>
      <c r="KHW28" s="78"/>
      <c r="KHX28" s="78"/>
      <c r="KHY28" s="78"/>
      <c r="KHZ28" s="78"/>
      <c r="KIA28" s="79"/>
      <c r="KIB28" s="79"/>
      <c r="KIC28" s="79"/>
      <c r="KID28" s="79"/>
      <c r="KIE28" s="79"/>
      <c r="KIF28" s="79"/>
      <c r="KIG28" s="79"/>
      <c r="KIH28" s="79"/>
      <c r="KII28" s="79"/>
      <c r="KIJ28" s="79"/>
      <c r="KIK28" s="78"/>
      <c r="KIL28" s="78"/>
      <c r="KIM28" s="78"/>
      <c r="KIN28" s="78"/>
      <c r="KIO28" s="78"/>
      <c r="KIP28" s="78"/>
      <c r="KIQ28" s="78"/>
      <c r="KIR28" s="78"/>
      <c r="KIS28" s="78"/>
      <c r="KIT28" s="78"/>
      <c r="KIU28" s="78"/>
      <c r="KIV28" s="78"/>
      <c r="KIW28" s="78"/>
      <c r="KIX28" s="78"/>
      <c r="KIY28" s="78"/>
      <c r="KIZ28" s="78"/>
      <c r="KJA28" s="78"/>
      <c r="KJB28" s="78"/>
      <c r="KJC28" s="78"/>
      <c r="KJD28" s="78"/>
      <c r="KJE28" s="79"/>
      <c r="KJF28" s="79"/>
      <c r="KJG28" s="79"/>
      <c r="KJH28" s="79"/>
      <c r="KJI28" s="79"/>
      <c r="KJJ28" s="79"/>
      <c r="KJK28" s="79"/>
      <c r="KJL28" s="79"/>
      <c r="KJM28" s="79"/>
      <c r="KJN28" s="79"/>
      <c r="KJO28" s="78"/>
      <c r="KJP28" s="78"/>
      <c r="KJQ28" s="78"/>
      <c r="KJR28" s="78"/>
      <c r="KJS28" s="78"/>
      <c r="KJT28" s="78"/>
      <c r="KJU28" s="78"/>
      <c r="KJV28" s="78"/>
      <c r="KJW28" s="78"/>
      <c r="KJX28" s="78"/>
      <c r="KJY28" s="78"/>
      <c r="KJZ28" s="78"/>
      <c r="KKA28" s="78"/>
      <c r="KKB28" s="78"/>
      <c r="KKC28" s="78"/>
      <c r="KKD28" s="78"/>
      <c r="KKE28" s="78"/>
      <c r="KKF28" s="78"/>
      <c r="KKG28" s="78"/>
      <c r="KKH28" s="78"/>
      <c r="KKI28" s="79"/>
      <c r="KKJ28" s="79"/>
      <c r="KKK28" s="79"/>
      <c r="KKL28" s="79"/>
      <c r="KKM28" s="79"/>
      <c r="KKN28" s="79"/>
      <c r="KKO28" s="79"/>
      <c r="KKP28" s="79"/>
      <c r="KKQ28" s="79"/>
      <c r="KKR28" s="79"/>
      <c r="KKS28" s="78"/>
      <c r="KKT28" s="78"/>
      <c r="KKU28" s="78"/>
      <c r="KKV28" s="78"/>
      <c r="KKW28" s="78"/>
      <c r="KKX28" s="78"/>
      <c r="KKY28" s="78"/>
      <c r="KKZ28" s="78"/>
      <c r="KLA28" s="78"/>
      <c r="KLB28" s="78"/>
      <c r="KLC28" s="78"/>
      <c r="KLD28" s="78"/>
      <c r="KLE28" s="78"/>
      <c r="KLF28" s="78"/>
      <c r="KLG28" s="78"/>
      <c r="KLH28" s="78"/>
      <c r="KLI28" s="78"/>
      <c r="KLJ28" s="78"/>
      <c r="KLK28" s="78"/>
      <c r="KLL28" s="78"/>
      <c r="KLM28" s="79"/>
      <c r="KLN28" s="79"/>
      <c r="KLO28" s="79"/>
      <c r="KLP28" s="79"/>
      <c r="KLQ28" s="79"/>
      <c r="KLR28" s="79"/>
      <c r="KLS28" s="79"/>
      <c r="KLT28" s="79"/>
      <c r="KLU28" s="79"/>
      <c r="KLV28" s="79"/>
      <c r="KLW28" s="78"/>
      <c r="KLX28" s="78"/>
      <c r="KLY28" s="78"/>
      <c r="KLZ28" s="78"/>
      <c r="KMA28" s="78"/>
      <c r="KMB28" s="78"/>
      <c r="KMC28" s="78"/>
      <c r="KMD28" s="78"/>
      <c r="KME28" s="78"/>
      <c r="KMF28" s="78"/>
      <c r="KMG28" s="78"/>
      <c r="KMH28" s="78"/>
      <c r="KMI28" s="78"/>
      <c r="KMJ28" s="78"/>
      <c r="KMK28" s="78"/>
      <c r="KML28" s="78"/>
      <c r="KMM28" s="78"/>
      <c r="KMN28" s="78"/>
      <c r="KMO28" s="78"/>
      <c r="KMP28" s="78"/>
      <c r="KMQ28" s="79"/>
      <c r="KMR28" s="79"/>
      <c r="KMS28" s="79"/>
      <c r="KMT28" s="79"/>
      <c r="KMU28" s="79"/>
      <c r="KMV28" s="79"/>
      <c r="KMW28" s="79"/>
      <c r="KMX28" s="79"/>
      <c r="KMY28" s="79"/>
      <c r="KMZ28" s="79"/>
      <c r="KNA28" s="78"/>
      <c r="KNB28" s="78"/>
      <c r="KNC28" s="78"/>
      <c r="KND28" s="78"/>
      <c r="KNE28" s="78"/>
      <c r="KNF28" s="78"/>
      <c r="KNG28" s="78"/>
      <c r="KNH28" s="78"/>
      <c r="KNI28" s="78"/>
      <c r="KNJ28" s="78"/>
      <c r="KNK28" s="78"/>
      <c r="KNL28" s="78"/>
      <c r="KNM28" s="78"/>
      <c r="KNN28" s="78"/>
      <c r="KNO28" s="78"/>
      <c r="KNP28" s="78"/>
      <c r="KNQ28" s="78"/>
      <c r="KNR28" s="78"/>
      <c r="KNS28" s="78"/>
      <c r="KNT28" s="78"/>
      <c r="KNU28" s="79"/>
      <c r="KNV28" s="79"/>
      <c r="KNW28" s="79"/>
      <c r="KNX28" s="79"/>
      <c r="KNY28" s="79"/>
      <c r="KNZ28" s="79"/>
      <c r="KOA28" s="79"/>
      <c r="KOB28" s="79"/>
      <c r="KOC28" s="79"/>
      <c r="KOD28" s="79"/>
      <c r="KOE28" s="78"/>
      <c r="KOF28" s="78"/>
      <c r="KOG28" s="78"/>
      <c r="KOH28" s="78"/>
      <c r="KOI28" s="78"/>
      <c r="KOJ28" s="78"/>
      <c r="KOK28" s="78"/>
      <c r="KOL28" s="78"/>
      <c r="KOM28" s="78"/>
      <c r="KON28" s="78"/>
      <c r="KOO28" s="78"/>
      <c r="KOP28" s="78"/>
      <c r="KOQ28" s="78"/>
      <c r="KOR28" s="78"/>
      <c r="KOS28" s="78"/>
      <c r="KOT28" s="78"/>
      <c r="KOU28" s="78"/>
      <c r="KOV28" s="78"/>
      <c r="KOW28" s="78"/>
      <c r="KOX28" s="78"/>
      <c r="KOY28" s="79"/>
      <c r="KOZ28" s="79"/>
      <c r="KPA28" s="79"/>
      <c r="KPB28" s="79"/>
      <c r="KPC28" s="79"/>
      <c r="KPD28" s="79"/>
      <c r="KPE28" s="79"/>
      <c r="KPF28" s="79"/>
      <c r="KPG28" s="79"/>
      <c r="KPH28" s="79"/>
      <c r="KPI28" s="78"/>
      <c r="KPJ28" s="78"/>
      <c r="KPK28" s="78"/>
      <c r="KPL28" s="78"/>
      <c r="KPM28" s="78"/>
      <c r="KPN28" s="78"/>
      <c r="KPO28" s="78"/>
      <c r="KPP28" s="78"/>
      <c r="KPQ28" s="78"/>
      <c r="KPR28" s="78"/>
      <c r="KPS28" s="78"/>
      <c r="KPT28" s="78"/>
      <c r="KPU28" s="78"/>
      <c r="KPV28" s="78"/>
      <c r="KPW28" s="78"/>
      <c r="KPX28" s="78"/>
      <c r="KPY28" s="78"/>
      <c r="KPZ28" s="78"/>
      <c r="KQA28" s="78"/>
      <c r="KQB28" s="78"/>
      <c r="KQC28" s="79"/>
      <c r="KQD28" s="79"/>
      <c r="KQE28" s="79"/>
      <c r="KQF28" s="79"/>
      <c r="KQG28" s="79"/>
      <c r="KQH28" s="79"/>
      <c r="KQI28" s="79"/>
      <c r="KQJ28" s="79"/>
      <c r="KQK28" s="79"/>
      <c r="KQL28" s="79"/>
      <c r="KQM28" s="78"/>
      <c r="KQN28" s="78"/>
      <c r="KQO28" s="78"/>
      <c r="KQP28" s="78"/>
      <c r="KQQ28" s="78"/>
      <c r="KQR28" s="78"/>
      <c r="KQS28" s="78"/>
      <c r="KQT28" s="78"/>
      <c r="KQU28" s="78"/>
      <c r="KQV28" s="78"/>
      <c r="KQW28" s="78"/>
      <c r="KQX28" s="78"/>
      <c r="KQY28" s="78"/>
      <c r="KQZ28" s="78"/>
      <c r="KRA28" s="78"/>
      <c r="KRB28" s="78"/>
      <c r="KRC28" s="78"/>
      <c r="KRD28" s="78"/>
      <c r="KRE28" s="78"/>
      <c r="KRF28" s="78"/>
      <c r="KRG28" s="79"/>
      <c r="KRH28" s="79"/>
      <c r="KRI28" s="79"/>
      <c r="KRJ28" s="79"/>
      <c r="KRK28" s="79"/>
      <c r="KRL28" s="79"/>
      <c r="KRM28" s="79"/>
      <c r="KRN28" s="79"/>
      <c r="KRO28" s="79"/>
      <c r="KRP28" s="79"/>
      <c r="KRQ28" s="78"/>
      <c r="KRR28" s="78"/>
      <c r="KRS28" s="78"/>
      <c r="KRT28" s="78"/>
      <c r="KRU28" s="78"/>
      <c r="KRV28" s="78"/>
      <c r="KRW28" s="78"/>
      <c r="KRX28" s="78"/>
      <c r="KRY28" s="78"/>
      <c r="KRZ28" s="78"/>
      <c r="KSA28" s="78"/>
      <c r="KSB28" s="78"/>
      <c r="KSC28" s="78"/>
      <c r="KSD28" s="78"/>
      <c r="KSE28" s="78"/>
      <c r="KSF28" s="78"/>
      <c r="KSG28" s="78"/>
      <c r="KSH28" s="78"/>
      <c r="KSI28" s="78"/>
      <c r="KSJ28" s="78"/>
      <c r="KSK28" s="79"/>
      <c r="KSL28" s="79"/>
      <c r="KSM28" s="79"/>
      <c r="KSN28" s="79"/>
      <c r="KSO28" s="79"/>
      <c r="KSP28" s="79"/>
      <c r="KSQ28" s="79"/>
      <c r="KSR28" s="79"/>
      <c r="KSS28" s="79"/>
      <c r="KST28" s="79"/>
      <c r="KSU28" s="78"/>
      <c r="KSV28" s="78"/>
      <c r="KSW28" s="78"/>
      <c r="KSX28" s="78"/>
      <c r="KSY28" s="78"/>
      <c r="KSZ28" s="78"/>
      <c r="KTA28" s="78"/>
      <c r="KTB28" s="78"/>
      <c r="KTC28" s="78"/>
      <c r="KTD28" s="78"/>
      <c r="KTE28" s="78"/>
      <c r="KTF28" s="78"/>
      <c r="KTG28" s="78"/>
      <c r="KTH28" s="78"/>
      <c r="KTI28" s="78"/>
      <c r="KTJ28" s="78"/>
      <c r="KTK28" s="78"/>
      <c r="KTL28" s="78"/>
      <c r="KTM28" s="78"/>
      <c r="KTN28" s="78"/>
      <c r="KTO28" s="79"/>
      <c r="KTP28" s="79"/>
      <c r="KTQ28" s="79"/>
      <c r="KTR28" s="79"/>
      <c r="KTS28" s="79"/>
      <c r="KTT28" s="79"/>
      <c r="KTU28" s="79"/>
      <c r="KTV28" s="79"/>
      <c r="KTW28" s="79"/>
      <c r="KTX28" s="79"/>
      <c r="KTY28" s="78"/>
      <c r="KTZ28" s="78"/>
      <c r="KUA28" s="78"/>
      <c r="KUB28" s="78"/>
      <c r="KUC28" s="78"/>
      <c r="KUD28" s="78"/>
      <c r="KUE28" s="78"/>
      <c r="KUF28" s="78"/>
      <c r="KUG28" s="78"/>
      <c r="KUH28" s="78"/>
      <c r="KUI28" s="78"/>
      <c r="KUJ28" s="78"/>
      <c r="KUK28" s="78"/>
      <c r="KUL28" s="78"/>
      <c r="KUM28" s="78"/>
      <c r="KUN28" s="78"/>
      <c r="KUO28" s="78"/>
      <c r="KUP28" s="78"/>
      <c r="KUQ28" s="78"/>
      <c r="KUR28" s="78"/>
      <c r="KUS28" s="79"/>
      <c r="KUT28" s="79"/>
      <c r="KUU28" s="79"/>
      <c r="KUV28" s="79"/>
      <c r="KUW28" s="79"/>
      <c r="KUX28" s="79"/>
      <c r="KUY28" s="79"/>
      <c r="KUZ28" s="79"/>
      <c r="KVA28" s="79"/>
      <c r="KVB28" s="79"/>
      <c r="KVC28" s="78"/>
      <c r="KVD28" s="78"/>
      <c r="KVE28" s="78"/>
      <c r="KVF28" s="78"/>
      <c r="KVG28" s="78"/>
      <c r="KVH28" s="78"/>
      <c r="KVI28" s="78"/>
      <c r="KVJ28" s="78"/>
      <c r="KVK28" s="78"/>
      <c r="KVL28" s="78"/>
      <c r="KVM28" s="78"/>
      <c r="KVN28" s="78"/>
      <c r="KVO28" s="78"/>
      <c r="KVP28" s="78"/>
      <c r="KVQ28" s="78"/>
      <c r="KVR28" s="78"/>
      <c r="KVS28" s="78"/>
      <c r="KVT28" s="78"/>
      <c r="KVU28" s="78"/>
      <c r="KVV28" s="78"/>
      <c r="KVW28" s="79"/>
      <c r="KVX28" s="79"/>
      <c r="KVY28" s="79"/>
      <c r="KVZ28" s="79"/>
      <c r="KWA28" s="79"/>
      <c r="KWB28" s="79"/>
      <c r="KWC28" s="79"/>
      <c r="KWD28" s="79"/>
      <c r="KWE28" s="79"/>
      <c r="KWF28" s="79"/>
      <c r="KWG28" s="78"/>
      <c r="KWH28" s="78"/>
      <c r="KWI28" s="78"/>
      <c r="KWJ28" s="78"/>
      <c r="KWK28" s="78"/>
      <c r="KWL28" s="78"/>
      <c r="KWM28" s="78"/>
      <c r="KWN28" s="78"/>
      <c r="KWO28" s="78"/>
      <c r="KWP28" s="78"/>
      <c r="KWQ28" s="78"/>
      <c r="KWR28" s="78"/>
      <c r="KWS28" s="78"/>
      <c r="KWT28" s="78"/>
      <c r="KWU28" s="78"/>
      <c r="KWV28" s="78"/>
      <c r="KWW28" s="78"/>
      <c r="KWX28" s="78"/>
      <c r="KWY28" s="78"/>
      <c r="KWZ28" s="78"/>
      <c r="KXA28" s="79"/>
      <c r="KXB28" s="79"/>
      <c r="KXC28" s="79"/>
      <c r="KXD28" s="79"/>
      <c r="KXE28" s="79"/>
      <c r="KXF28" s="79"/>
      <c r="KXG28" s="79"/>
      <c r="KXH28" s="79"/>
      <c r="KXI28" s="79"/>
      <c r="KXJ28" s="79"/>
      <c r="KXK28" s="78"/>
      <c r="KXL28" s="78"/>
      <c r="KXM28" s="78"/>
      <c r="KXN28" s="78"/>
      <c r="KXO28" s="78"/>
      <c r="KXP28" s="78"/>
      <c r="KXQ28" s="78"/>
      <c r="KXR28" s="78"/>
      <c r="KXS28" s="78"/>
      <c r="KXT28" s="78"/>
      <c r="KXU28" s="78"/>
      <c r="KXV28" s="78"/>
      <c r="KXW28" s="78"/>
      <c r="KXX28" s="78"/>
      <c r="KXY28" s="78"/>
      <c r="KXZ28" s="78"/>
      <c r="KYA28" s="78"/>
      <c r="KYB28" s="78"/>
      <c r="KYC28" s="78"/>
      <c r="KYD28" s="78"/>
      <c r="KYE28" s="79"/>
      <c r="KYF28" s="79"/>
      <c r="KYG28" s="79"/>
      <c r="KYH28" s="79"/>
      <c r="KYI28" s="79"/>
      <c r="KYJ28" s="79"/>
      <c r="KYK28" s="79"/>
      <c r="KYL28" s="79"/>
      <c r="KYM28" s="79"/>
      <c r="KYN28" s="79"/>
      <c r="KYO28" s="78"/>
      <c r="KYP28" s="78"/>
      <c r="KYQ28" s="78"/>
      <c r="KYR28" s="78"/>
      <c r="KYS28" s="78"/>
      <c r="KYT28" s="78"/>
      <c r="KYU28" s="78"/>
      <c r="KYV28" s="78"/>
      <c r="KYW28" s="78"/>
      <c r="KYX28" s="78"/>
      <c r="KYY28" s="78"/>
      <c r="KYZ28" s="78"/>
      <c r="KZA28" s="78"/>
      <c r="KZB28" s="78"/>
      <c r="KZC28" s="78"/>
      <c r="KZD28" s="78"/>
      <c r="KZE28" s="78"/>
      <c r="KZF28" s="78"/>
      <c r="KZG28" s="78"/>
      <c r="KZH28" s="78"/>
      <c r="KZI28" s="79"/>
      <c r="KZJ28" s="79"/>
      <c r="KZK28" s="79"/>
      <c r="KZL28" s="79"/>
      <c r="KZM28" s="79"/>
      <c r="KZN28" s="79"/>
      <c r="KZO28" s="79"/>
      <c r="KZP28" s="79"/>
      <c r="KZQ28" s="79"/>
      <c r="KZR28" s="79"/>
      <c r="KZS28" s="78"/>
      <c r="KZT28" s="78"/>
      <c r="KZU28" s="78"/>
      <c r="KZV28" s="78"/>
      <c r="KZW28" s="78"/>
      <c r="KZX28" s="78"/>
      <c r="KZY28" s="78"/>
      <c r="KZZ28" s="78"/>
      <c r="LAA28" s="78"/>
      <c r="LAB28" s="78"/>
      <c r="LAC28" s="78"/>
      <c r="LAD28" s="78"/>
      <c r="LAE28" s="78"/>
      <c r="LAF28" s="78"/>
      <c r="LAG28" s="78"/>
      <c r="LAH28" s="78"/>
      <c r="LAI28" s="78"/>
      <c r="LAJ28" s="78"/>
      <c r="LAK28" s="78"/>
      <c r="LAL28" s="78"/>
      <c r="LAM28" s="79"/>
      <c r="LAN28" s="79"/>
      <c r="LAO28" s="79"/>
      <c r="LAP28" s="79"/>
      <c r="LAQ28" s="79"/>
      <c r="LAR28" s="79"/>
      <c r="LAS28" s="79"/>
      <c r="LAT28" s="79"/>
      <c r="LAU28" s="79"/>
      <c r="LAV28" s="79"/>
      <c r="LAW28" s="78"/>
      <c r="LAX28" s="78"/>
      <c r="LAY28" s="78"/>
      <c r="LAZ28" s="78"/>
      <c r="LBA28" s="78"/>
      <c r="LBB28" s="78"/>
      <c r="LBC28" s="78"/>
      <c r="LBD28" s="78"/>
      <c r="LBE28" s="78"/>
      <c r="LBF28" s="78"/>
      <c r="LBG28" s="78"/>
      <c r="LBH28" s="78"/>
      <c r="LBI28" s="78"/>
      <c r="LBJ28" s="78"/>
      <c r="LBK28" s="78"/>
      <c r="LBL28" s="78"/>
      <c r="LBM28" s="78"/>
      <c r="LBN28" s="78"/>
      <c r="LBO28" s="78"/>
      <c r="LBP28" s="78"/>
      <c r="LBQ28" s="79"/>
      <c r="LBR28" s="79"/>
      <c r="LBS28" s="79"/>
      <c r="LBT28" s="79"/>
      <c r="LBU28" s="79"/>
      <c r="LBV28" s="79"/>
      <c r="LBW28" s="79"/>
      <c r="LBX28" s="79"/>
      <c r="LBY28" s="79"/>
      <c r="LBZ28" s="79"/>
      <c r="LCA28" s="78"/>
      <c r="LCB28" s="78"/>
      <c r="LCC28" s="78"/>
      <c r="LCD28" s="78"/>
      <c r="LCE28" s="78"/>
      <c r="LCF28" s="78"/>
      <c r="LCG28" s="78"/>
      <c r="LCH28" s="78"/>
      <c r="LCI28" s="78"/>
      <c r="LCJ28" s="78"/>
      <c r="LCK28" s="78"/>
      <c r="LCL28" s="78"/>
      <c r="LCM28" s="78"/>
      <c r="LCN28" s="78"/>
      <c r="LCO28" s="78"/>
      <c r="LCP28" s="78"/>
      <c r="LCQ28" s="78"/>
      <c r="LCR28" s="78"/>
      <c r="LCS28" s="78"/>
      <c r="LCT28" s="78"/>
      <c r="LCU28" s="79"/>
      <c r="LCV28" s="79"/>
      <c r="LCW28" s="79"/>
      <c r="LCX28" s="79"/>
      <c r="LCY28" s="79"/>
      <c r="LCZ28" s="79"/>
      <c r="LDA28" s="79"/>
      <c r="LDB28" s="79"/>
      <c r="LDC28" s="79"/>
      <c r="LDD28" s="79"/>
      <c r="LDE28" s="78"/>
      <c r="LDF28" s="78"/>
      <c r="LDG28" s="78"/>
      <c r="LDH28" s="78"/>
      <c r="LDI28" s="78"/>
      <c r="LDJ28" s="78"/>
      <c r="LDK28" s="78"/>
      <c r="LDL28" s="78"/>
      <c r="LDM28" s="78"/>
      <c r="LDN28" s="78"/>
      <c r="LDO28" s="78"/>
      <c r="LDP28" s="78"/>
      <c r="LDQ28" s="78"/>
      <c r="LDR28" s="78"/>
      <c r="LDS28" s="78"/>
      <c r="LDT28" s="78"/>
      <c r="LDU28" s="78"/>
      <c r="LDV28" s="78"/>
      <c r="LDW28" s="78"/>
      <c r="LDX28" s="78"/>
      <c r="LDY28" s="79"/>
      <c r="LDZ28" s="79"/>
      <c r="LEA28" s="79"/>
      <c r="LEB28" s="79"/>
      <c r="LEC28" s="79"/>
      <c r="LED28" s="79"/>
      <c r="LEE28" s="79"/>
      <c r="LEF28" s="79"/>
      <c r="LEG28" s="79"/>
      <c r="LEH28" s="79"/>
      <c r="LEI28" s="78"/>
      <c r="LEJ28" s="78"/>
      <c r="LEK28" s="78"/>
      <c r="LEL28" s="78"/>
      <c r="LEM28" s="78"/>
      <c r="LEN28" s="78"/>
      <c r="LEO28" s="78"/>
      <c r="LEP28" s="78"/>
      <c r="LEQ28" s="78"/>
      <c r="LER28" s="78"/>
      <c r="LES28" s="78"/>
      <c r="LET28" s="78"/>
      <c r="LEU28" s="78"/>
      <c r="LEV28" s="78"/>
      <c r="LEW28" s="78"/>
      <c r="LEX28" s="78"/>
      <c r="LEY28" s="78"/>
      <c r="LEZ28" s="78"/>
      <c r="LFA28" s="78"/>
      <c r="LFB28" s="78"/>
      <c r="LFC28" s="79"/>
      <c r="LFD28" s="79"/>
      <c r="LFE28" s="79"/>
      <c r="LFF28" s="79"/>
      <c r="LFG28" s="79"/>
      <c r="LFH28" s="79"/>
      <c r="LFI28" s="79"/>
      <c r="LFJ28" s="79"/>
      <c r="LFK28" s="79"/>
      <c r="LFL28" s="79"/>
      <c r="LFM28" s="78"/>
      <c r="LFN28" s="78"/>
      <c r="LFO28" s="78"/>
      <c r="LFP28" s="78"/>
      <c r="LFQ28" s="78"/>
      <c r="LFR28" s="78"/>
      <c r="LFS28" s="78"/>
      <c r="LFT28" s="78"/>
      <c r="LFU28" s="78"/>
      <c r="LFV28" s="78"/>
      <c r="LFW28" s="78"/>
      <c r="LFX28" s="78"/>
      <c r="LFY28" s="78"/>
      <c r="LFZ28" s="78"/>
      <c r="LGA28" s="78"/>
      <c r="LGB28" s="78"/>
      <c r="LGC28" s="78"/>
      <c r="LGD28" s="78"/>
      <c r="LGE28" s="78"/>
      <c r="LGF28" s="78"/>
      <c r="LGG28" s="79"/>
      <c r="LGH28" s="79"/>
      <c r="LGI28" s="79"/>
      <c r="LGJ28" s="79"/>
      <c r="LGK28" s="79"/>
      <c r="LGL28" s="79"/>
      <c r="LGM28" s="79"/>
      <c r="LGN28" s="79"/>
      <c r="LGO28" s="79"/>
      <c r="LGP28" s="79"/>
      <c r="LGQ28" s="78"/>
      <c r="LGR28" s="78"/>
      <c r="LGS28" s="78"/>
      <c r="LGT28" s="78"/>
      <c r="LGU28" s="78"/>
      <c r="LGV28" s="78"/>
      <c r="LGW28" s="78"/>
      <c r="LGX28" s="78"/>
      <c r="LGY28" s="78"/>
      <c r="LGZ28" s="78"/>
      <c r="LHA28" s="78"/>
      <c r="LHB28" s="78"/>
      <c r="LHC28" s="78"/>
      <c r="LHD28" s="78"/>
      <c r="LHE28" s="78"/>
      <c r="LHF28" s="78"/>
      <c r="LHG28" s="78"/>
      <c r="LHH28" s="78"/>
      <c r="LHI28" s="78"/>
      <c r="LHJ28" s="78"/>
      <c r="LHK28" s="79"/>
      <c r="LHL28" s="79"/>
      <c r="LHM28" s="79"/>
      <c r="LHN28" s="79"/>
      <c r="LHO28" s="79"/>
      <c r="LHP28" s="79"/>
      <c r="LHQ28" s="79"/>
      <c r="LHR28" s="79"/>
      <c r="LHS28" s="79"/>
      <c r="LHT28" s="79"/>
      <c r="LHU28" s="78"/>
      <c r="LHV28" s="78"/>
      <c r="LHW28" s="78"/>
      <c r="LHX28" s="78"/>
      <c r="LHY28" s="78"/>
      <c r="LHZ28" s="78"/>
      <c r="LIA28" s="78"/>
      <c r="LIB28" s="78"/>
      <c r="LIC28" s="78"/>
      <c r="LID28" s="78"/>
      <c r="LIE28" s="78"/>
      <c r="LIF28" s="78"/>
      <c r="LIG28" s="78"/>
      <c r="LIH28" s="78"/>
      <c r="LII28" s="78"/>
      <c r="LIJ28" s="78"/>
      <c r="LIK28" s="78"/>
      <c r="LIL28" s="78"/>
      <c r="LIM28" s="78"/>
      <c r="LIN28" s="78"/>
      <c r="LIO28" s="79"/>
      <c r="LIP28" s="79"/>
      <c r="LIQ28" s="79"/>
      <c r="LIR28" s="79"/>
      <c r="LIS28" s="79"/>
      <c r="LIT28" s="79"/>
      <c r="LIU28" s="79"/>
      <c r="LIV28" s="79"/>
      <c r="LIW28" s="79"/>
      <c r="LIX28" s="79"/>
      <c r="LIY28" s="78"/>
      <c r="LIZ28" s="78"/>
      <c r="LJA28" s="78"/>
      <c r="LJB28" s="78"/>
      <c r="LJC28" s="78"/>
      <c r="LJD28" s="78"/>
      <c r="LJE28" s="78"/>
      <c r="LJF28" s="78"/>
      <c r="LJG28" s="78"/>
      <c r="LJH28" s="78"/>
      <c r="LJI28" s="78"/>
      <c r="LJJ28" s="78"/>
      <c r="LJK28" s="78"/>
      <c r="LJL28" s="78"/>
      <c r="LJM28" s="78"/>
      <c r="LJN28" s="78"/>
      <c r="LJO28" s="78"/>
      <c r="LJP28" s="78"/>
      <c r="LJQ28" s="78"/>
      <c r="LJR28" s="78"/>
      <c r="LJS28" s="79"/>
      <c r="LJT28" s="79"/>
      <c r="LJU28" s="79"/>
      <c r="LJV28" s="79"/>
      <c r="LJW28" s="79"/>
      <c r="LJX28" s="79"/>
      <c r="LJY28" s="79"/>
      <c r="LJZ28" s="79"/>
      <c r="LKA28" s="79"/>
      <c r="LKB28" s="79"/>
      <c r="LKC28" s="78"/>
      <c r="LKD28" s="78"/>
      <c r="LKE28" s="78"/>
      <c r="LKF28" s="78"/>
      <c r="LKG28" s="78"/>
      <c r="LKH28" s="78"/>
      <c r="LKI28" s="78"/>
      <c r="LKJ28" s="78"/>
      <c r="LKK28" s="78"/>
      <c r="LKL28" s="78"/>
      <c r="LKM28" s="78"/>
      <c r="LKN28" s="78"/>
      <c r="LKO28" s="78"/>
      <c r="LKP28" s="78"/>
      <c r="LKQ28" s="78"/>
      <c r="LKR28" s="78"/>
      <c r="LKS28" s="78"/>
      <c r="LKT28" s="78"/>
      <c r="LKU28" s="78"/>
      <c r="LKV28" s="78"/>
      <c r="LKW28" s="79"/>
      <c r="LKX28" s="79"/>
      <c r="LKY28" s="79"/>
      <c r="LKZ28" s="79"/>
      <c r="LLA28" s="79"/>
      <c r="LLB28" s="79"/>
      <c r="LLC28" s="79"/>
      <c r="LLD28" s="79"/>
      <c r="LLE28" s="79"/>
      <c r="LLF28" s="79"/>
      <c r="LLG28" s="78"/>
      <c r="LLH28" s="78"/>
      <c r="LLI28" s="78"/>
      <c r="LLJ28" s="78"/>
      <c r="LLK28" s="78"/>
      <c r="LLL28" s="78"/>
      <c r="LLM28" s="78"/>
      <c r="LLN28" s="78"/>
      <c r="LLO28" s="78"/>
      <c r="LLP28" s="78"/>
      <c r="LLQ28" s="78"/>
      <c r="LLR28" s="78"/>
      <c r="LLS28" s="78"/>
      <c r="LLT28" s="78"/>
      <c r="LLU28" s="78"/>
      <c r="LLV28" s="78"/>
      <c r="LLW28" s="78"/>
      <c r="LLX28" s="78"/>
      <c r="LLY28" s="78"/>
      <c r="LLZ28" s="78"/>
      <c r="LMA28" s="79"/>
      <c r="LMB28" s="79"/>
      <c r="LMC28" s="79"/>
      <c r="LMD28" s="79"/>
      <c r="LME28" s="79"/>
      <c r="LMF28" s="79"/>
      <c r="LMG28" s="79"/>
      <c r="LMH28" s="79"/>
      <c r="LMI28" s="79"/>
      <c r="LMJ28" s="79"/>
      <c r="LMK28" s="78"/>
      <c r="LML28" s="78"/>
      <c r="LMM28" s="78"/>
      <c r="LMN28" s="78"/>
      <c r="LMO28" s="78"/>
      <c r="LMP28" s="78"/>
      <c r="LMQ28" s="78"/>
      <c r="LMR28" s="78"/>
      <c r="LMS28" s="78"/>
      <c r="LMT28" s="78"/>
      <c r="LMU28" s="78"/>
      <c r="LMV28" s="78"/>
      <c r="LMW28" s="78"/>
      <c r="LMX28" s="78"/>
      <c r="LMY28" s="78"/>
      <c r="LMZ28" s="78"/>
      <c r="LNA28" s="78"/>
      <c r="LNB28" s="78"/>
      <c r="LNC28" s="78"/>
      <c r="LND28" s="78"/>
      <c r="LNE28" s="79"/>
      <c r="LNF28" s="79"/>
      <c r="LNG28" s="79"/>
      <c r="LNH28" s="79"/>
      <c r="LNI28" s="79"/>
      <c r="LNJ28" s="79"/>
      <c r="LNK28" s="79"/>
      <c r="LNL28" s="79"/>
      <c r="LNM28" s="79"/>
      <c r="LNN28" s="79"/>
      <c r="LNO28" s="78"/>
      <c r="LNP28" s="78"/>
      <c r="LNQ28" s="78"/>
      <c r="LNR28" s="78"/>
      <c r="LNS28" s="78"/>
      <c r="LNT28" s="78"/>
      <c r="LNU28" s="78"/>
      <c r="LNV28" s="78"/>
      <c r="LNW28" s="78"/>
      <c r="LNX28" s="78"/>
      <c r="LNY28" s="78"/>
      <c r="LNZ28" s="78"/>
      <c r="LOA28" s="78"/>
      <c r="LOB28" s="78"/>
      <c r="LOC28" s="78"/>
      <c r="LOD28" s="78"/>
      <c r="LOE28" s="78"/>
      <c r="LOF28" s="78"/>
      <c r="LOG28" s="78"/>
      <c r="LOH28" s="78"/>
      <c r="LOI28" s="79"/>
      <c r="LOJ28" s="79"/>
      <c r="LOK28" s="79"/>
      <c r="LOL28" s="79"/>
      <c r="LOM28" s="79"/>
      <c r="LON28" s="79"/>
      <c r="LOO28" s="79"/>
      <c r="LOP28" s="79"/>
      <c r="LOQ28" s="79"/>
      <c r="LOR28" s="79"/>
      <c r="LOS28" s="78"/>
      <c r="LOT28" s="78"/>
      <c r="LOU28" s="78"/>
      <c r="LOV28" s="78"/>
      <c r="LOW28" s="78"/>
      <c r="LOX28" s="78"/>
      <c r="LOY28" s="78"/>
      <c r="LOZ28" s="78"/>
      <c r="LPA28" s="78"/>
      <c r="LPB28" s="78"/>
      <c r="LPC28" s="78"/>
      <c r="LPD28" s="78"/>
      <c r="LPE28" s="78"/>
      <c r="LPF28" s="78"/>
      <c r="LPG28" s="78"/>
      <c r="LPH28" s="78"/>
      <c r="LPI28" s="78"/>
      <c r="LPJ28" s="78"/>
      <c r="LPK28" s="78"/>
      <c r="LPL28" s="78"/>
      <c r="LPM28" s="79"/>
      <c r="LPN28" s="79"/>
      <c r="LPO28" s="79"/>
      <c r="LPP28" s="79"/>
      <c r="LPQ28" s="79"/>
      <c r="LPR28" s="79"/>
      <c r="LPS28" s="79"/>
      <c r="LPT28" s="79"/>
      <c r="LPU28" s="79"/>
      <c r="LPV28" s="79"/>
      <c r="LPW28" s="78"/>
      <c r="LPX28" s="78"/>
      <c r="LPY28" s="78"/>
      <c r="LPZ28" s="78"/>
      <c r="LQA28" s="78"/>
      <c r="LQB28" s="78"/>
      <c r="LQC28" s="78"/>
      <c r="LQD28" s="78"/>
      <c r="LQE28" s="78"/>
      <c r="LQF28" s="78"/>
      <c r="LQG28" s="78"/>
      <c r="LQH28" s="78"/>
      <c r="LQI28" s="78"/>
      <c r="LQJ28" s="78"/>
      <c r="LQK28" s="78"/>
      <c r="LQL28" s="78"/>
      <c r="LQM28" s="78"/>
      <c r="LQN28" s="78"/>
      <c r="LQO28" s="78"/>
      <c r="LQP28" s="78"/>
      <c r="LQQ28" s="79"/>
      <c r="LQR28" s="79"/>
      <c r="LQS28" s="79"/>
      <c r="LQT28" s="79"/>
      <c r="LQU28" s="79"/>
      <c r="LQV28" s="79"/>
      <c r="LQW28" s="79"/>
      <c r="LQX28" s="79"/>
      <c r="LQY28" s="79"/>
      <c r="LQZ28" s="79"/>
      <c r="LRA28" s="78"/>
      <c r="LRB28" s="78"/>
      <c r="LRC28" s="78"/>
      <c r="LRD28" s="78"/>
      <c r="LRE28" s="78"/>
      <c r="LRF28" s="78"/>
      <c r="LRG28" s="78"/>
      <c r="LRH28" s="78"/>
      <c r="LRI28" s="78"/>
      <c r="LRJ28" s="78"/>
      <c r="LRK28" s="78"/>
      <c r="LRL28" s="78"/>
      <c r="LRM28" s="78"/>
      <c r="LRN28" s="78"/>
      <c r="LRO28" s="78"/>
      <c r="LRP28" s="78"/>
      <c r="LRQ28" s="78"/>
      <c r="LRR28" s="78"/>
      <c r="LRS28" s="78"/>
      <c r="LRT28" s="78"/>
      <c r="LRU28" s="79"/>
      <c r="LRV28" s="79"/>
      <c r="LRW28" s="79"/>
      <c r="LRX28" s="79"/>
      <c r="LRY28" s="79"/>
      <c r="LRZ28" s="79"/>
      <c r="LSA28" s="79"/>
      <c r="LSB28" s="79"/>
      <c r="LSC28" s="79"/>
      <c r="LSD28" s="79"/>
      <c r="LSE28" s="78"/>
      <c r="LSF28" s="78"/>
      <c r="LSG28" s="78"/>
      <c r="LSH28" s="78"/>
      <c r="LSI28" s="78"/>
      <c r="LSJ28" s="78"/>
      <c r="LSK28" s="78"/>
      <c r="LSL28" s="78"/>
      <c r="LSM28" s="78"/>
      <c r="LSN28" s="78"/>
      <c r="LSO28" s="78"/>
      <c r="LSP28" s="78"/>
      <c r="LSQ28" s="78"/>
      <c r="LSR28" s="78"/>
      <c r="LSS28" s="78"/>
      <c r="LST28" s="78"/>
      <c r="LSU28" s="78"/>
      <c r="LSV28" s="78"/>
      <c r="LSW28" s="78"/>
      <c r="LSX28" s="78"/>
      <c r="LSY28" s="79"/>
      <c r="LSZ28" s="79"/>
      <c r="LTA28" s="79"/>
      <c r="LTB28" s="79"/>
      <c r="LTC28" s="79"/>
      <c r="LTD28" s="79"/>
      <c r="LTE28" s="79"/>
      <c r="LTF28" s="79"/>
      <c r="LTG28" s="79"/>
      <c r="LTH28" s="79"/>
      <c r="LTI28" s="78"/>
      <c r="LTJ28" s="78"/>
      <c r="LTK28" s="78"/>
      <c r="LTL28" s="78"/>
      <c r="LTM28" s="78"/>
      <c r="LTN28" s="78"/>
      <c r="LTO28" s="78"/>
      <c r="LTP28" s="78"/>
      <c r="LTQ28" s="78"/>
      <c r="LTR28" s="78"/>
      <c r="LTS28" s="78"/>
      <c r="LTT28" s="78"/>
      <c r="LTU28" s="78"/>
      <c r="LTV28" s="78"/>
      <c r="LTW28" s="78"/>
      <c r="LTX28" s="78"/>
      <c r="LTY28" s="78"/>
      <c r="LTZ28" s="78"/>
      <c r="LUA28" s="78"/>
      <c r="LUB28" s="78"/>
      <c r="LUC28" s="79"/>
      <c r="LUD28" s="79"/>
      <c r="LUE28" s="79"/>
      <c r="LUF28" s="79"/>
      <c r="LUG28" s="79"/>
      <c r="LUH28" s="79"/>
      <c r="LUI28" s="79"/>
      <c r="LUJ28" s="79"/>
      <c r="LUK28" s="79"/>
      <c r="LUL28" s="79"/>
      <c r="LUM28" s="78"/>
      <c r="LUN28" s="78"/>
      <c r="LUO28" s="78"/>
      <c r="LUP28" s="78"/>
      <c r="LUQ28" s="78"/>
      <c r="LUR28" s="78"/>
      <c r="LUS28" s="78"/>
      <c r="LUT28" s="78"/>
      <c r="LUU28" s="78"/>
      <c r="LUV28" s="78"/>
      <c r="LUW28" s="78"/>
      <c r="LUX28" s="78"/>
      <c r="LUY28" s="78"/>
      <c r="LUZ28" s="78"/>
      <c r="LVA28" s="78"/>
      <c r="LVB28" s="78"/>
      <c r="LVC28" s="78"/>
      <c r="LVD28" s="78"/>
      <c r="LVE28" s="78"/>
      <c r="LVF28" s="78"/>
      <c r="LVG28" s="79"/>
      <c r="LVH28" s="79"/>
      <c r="LVI28" s="79"/>
      <c r="LVJ28" s="79"/>
      <c r="LVK28" s="79"/>
      <c r="LVL28" s="79"/>
      <c r="LVM28" s="79"/>
      <c r="LVN28" s="79"/>
      <c r="LVO28" s="79"/>
      <c r="LVP28" s="79"/>
      <c r="LVQ28" s="78"/>
      <c r="LVR28" s="78"/>
      <c r="LVS28" s="78"/>
      <c r="LVT28" s="78"/>
      <c r="LVU28" s="78"/>
      <c r="LVV28" s="78"/>
      <c r="LVW28" s="78"/>
      <c r="LVX28" s="78"/>
      <c r="LVY28" s="78"/>
      <c r="LVZ28" s="78"/>
      <c r="LWA28" s="78"/>
      <c r="LWB28" s="78"/>
      <c r="LWC28" s="78"/>
      <c r="LWD28" s="78"/>
      <c r="LWE28" s="78"/>
      <c r="LWF28" s="78"/>
      <c r="LWG28" s="78"/>
      <c r="LWH28" s="78"/>
      <c r="LWI28" s="78"/>
      <c r="LWJ28" s="78"/>
      <c r="LWK28" s="79"/>
      <c r="LWL28" s="79"/>
      <c r="LWM28" s="79"/>
      <c r="LWN28" s="79"/>
      <c r="LWO28" s="79"/>
      <c r="LWP28" s="79"/>
      <c r="LWQ28" s="79"/>
      <c r="LWR28" s="79"/>
      <c r="LWS28" s="79"/>
      <c r="LWT28" s="79"/>
      <c r="LWU28" s="78"/>
      <c r="LWV28" s="78"/>
      <c r="LWW28" s="78"/>
      <c r="LWX28" s="78"/>
      <c r="LWY28" s="78"/>
      <c r="LWZ28" s="78"/>
      <c r="LXA28" s="78"/>
      <c r="LXB28" s="78"/>
      <c r="LXC28" s="78"/>
      <c r="LXD28" s="78"/>
      <c r="LXE28" s="78"/>
      <c r="LXF28" s="78"/>
      <c r="LXG28" s="78"/>
      <c r="LXH28" s="78"/>
      <c r="LXI28" s="78"/>
      <c r="LXJ28" s="78"/>
      <c r="LXK28" s="78"/>
      <c r="LXL28" s="78"/>
      <c r="LXM28" s="78"/>
      <c r="LXN28" s="78"/>
      <c r="LXO28" s="79"/>
      <c r="LXP28" s="79"/>
      <c r="LXQ28" s="79"/>
      <c r="LXR28" s="79"/>
      <c r="LXS28" s="79"/>
      <c r="LXT28" s="79"/>
      <c r="LXU28" s="79"/>
      <c r="LXV28" s="79"/>
      <c r="LXW28" s="79"/>
      <c r="LXX28" s="79"/>
      <c r="LXY28" s="78"/>
      <c r="LXZ28" s="78"/>
      <c r="LYA28" s="78"/>
      <c r="LYB28" s="78"/>
      <c r="LYC28" s="78"/>
      <c r="LYD28" s="78"/>
      <c r="LYE28" s="78"/>
      <c r="LYF28" s="78"/>
      <c r="LYG28" s="78"/>
      <c r="LYH28" s="78"/>
      <c r="LYI28" s="78"/>
      <c r="LYJ28" s="78"/>
      <c r="LYK28" s="78"/>
      <c r="LYL28" s="78"/>
      <c r="LYM28" s="78"/>
      <c r="LYN28" s="78"/>
      <c r="LYO28" s="78"/>
      <c r="LYP28" s="78"/>
      <c r="LYQ28" s="78"/>
      <c r="LYR28" s="78"/>
      <c r="LYS28" s="79"/>
      <c r="LYT28" s="79"/>
      <c r="LYU28" s="79"/>
      <c r="LYV28" s="79"/>
      <c r="LYW28" s="79"/>
      <c r="LYX28" s="79"/>
      <c r="LYY28" s="79"/>
      <c r="LYZ28" s="79"/>
      <c r="LZA28" s="79"/>
      <c r="LZB28" s="79"/>
      <c r="LZC28" s="78"/>
      <c r="LZD28" s="78"/>
      <c r="LZE28" s="78"/>
      <c r="LZF28" s="78"/>
      <c r="LZG28" s="78"/>
      <c r="LZH28" s="78"/>
      <c r="LZI28" s="78"/>
      <c r="LZJ28" s="78"/>
      <c r="LZK28" s="78"/>
      <c r="LZL28" s="78"/>
      <c r="LZM28" s="78"/>
      <c r="LZN28" s="78"/>
      <c r="LZO28" s="78"/>
      <c r="LZP28" s="78"/>
      <c r="LZQ28" s="78"/>
      <c r="LZR28" s="78"/>
      <c r="LZS28" s="78"/>
      <c r="LZT28" s="78"/>
      <c r="LZU28" s="78"/>
      <c r="LZV28" s="78"/>
      <c r="LZW28" s="79"/>
      <c r="LZX28" s="79"/>
      <c r="LZY28" s="79"/>
      <c r="LZZ28" s="79"/>
      <c r="MAA28" s="79"/>
      <c r="MAB28" s="79"/>
      <c r="MAC28" s="79"/>
      <c r="MAD28" s="79"/>
      <c r="MAE28" s="79"/>
      <c r="MAF28" s="79"/>
      <c r="MAG28" s="78"/>
      <c r="MAH28" s="78"/>
      <c r="MAI28" s="78"/>
      <c r="MAJ28" s="78"/>
      <c r="MAK28" s="78"/>
      <c r="MAL28" s="78"/>
      <c r="MAM28" s="78"/>
      <c r="MAN28" s="78"/>
      <c r="MAO28" s="78"/>
      <c r="MAP28" s="78"/>
      <c r="MAQ28" s="78"/>
      <c r="MAR28" s="78"/>
      <c r="MAS28" s="78"/>
      <c r="MAT28" s="78"/>
      <c r="MAU28" s="78"/>
      <c r="MAV28" s="78"/>
      <c r="MAW28" s="78"/>
      <c r="MAX28" s="78"/>
      <c r="MAY28" s="78"/>
      <c r="MAZ28" s="78"/>
      <c r="MBA28" s="79"/>
      <c r="MBB28" s="79"/>
      <c r="MBC28" s="79"/>
      <c r="MBD28" s="79"/>
      <c r="MBE28" s="79"/>
      <c r="MBF28" s="79"/>
      <c r="MBG28" s="79"/>
      <c r="MBH28" s="79"/>
      <c r="MBI28" s="79"/>
      <c r="MBJ28" s="79"/>
      <c r="MBK28" s="78"/>
      <c r="MBL28" s="78"/>
      <c r="MBM28" s="78"/>
      <c r="MBN28" s="78"/>
      <c r="MBO28" s="78"/>
      <c r="MBP28" s="78"/>
      <c r="MBQ28" s="78"/>
      <c r="MBR28" s="78"/>
      <c r="MBS28" s="78"/>
      <c r="MBT28" s="78"/>
      <c r="MBU28" s="78"/>
      <c r="MBV28" s="78"/>
      <c r="MBW28" s="78"/>
      <c r="MBX28" s="78"/>
      <c r="MBY28" s="78"/>
      <c r="MBZ28" s="78"/>
      <c r="MCA28" s="78"/>
      <c r="MCB28" s="78"/>
      <c r="MCC28" s="78"/>
      <c r="MCD28" s="78"/>
      <c r="MCE28" s="79"/>
      <c r="MCF28" s="79"/>
      <c r="MCG28" s="79"/>
      <c r="MCH28" s="79"/>
      <c r="MCI28" s="79"/>
      <c r="MCJ28" s="79"/>
      <c r="MCK28" s="79"/>
      <c r="MCL28" s="79"/>
      <c r="MCM28" s="79"/>
      <c r="MCN28" s="79"/>
      <c r="MCO28" s="78"/>
      <c r="MCP28" s="78"/>
      <c r="MCQ28" s="78"/>
      <c r="MCR28" s="78"/>
      <c r="MCS28" s="78"/>
      <c r="MCT28" s="78"/>
      <c r="MCU28" s="78"/>
      <c r="MCV28" s="78"/>
      <c r="MCW28" s="78"/>
      <c r="MCX28" s="78"/>
      <c r="MCY28" s="78"/>
      <c r="MCZ28" s="78"/>
      <c r="MDA28" s="78"/>
      <c r="MDB28" s="78"/>
      <c r="MDC28" s="78"/>
      <c r="MDD28" s="78"/>
      <c r="MDE28" s="78"/>
      <c r="MDF28" s="78"/>
      <c r="MDG28" s="78"/>
      <c r="MDH28" s="78"/>
      <c r="MDI28" s="79"/>
      <c r="MDJ28" s="79"/>
      <c r="MDK28" s="79"/>
      <c r="MDL28" s="79"/>
      <c r="MDM28" s="79"/>
      <c r="MDN28" s="79"/>
      <c r="MDO28" s="79"/>
      <c r="MDP28" s="79"/>
      <c r="MDQ28" s="79"/>
      <c r="MDR28" s="79"/>
      <c r="MDS28" s="78"/>
      <c r="MDT28" s="78"/>
      <c r="MDU28" s="78"/>
      <c r="MDV28" s="78"/>
      <c r="MDW28" s="78"/>
      <c r="MDX28" s="78"/>
      <c r="MDY28" s="78"/>
      <c r="MDZ28" s="78"/>
      <c r="MEA28" s="78"/>
      <c r="MEB28" s="78"/>
      <c r="MEC28" s="78"/>
      <c r="MED28" s="78"/>
      <c r="MEE28" s="78"/>
      <c r="MEF28" s="78"/>
      <c r="MEG28" s="78"/>
      <c r="MEH28" s="78"/>
      <c r="MEI28" s="78"/>
      <c r="MEJ28" s="78"/>
      <c r="MEK28" s="78"/>
      <c r="MEL28" s="78"/>
      <c r="MEM28" s="79"/>
      <c r="MEN28" s="79"/>
      <c r="MEO28" s="79"/>
      <c r="MEP28" s="79"/>
      <c r="MEQ28" s="79"/>
      <c r="MER28" s="79"/>
      <c r="MES28" s="79"/>
      <c r="MET28" s="79"/>
      <c r="MEU28" s="79"/>
      <c r="MEV28" s="79"/>
      <c r="MEW28" s="78"/>
      <c r="MEX28" s="78"/>
      <c r="MEY28" s="78"/>
      <c r="MEZ28" s="78"/>
      <c r="MFA28" s="78"/>
      <c r="MFB28" s="78"/>
      <c r="MFC28" s="78"/>
      <c r="MFD28" s="78"/>
      <c r="MFE28" s="78"/>
      <c r="MFF28" s="78"/>
      <c r="MFG28" s="78"/>
      <c r="MFH28" s="78"/>
      <c r="MFI28" s="78"/>
      <c r="MFJ28" s="78"/>
      <c r="MFK28" s="78"/>
      <c r="MFL28" s="78"/>
      <c r="MFM28" s="78"/>
      <c r="MFN28" s="78"/>
      <c r="MFO28" s="78"/>
      <c r="MFP28" s="78"/>
      <c r="MFQ28" s="79"/>
      <c r="MFR28" s="79"/>
      <c r="MFS28" s="79"/>
      <c r="MFT28" s="79"/>
      <c r="MFU28" s="79"/>
      <c r="MFV28" s="79"/>
      <c r="MFW28" s="79"/>
      <c r="MFX28" s="79"/>
      <c r="MFY28" s="79"/>
      <c r="MFZ28" s="79"/>
      <c r="MGA28" s="78"/>
      <c r="MGB28" s="78"/>
      <c r="MGC28" s="78"/>
      <c r="MGD28" s="78"/>
      <c r="MGE28" s="78"/>
      <c r="MGF28" s="78"/>
      <c r="MGG28" s="78"/>
      <c r="MGH28" s="78"/>
      <c r="MGI28" s="78"/>
      <c r="MGJ28" s="78"/>
      <c r="MGK28" s="78"/>
      <c r="MGL28" s="78"/>
      <c r="MGM28" s="78"/>
      <c r="MGN28" s="78"/>
      <c r="MGO28" s="78"/>
      <c r="MGP28" s="78"/>
      <c r="MGQ28" s="78"/>
      <c r="MGR28" s="78"/>
      <c r="MGS28" s="78"/>
      <c r="MGT28" s="78"/>
      <c r="MGU28" s="79"/>
      <c r="MGV28" s="79"/>
      <c r="MGW28" s="79"/>
      <c r="MGX28" s="79"/>
      <c r="MGY28" s="79"/>
      <c r="MGZ28" s="79"/>
      <c r="MHA28" s="79"/>
      <c r="MHB28" s="79"/>
      <c r="MHC28" s="79"/>
      <c r="MHD28" s="79"/>
      <c r="MHE28" s="78"/>
      <c r="MHF28" s="78"/>
      <c r="MHG28" s="78"/>
      <c r="MHH28" s="78"/>
      <c r="MHI28" s="78"/>
      <c r="MHJ28" s="78"/>
      <c r="MHK28" s="78"/>
      <c r="MHL28" s="78"/>
      <c r="MHM28" s="78"/>
      <c r="MHN28" s="78"/>
      <c r="MHO28" s="78"/>
      <c r="MHP28" s="78"/>
      <c r="MHQ28" s="78"/>
      <c r="MHR28" s="78"/>
      <c r="MHS28" s="78"/>
      <c r="MHT28" s="78"/>
      <c r="MHU28" s="78"/>
      <c r="MHV28" s="78"/>
      <c r="MHW28" s="78"/>
      <c r="MHX28" s="78"/>
      <c r="MHY28" s="79"/>
      <c r="MHZ28" s="79"/>
      <c r="MIA28" s="79"/>
      <c r="MIB28" s="79"/>
      <c r="MIC28" s="79"/>
      <c r="MID28" s="79"/>
      <c r="MIE28" s="79"/>
      <c r="MIF28" s="79"/>
      <c r="MIG28" s="79"/>
      <c r="MIH28" s="79"/>
      <c r="MII28" s="78"/>
      <c r="MIJ28" s="78"/>
      <c r="MIK28" s="78"/>
      <c r="MIL28" s="78"/>
      <c r="MIM28" s="78"/>
      <c r="MIN28" s="78"/>
      <c r="MIO28" s="78"/>
      <c r="MIP28" s="78"/>
      <c r="MIQ28" s="78"/>
      <c r="MIR28" s="78"/>
      <c r="MIS28" s="78"/>
      <c r="MIT28" s="78"/>
      <c r="MIU28" s="78"/>
      <c r="MIV28" s="78"/>
      <c r="MIW28" s="78"/>
      <c r="MIX28" s="78"/>
      <c r="MIY28" s="78"/>
      <c r="MIZ28" s="78"/>
      <c r="MJA28" s="78"/>
      <c r="MJB28" s="78"/>
      <c r="MJC28" s="79"/>
      <c r="MJD28" s="79"/>
      <c r="MJE28" s="79"/>
      <c r="MJF28" s="79"/>
      <c r="MJG28" s="79"/>
      <c r="MJH28" s="79"/>
      <c r="MJI28" s="79"/>
      <c r="MJJ28" s="79"/>
      <c r="MJK28" s="79"/>
      <c r="MJL28" s="79"/>
      <c r="MJM28" s="78"/>
      <c r="MJN28" s="78"/>
      <c r="MJO28" s="78"/>
      <c r="MJP28" s="78"/>
      <c r="MJQ28" s="78"/>
      <c r="MJR28" s="78"/>
      <c r="MJS28" s="78"/>
      <c r="MJT28" s="78"/>
      <c r="MJU28" s="78"/>
      <c r="MJV28" s="78"/>
      <c r="MJW28" s="78"/>
      <c r="MJX28" s="78"/>
      <c r="MJY28" s="78"/>
      <c r="MJZ28" s="78"/>
      <c r="MKA28" s="78"/>
      <c r="MKB28" s="78"/>
      <c r="MKC28" s="78"/>
      <c r="MKD28" s="78"/>
      <c r="MKE28" s="78"/>
      <c r="MKF28" s="78"/>
      <c r="MKG28" s="79"/>
      <c r="MKH28" s="79"/>
      <c r="MKI28" s="79"/>
      <c r="MKJ28" s="79"/>
      <c r="MKK28" s="79"/>
      <c r="MKL28" s="79"/>
      <c r="MKM28" s="79"/>
      <c r="MKN28" s="79"/>
      <c r="MKO28" s="79"/>
      <c r="MKP28" s="79"/>
      <c r="MKQ28" s="78"/>
      <c r="MKR28" s="78"/>
      <c r="MKS28" s="78"/>
      <c r="MKT28" s="78"/>
      <c r="MKU28" s="78"/>
      <c r="MKV28" s="78"/>
      <c r="MKW28" s="78"/>
      <c r="MKX28" s="78"/>
      <c r="MKY28" s="78"/>
      <c r="MKZ28" s="78"/>
      <c r="MLA28" s="78"/>
      <c r="MLB28" s="78"/>
      <c r="MLC28" s="78"/>
      <c r="MLD28" s="78"/>
      <c r="MLE28" s="78"/>
      <c r="MLF28" s="78"/>
      <c r="MLG28" s="78"/>
      <c r="MLH28" s="78"/>
      <c r="MLI28" s="78"/>
      <c r="MLJ28" s="78"/>
      <c r="MLK28" s="79"/>
      <c r="MLL28" s="79"/>
      <c r="MLM28" s="79"/>
      <c r="MLN28" s="79"/>
      <c r="MLO28" s="79"/>
      <c r="MLP28" s="79"/>
      <c r="MLQ28" s="79"/>
      <c r="MLR28" s="79"/>
      <c r="MLS28" s="79"/>
      <c r="MLT28" s="79"/>
      <c r="MLU28" s="78"/>
      <c r="MLV28" s="78"/>
      <c r="MLW28" s="78"/>
      <c r="MLX28" s="78"/>
      <c r="MLY28" s="78"/>
      <c r="MLZ28" s="78"/>
      <c r="MMA28" s="78"/>
      <c r="MMB28" s="78"/>
      <c r="MMC28" s="78"/>
      <c r="MMD28" s="78"/>
      <c r="MME28" s="78"/>
      <c r="MMF28" s="78"/>
      <c r="MMG28" s="78"/>
      <c r="MMH28" s="78"/>
      <c r="MMI28" s="78"/>
      <c r="MMJ28" s="78"/>
      <c r="MMK28" s="78"/>
      <c r="MML28" s="78"/>
      <c r="MMM28" s="78"/>
      <c r="MMN28" s="78"/>
      <c r="MMO28" s="79"/>
      <c r="MMP28" s="79"/>
      <c r="MMQ28" s="79"/>
      <c r="MMR28" s="79"/>
      <c r="MMS28" s="79"/>
      <c r="MMT28" s="79"/>
      <c r="MMU28" s="79"/>
      <c r="MMV28" s="79"/>
      <c r="MMW28" s="79"/>
      <c r="MMX28" s="79"/>
      <c r="MMY28" s="78"/>
      <c r="MMZ28" s="78"/>
      <c r="MNA28" s="78"/>
      <c r="MNB28" s="78"/>
      <c r="MNC28" s="78"/>
      <c r="MND28" s="78"/>
      <c r="MNE28" s="78"/>
      <c r="MNF28" s="78"/>
      <c r="MNG28" s="78"/>
      <c r="MNH28" s="78"/>
      <c r="MNI28" s="78"/>
      <c r="MNJ28" s="78"/>
      <c r="MNK28" s="78"/>
      <c r="MNL28" s="78"/>
      <c r="MNM28" s="78"/>
      <c r="MNN28" s="78"/>
      <c r="MNO28" s="78"/>
      <c r="MNP28" s="78"/>
      <c r="MNQ28" s="78"/>
      <c r="MNR28" s="78"/>
      <c r="MNS28" s="79"/>
      <c r="MNT28" s="79"/>
      <c r="MNU28" s="79"/>
      <c r="MNV28" s="79"/>
      <c r="MNW28" s="79"/>
      <c r="MNX28" s="79"/>
      <c r="MNY28" s="79"/>
      <c r="MNZ28" s="79"/>
      <c r="MOA28" s="79"/>
      <c r="MOB28" s="79"/>
      <c r="MOC28" s="78"/>
      <c r="MOD28" s="78"/>
      <c r="MOE28" s="78"/>
      <c r="MOF28" s="78"/>
      <c r="MOG28" s="78"/>
      <c r="MOH28" s="78"/>
      <c r="MOI28" s="78"/>
      <c r="MOJ28" s="78"/>
      <c r="MOK28" s="78"/>
      <c r="MOL28" s="78"/>
      <c r="MOM28" s="78"/>
      <c r="MON28" s="78"/>
      <c r="MOO28" s="78"/>
      <c r="MOP28" s="78"/>
      <c r="MOQ28" s="78"/>
      <c r="MOR28" s="78"/>
      <c r="MOS28" s="78"/>
      <c r="MOT28" s="78"/>
      <c r="MOU28" s="78"/>
      <c r="MOV28" s="78"/>
      <c r="MOW28" s="79"/>
      <c r="MOX28" s="79"/>
      <c r="MOY28" s="79"/>
      <c r="MOZ28" s="79"/>
      <c r="MPA28" s="79"/>
      <c r="MPB28" s="79"/>
      <c r="MPC28" s="79"/>
      <c r="MPD28" s="79"/>
      <c r="MPE28" s="79"/>
      <c r="MPF28" s="79"/>
      <c r="MPG28" s="78"/>
      <c r="MPH28" s="78"/>
      <c r="MPI28" s="78"/>
      <c r="MPJ28" s="78"/>
      <c r="MPK28" s="78"/>
      <c r="MPL28" s="78"/>
      <c r="MPM28" s="78"/>
      <c r="MPN28" s="78"/>
      <c r="MPO28" s="78"/>
      <c r="MPP28" s="78"/>
      <c r="MPQ28" s="78"/>
      <c r="MPR28" s="78"/>
      <c r="MPS28" s="78"/>
      <c r="MPT28" s="78"/>
      <c r="MPU28" s="78"/>
      <c r="MPV28" s="78"/>
      <c r="MPW28" s="78"/>
      <c r="MPX28" s="78"/>
      <c r="MPY28" s="78"/>
      <c r="MPZ28" s="78"/>
      <c r="MQA28" s="79"/>
      <c r="MQB28" s="79"/>
      <c r="MQC28" s="79"/>
      <c r="MQD28" s="79"/>
      <c r="MQE28" s="79"/>
      <c r="MQF28" s="79"/>
      <c r="MQG28" s="79"/>
      <c r="MQH28" s="79"/>
      <c r="MQI28" s="79"/>
      <c r="MQJ28" s="79"/>
      <c r="MQK28" s="78"/>
      <c r="MQL28" s="78"/>
      <c r="MQM28" s="78"/>
      <c r="MQN28" s="78"/>
      <c r="MQO28" s="78"/>
      <c r="MQP28" s="78"/>
      <c r="MQQ28" s="78"/>
      <c r="MQR28" s="78"/>
      <c r="MQS28" s="78"/>
      <c r="MQT28" s="78"/>
      <c r="MQU28" s="78"/>
      <c r="MQV28" s="78"/>
      <c r="MQW28" s="78"/>
      <c r="MQX28" s="78"/>
      <c r="MQY28" s="78"/>
      <c r="MQZ28" s="78"/>
      <c r="MRA28" s="78"/>
      <c r="MRB28" s="78"/>
      <c r="MRC28" s="78"/>
      <c r="MRD28" s="78"/>
      <c r="MRE28" s="79"/>
      <c r="MRF28" s="79"/>
      <c r="MRG28" s="79"/>
      <c r="MRH28" s="79"/>
      <c r="MRI28" s="79"/>
      <c r="MRJ28" s="79"/>
      <c r="MRK28" s="79"/>
      <c r="MRL28" s="79"/>
      <c r="MRM28" s="79"/>
      <c r="MRN28" s="79"/>
      <c r="MRO28" s="78"/>
      <c r="MRP28" s="78"/>
      <c r="MRQ28" s="78"/>
      <c r="MRR28" s="78"/>
      <c r="MRS28" s="78"/>
      <c r="MRT28" s="78"/>
      <c r="MRU28" s="78"/>
      <c r="MRV28" s="78"/>
      <c r="MRW28" s="78"/>
      <c r="MRX28" s="78"/>
      <c r="MRY28" s="78"/>
      <c r="MRZ28" s="78"/>
      <c r="MSA28" s="78"/>
      <c r="MSB28" s="78"/>
      <c r="MSC28" s="78"/>
      <c r="MSD28" s="78"/>
      <c r="MSE28" s="78"/>
      <c r="MSF28" s="78"/>
      <c r="MSG28" s="78"/>
      <c r="MSH28" s="78"/>
      <c r="MSI28" s="79"/>
      <c r="MSJ28" s="79"/>
      <c r="MSK28" s="79"/>
      <c r="MSL28" s="79"/>
      <c r="MSM28" s="79"/>
      <c r="MSN28" s="79"/>
      <c r="MSO28" s="79"/>
      <c r="MSP28" s="79"/>
      <c r="MSQ28" s="79"/>
      <c r="MSR28" s="79"/>
      <c r="MSS28" s="78"/>
      <c r="MST28" s="78"/>
      <c r="MSU28" s="78"/>
      <c r="MSV28" s="78"/>
      <c r="MSW28" s="78"/>
      <c r="MSX28" s="78"/>
      <c r="MSY28" s="78"/>
      <c r="MSZ28" s="78"/>
      <c r="MTA28" s="78"/>
      <c r="MTB28" s="78"/>
      <c r="MTC28" s="78"/>
      <c r="MTD28" s="78"/>
      <c r="MTE28" s="78"/>
      <c r="MTF28" s="78"/>
      <c r="MTG28" s="78"/>
      <c r="MTH28" s="78"/>
      <c r="MTI28" s="78"/>
      <c r="MTJ28" s="78"/>
      <c r="MTK28" s="78"/>
      <c r="MTL28" s="78"/>
      <c r="MTM28" s="79"/>
      <c r="MTN28" s="79"/>
      <c r="MTO28" s="79"/>
      <c r="MTP28" s="79"/>
      <c r="MTQ28" s="79"/>
      <c r="MTR28" s="79"/>
      <c r="MTS28" s="79"/>
      <c r="MTT28" s="79"/>
      <c r="MTU28" s="79"/>
      <c r="MTV28" s="79"/>
      <c r="MTW28" s="78"/>
      <c r="MTX28" s="78"/>
      <c r="MTY28" s="78"/>
      <c r="MTZ28" s="78"/>
      <c r="MUA28" s="78"/>
      <c r="MUB28" s="78"/>
      <c r="MUC28" s="78"/>
      <c r="MUD28" s="78"/>
      <c r="MUE28" s="78"/>
      <c r="MUF28" s="78"/>
      <c r="MUG28" s="78"/>
      <c r="MUH28" s="78"/>
      <c r="MUI28" s="78"/>
      <c r="MUJ28" s="78"/>
      <c r="MUK28" s="78"/>
      <c r="MUL28" s="78"/>
      <c r="MUM28" s="78"/>
      <c r="MUN28" s="78"/>
      <c r="MUO28" s="78"/>
      <c r="MUP28" s="78"/>
      <c r="MUQ28" s="79"/>
      <c r="MUR28" s="79"/>
      <c r="MUS28" s="79"/>
      <c r="MUT28" s="79"/>
      <c r="MUU28" s="79"/>
      <c r="MUV28" s="79"/>
      <c r="MUW28" s="79"/>
      <c r="MUX28" s="79"/>
      <c r="MUY28" s="79"/>
      <c r="MUZ28" s="79"/>
      <c r="MVA28" s="78"/>
      <c r="MVB28" s="78"/>
      <c r="MVC28" s="78"/>
      <c r="MVD28" s="78"/>
      <c r="MVE28" s="78"/>
      <c r="MVF28" s="78"/>
      <c r="MVG28" s="78"/>
      <c r="MVH28" s="78"/>
      <c r="MVI28" s="78"/>
      <c r="MVJ28" s="78"/>
      <c r="MVK28" s="78"/>
      <c r="MVL28" s="78"/>
      <c r="MVM28" s="78"/>
      <c r="MVN28" s="78"/>
      <c r="MVO28" s="78"/>
      <c r="MVP28" s="78"/>
      <c r="MVQ28" s="78"/>
      <c r="MVR28" s="78"/>
      <c r="MVS28" s="78"/>
      <c r="MVT28" s="78"/>
      <c r="MVU28" s="79"/>
      <c r="MVV28" s="79"/>
      <c r="MVW28" s="79"/>
      <c r="MVX28" s="79"/>
      <c r="MVY28" s="79"/>
      <c r="MVZ28" s="79"/>
      <c r="MWA28" s="79"/>
      <c r="MWB28" s="79"/>
      <c r="MWC28" s="79"/>
      <c r="MWD28" s="79"/>
      <c r="MWE28" s="78"/>
      <c r="MWF28" s="78"/>
      <c r="MWG28" s="78"/>
      <c r="MWH28" s="78"/>
      <c r="MWI28" s="78"/>
      <c r="MWJ28" s="78"/>
      <c r="MWK28" s="78"/>
      <c r="MWL28" s="78"/>
      <c r="MWM28" s="78"/>
      <c r="MWN28" s="78"/>
      <c r="MWO28" s="78"/>
      <c r="MWP28" s="78"/>
      <c r="MWQ28" s="78"/>
      <c r="MWR28" s="78"/>
      <c r="MWS28" s="78"/>
      <c r="MWT28" s="78"/>
      <c r="MWU28" s="78"/>
      <c r="MWV28" s="78"/>
      <c r="MWW28" s="78"/>
      <c r="MWX28" s="78"/>
      <c r="MWY28" s="79"/>
      <c r="MWZ28" s="79"/>
      <c r="MXA28" s="79"/>
      <c r="MXB28" s="79"/>
      <c r="MXC28" s="79"/>
      <c r="MXD28" s="79"/>
      <c r="MXE28" s="79"/>
      <c r="MXF28" s="79"/>
      <c r="MXG28" s="79"/>
      <c r="MXH28" s="79"/>
      <c r="MXI28" s="78"/>
      <c r="MXJ28" s="78"/>
      <c r="MXK28" s="78"/>
      <c r="MXL28" s="78"/>
      <c r="MXM28" s="78"/>
      <c r="MXN28" s="78"/>
      <c r="MXO28" s="78"/>
      <c r="MXP28" s="78"/>
      <c r="MXQ28" s="78"/>
      <c r="MXR28" s="78"/>
      <c r="MXS28" s="78"/>
      <c r="MXT28" s="78"/>
      <c r="MXU28" s="78"/>
      <c r="MXV28" s="78"/>
      <c r="MXW28" s="78"/>
      <c r="MXX28" s="78"/>
      <c r="MXY28" s="78"/>
      <c r="MXZ28" s="78"/>
      <c r="MYA28" s="78"/>
      <c r="MYB28" s="78"/>
      <c r="MYC28" s="79"/>
      <c r="MYD28" s="79"/>
      <c r="MYE28" s="79"/>
      <c r="MYF28" s="79"/>
      <c r="MYG28" s="79"/>
      <c r="MYH28" s="79"/>
      <c r="MYI28" s="79"/>
      <c r="MYJ28" s="79"/>
      <c r="MYK28" s="79"/>
      <c r="MYL28" s="79"/>
      <c r="MYM28" s="78"/>
      <c r="MYN28" s="78"/>
      <c r="MYO28" s="78"/>
      <c r="MYP28" s="78"/>
      <c r="MYQ28" s="78"/>
      <c r="MYR28" s="78"/>
      <c r="MYS28" s="78"/>
      <c r="MYT28" s="78"/>
      <c r="MYU28" s="78"/>
      <c r="MYV28" s="78"/>
      <c r="MYW28" s="78"/>
      <c r="MYX28" s="78"/>
      <c r="MYY28" s="78"/>
      <c r="MYZ28" s="78"/>
      <c r="MZA28" s="78"/>
      <c r="MZB28" s="78"/>
      <c r="MZC28" s="78"/>
      <c r="MZD28" s="78"/>
      <c r="MZE28" s="78"/>
      <c r="MZF28" s="78"/>
      <c r="MZG28" s="79"/>
      <c r="MZH28" s="79"/>
      <c r="MZI28" s="79"/>
      <c r="MZJ28" s="79"/>
      <c r="MZK28" s="79"/>
      <c r="MZL28" s="79"/>
      <c r="MZM28" s="79"/>
      <c r="MZN28" s="79"/>
      <c r="MZO28" s="79"/>
      <c r="MZP28" s="79"/>
      <c r="MZQ28" s="78"/>
      <c r="MZR28" s="78"/>
      <c r="MZS28" s="78"/>
      <c r="MZT28" s="78"/>
      <c r="MZU28" s="78"/>
      <c r="MZV28" s="78"/>
      <c r="MZW28" s="78"/>
      <c r="MZX28" s="78"/>
      <c r="MZY28" s="78"/>
      <c r="MZZ28" s="78"/>
      <c r="NAA28" s="78"/>
      <c r="NAB28" s="78"/>
      <c r="NAC28" s="78"/>
      <c r="NAD28" s="78"/>
      <c r="NAE28" s="78"/>
      <c r="NAF28" s="78"/>
      <c r="NAG28" s="78"/>
      <c r="NAH28" s="78"/>
      <c r="NAI28" s="78"/>
      <c r="NAJ28" s="78"/>
      <c r="NAK28" s="79"/>
      <c r="NAL28" s="79"/>
      <c r="NAM28" s="79"/>
      <c r="NAN28" s="79"/>
      <c r="NAO28" s="79"/>
      <c r="NAP28" s="79"/>
      <c r="NAQ28" s="79"/>
      <c r="NAR28" s="79"/>
      <c r="NAS28" s="79"/>
      <c r="NAT28" s="79"/>
      <c r="NAU28" s="78"/>
      <c r="NAV28" s="78"/>
      <c r="NAW28" s="78"/>
      <c r="NAX28" s="78"/>
      <c r="NAY28" s="78"/>
      <c r="NAZ28" s="78"/>
      <c r="NBA28" s="78"/>
      <c r="NBB28" s="78"/>
      <c r="NBC28" s="78"/>
      <c r="NBD28" s="78"/>
      <c r="NBE28" s="78"/>
      <c r="NBF28" s="78"/>
      <c r="NBG28" s="78"/>
      <c r="NBH28" s="78"/>
      <c r="NBI28" s="78"/>
      <c r="NBJ28" s="78"/>
      <c r="NBK28" s="78"/>
      <c r="NBL28" s="78"/>
      <c r="NBM28" s="78"/>
      <c r="NBN28" s="78"/>
      <c r="NBO28" s="79"/>
      <c r="NBP28" s="79"/>
      <c r="NBQ28" s="79"/>
      <c r="NBR28" s="79"/>
      <c r="NBS28" s="79"/>
      <c r="NBT28" s="79"/>
      <c r="NBU28" s="79"/>
      <c r="NBV28" s="79"/>
      <c r="NBW28" s="79"/>
      <c r="NBX28" s="79"/>
      <c r="NBY28" s="78"/>
      <c r="NBZ28" s="78"/>
      <c r="NCA28" s="78"/>
      <c r="NCB28" s="78"/>
      <c r="NCC28" s="78"/>
      <c r="NCD28" s="78"/>
      <c r="NCE28" s="78"/>
      <c r="NCF28" s="78"/>
      <c r="NCG28" s="78"/>
      <c r="NCH28" s="78"/>
      <c r="NCI28" s="78"/>
      <c r="NCJ28" s="78"/>
      <c r="NCK28" s="78"/>
      <c r="NCL28" s="78"/>
      <c r="NCM28" s="78"/>
      <c r="NCN28" s="78"/>
      <c r="NCO28" s="78"/>
      <c r="NCP28" s="78"/>
      <c r="NCQ28" s="78"/>
      <c r="NCR28" s="78"/>
      <c r="NCS28" s="79"/>
      <c r="NCT28" s="79"/>
      <c r="NCU28" s="79"/>
      <c r="NCV28" s="79"/>
      <c r="NCW28" s="79"/>
      <c r="NCX28" s="79"/>
      <c r="NCY28" s="79"/>
      <c r="NCZ28" s="79"/>
      <c r="NDA28" s="79"/>
      <c r="NDB28" s="79"/>
      <c r="NDC28" s="78"/>
      <c r="NDD28" s="78"/>
      <c r="NDE28" s="78"/>
      <c r="NDF28" s="78"/>
      <c r="NDG28" s="78"/>
      <c r="NDH28" s="78"/>
      <c r="NDI28" s="78"/>
      <c r="NDJ28" s="78"/>
      <c r="NDK28" s="78"/>
      <c r="NDL28" s="78"/>
      <c r="NDM28" s="78"/>
      <c r="NDN28" s="78"/>
      <c r="NDO28" s="78"/>
      <c r="NDP28" s="78"/>
      <c r="NDQ28" s="78"/>
      <c r="NDR28" s="78"/>
      <c r="NDS28" s="78"/>
      <c r="NDT28" s="78"/>
      <c r="NDU28" s="78"/>
      <c r="NDV28" s="78"/>
      <c r="NDW28" s="79"/>
      <c r="NDX28" s="79"/>
      <c r="NDY28" s="79"/>
      <c r="NDZ28" s="79"/>
      <c r="NEA28" s="79"/>
      <c r="NEB28" s="79"/>
      <c r="NEC28" s="79"/>
      <c r="NED28" s="79"/>
      <c r="NEE28" s="79"/>
      <c r="NEF28" s="79"/>
      <c r="NEG28" s="78"/>
      <c r="NEH28" s="78"/>
      <c r="NEI28" s="78"/>
      <c r="NEJ28" s="78"/>
      <c r="NEK28" s="78"/>
      <c r="NEL28" s="78"/>
      <c r="NEM28" s="78"/>
      <c r="NEN28" s="78"/>
      <c r="NEO28" s="78"/>
      <c r="NEP28" s="78"/>
      <c r="NEQ28" s="78"/>
      <c r="NER28" s="78"/>
      <c r="NES28" s="78"/>
      <c r="NET28" s="78"/>
      <c r="NEU28" s="78"/>
      <c r="NEV28" s="78"/>
      <c r="NEW28" s="78"/>
      <c r="NEX28" s="78"/>
      <c r="NEY28" s="78"/>
      <c r="NEZ28" s="78"/>
      <c r="NFA28" s="79"/>
      <c r="NFB28" s="79"/>
      <c r="NFC28" s="79"/>
      <c r="NFD28" s="79"/>
      <c r="NFE28" s="79"/>
      <c r="NFF28" s="79"/>
      <c r="NFG28" s="79"/>
      <c r="NFH28" s="79"/>
      <c r="NFI28" s="79"/>
      <c r="NFJ28" s="79"/>
      <c r="NFK28" s="78"/>
      <c r="NFL28" s="78"/>
      <c r="NFM28" s="78"/>
      <c r="NFN28" s="78"/>
      <c r="NFO28" s="78"/>
      <c r="NFP28" s="78"/>
      <c r="NFQ28" s="78"/>
      <c r="NFR28" s="78"/>
      <c r="NFS28" s="78"/>
      <c r="NFT28" s="78"/>
      <c r="NFU28" s="78"/>
      <c r="NFV28" s="78"/>
      <c r="NFW28" s="78"/>
      <c r="NFX28" s="78"/>
      <c r="NFY28" s="78"/>
      <c r="NFZ28" s="78"/>
      <c r="NGA28" s="78"/>
      <c r="NGB28" s="78"/>
      <c r="NGC28" s="78"/>
      <c r="NGD28" s="78"/>
      <c r="NGE28" s="79"/>
      <c r="NGF28" s="79"/>
      <c r="NGG28" s="79"/>
      <c r="NGH28" s="79"/>
      <c r="NGI28" s="79"/>
      <c r="NGJ28" s="79"/>
      <c r="NGK28" s="79"/>
      <c r="NGL28" s="79"/>
      <c r="NGM28" s="79"/>
      <c r="NGN28" s="79"/>
      <c r="NGO28" s="78"/>
      <c r="NGP28" s="78"/>
      <c r="NGQ28" s="78"/>
      <c r="NGR28" s="78"/>
      <c r="NGS28" s="78"/>
      <c r="NGT28" s="78"/>
      <c r="NGU28" s="78"/>
      <c r="NGV28" s="78"/>
      <c r="NGW28" s="78"/>
      <c r="NGX28" s="78"/>
      <c r="NGY28" s="78"/>
      <c r="NGZ28" s="78"/>
      <c r="NHA28" s="78"/>
      <c r="NHB28" s="78"/>
      <c r="NHC28" s="78"/>
      <c r="NHD28" s="78"/>
      <c r="NHE28" s="78"/>
      <c r="NHF28" s="78"/>
      <c r="NHG28" s="78"/>
      <c r="NHH28" s="78"/>
      <c r="NHI28" s="79"/>
      <c r="NHJ28" s="79"/>
      <c r="NHK28" s="79"/>
      <c r="NHL28" s="79"/>
      <c r="NHM28" s="79"/>
      <c r="NHN28" s="79"/>
      <c r="NHO28" s="79"/>
      <c r="NHP28" s="79"/>
      <c r="NHQ28" s="79"/>
      <c r="NHR28" s="79"/>
      <c r="NHS28" s="78"/>
      <c r="NHT28" s="78"/>
      <c r="NHU28" s="78"/>
      <c r="NHV28" s="78"/>
      <c r="NHW28" s="78"/>
      <c r="NHX28" s="78"/>
      <c r="NHY28" s="78"/>
      <c r="NHZ28" s="78"/>
      <c r="NIA28" s="78"/>
      <c r="NIB28" s="78"/>
      <c r="NIC28" s="78"/>
      <c r="NID28" s="78"/>
      <c r="NIE28" s="78"/>
      <c r="NIF28" s="78"/>
      <c r="NIG28" s="78"/>
      <c r="NIH28" s="78"/>
      <c r="NII28" s="78"/>
      <c r="NIJ28" s="78"/>
      <c r="NIK28" s="78"/>
      <c r="NIL28" s="78"/>
      <c r="NIM28" s="79"/>
      <c r="NIN28" s="79"/>
      <c r="NIO28" s="79"/>
      <c r="NIP28" s="79"/>
      <c r="NIQ28" s="79"/>
      <c r="NIR28" s="79"/>
      <c r="NIS28" s="79"/>
      <c r="NIT28" s="79"/>
      <c r="NIU28" s="79"/>
      <c r="NIV28" s="79"/>
      <c r="NIW28" s="78"/>
      <c r="NIX28" s="78"/>
      <c r="NIY28" s="78"/>
      <c r="NIZ28" s="78"/>
      <c r="NJA28" s="78"/>
      <c r="NJB28" s="78"/>
      <c r="NJC28" s="78"/>
      <c r="NJD28" s="78"/>
      <c r="NJE28" s="78"/>
      <c r="NJF28" s="78"/>
      <c r="NJG28" s="78"/>
      <c r="NJH28" s="78"/>
      <c r="NJI28" s="78"/>
      <c r="NJJ28" s="78"/>
      <c r="NJK28" s="78"/>
      <c r="NJL28" s="78"/>
      <c r="NJM28" s="78"/>
      <c r="NJN28" s="78"/>
      <c r="NJO28" s="78"/>
      <c r="NJP28" s="78"/>
      <c r="NJQ28" s="79"/>
      <c r="NJR28" s="79"/>
      <c r="NJS28" s="79"/>
      <c r="NJT28" s="79"/>
      <c r="NJU28" s="79"/>
      <c r="NJV28" s="79"/>
      <c r="NJW28" s="79"/>
      <c r="NJX28" s="79"/>
      <c r="NJY28" s="79"/>
      <c r="NJZ28" s="79"/>
      <c r="NKA28" s="78"/>
      <c r="NKB28" s="78"/>
      <c r="NKC28" s="78"/>
      <c r="NKD28" s="78"/>
      <c r="NKE28" s="78"/>
      <c r="NKF28" s="78"/>
      <c r="NKG28" s="78"/>
      <c r="NKH28" s="78"/>
      <c r="NKI28" s="78"/>
      <c r="NKJ28" s="78"/>
      <c r="NKK28" s="78"/>
      <c r="NKL28" s="78"/>
      <c r="NKM28" s="78"/>
      <c r="NKN28" s="78"/>
      <c r="NKO28" s="78"/>
      <c r="NKP28" s="78"/>
      <c r="NKQ28" s="78"/>
      <c r="NKR28" s="78"/>
      <c r="NKS28" s="78"/>
      <c r="NKT28" s="78"/>
      <c r="NKU28" s="79"/>
      <c r="NKV28" s="79"/>
      <c r="NKW28" s="79"/>
      <c r="NKX28" s="79"/>
      <c r="NKY28" s="79"/>
      <c r="NKZ28" s="79"/>
      <c r="NLA28" s="79"/>
      <c r="NLB28" s="79"/>
      <c r="NLC28" s="79"/>
      <c r="NLD28" s="79"/>
      <c r="NLE28" s="78"/>
      <c r="NLF28" s="78"/>
      <c r="NLG28" s="78"/>
      <c r="NLH28" s="78"/>
      <c r="NLI28" s="78"/>
      <c r="NLJ28" s="78"/>
      <c r="NLK28" s="78"/>
      <c r="NLL28" s="78"/>
      <c r="NLM28" s="78"/>
      <c r="NLN28" s="78"/>
      <c r="NLO28" s="78"/>
      <c r="NLP28" s="78"/>
      <c r="NLQ28" s="78"/>
      <c r="NLR28" s="78"/>
      <c r="NLS28" s="78"/>
      <c r="NLT28" s="78"/>
      <c r="NLU28" s="78"/>
      <c r="NLV28" s="78"/>
      <c r="NLW28" s="78"/>
      <c r="NLX28" s="78"/>
      <c r="NLY28" s="79"/>
      <c r="NLZ28" s="79"/>
      <c r="NMA28" s="79"/>
      <c r="NMB28" s="79"/>
      <c r="NMC28" s="79"/>
      <c r="NMD28" s="79"/>
      <c r="NME28" s="79"/>
      <c r="NMF28" s="79"/>
      <c r="NMG28" s="79"/>
      <c r="NMH28" s="79"/>
      <c r="NMI28" s="78"/>
      <c r="NMJ28" s="78"/>
      <c r="NMK28" s="78"/>
      <c r="NML28" s="78"/>
      <c r="NMM28" s="78"/>
      <c r="NMN28" s="78"/>
      <c r="NMO28" s="78"/>
      <c r="NMP28" s="78"/>
      <c r="NMQ28" s="78"/>
      <c r="NMR28" s="78"/>
      <c r="NMS28" s="78"/>
      <c r="NMT28" s="78"/>
      <c r="NMU28" s="78"/>
      <c r="NMV28" s="78"/>
      <c r="NMW28" s="78"/>
      <c r="NMX28" s="78"/>
      <c r="NMY28" s="78"/>
      <c r="NMZ28" s="78"/>
      <c r="NNA28" s="78"/>
      <c r="NNB28" s="78"/>
      <c r="NNC28" s="79"/>
      <c r="NND28" s="79"/>
      <c r="NNE28" s="79"/>
      <c r="NNF28" s="79"/>
      <c r="NNG28" s="79"/>
      <c r="NNH28" s="79"/>
      <c r="NNI28" s="79"/>
      <c r="NNJ28" s="79"/>
      <c r="NNK28" s="79"/>
      <c r="NNL28" s="79"/>
      <c r="NNM28" s="78"/>
      <c r="NNN28" s="78"/>
      <c r="NNO28" s="78"/>
      <c r="NNP28" s="78"/>
      <c r="NNQ28" s="78"/>
      <c r="NNR28" s="78"/>
      <c r="NNS28" s="78"/>
      <c r="NNT28" s="78"/>
      <c r="NNU28" s="78"/>
      <c r="NNV28" s="78"/>
      <c r="NNW28" s="78"/>
      <c r="NNX28" s="78"/>
      <c r="NNY28" s="78"/>
      <c r="NNZ28" s="78"/>
      <c r="NOA28" s="78"/>
      <c r="NOB28" s="78"/>
      <c r="NOC28" s="78"/>
      <c r="NOD28" s="78"/>
      <c r="NOE28" s="78"/>
      <c r="NOF28" s="78"/>
      <c r="NOG28" s="79"/>
      <c r="NOH28" s="79"/>
      <c r="NOI28" s="79"/>
      <c r="NOJ28" s="79"/>
      <c r="NOK28" s="79"/>
      <c r="NOL28" s="79"/>
      <c r="NOM28" s="79"/>
      <c r="NON28" s="79"/>
      <c r="NOO28" s="79"/>
      <c r="NOP28" s="79"/>
      <c r="NOQ28" s="78"/>
      <c r="NOR28" s="78"/>
      <c r="NOS28" s="78"/>
      <c r="NOT28" s="78"/>
      <c r="NOU28" s="78"/>
      <c r="NOV28" s="78"/>
      <c r="NOW28" s="78"/>
      <c r="NOX28" s="78"/>
      <c r="NOY28" s="78"/>
      <c r="NOZ28" s="78"/>
      <c r="NPA28" s="78"/>
      <c r="NPB28" s="78"/>
      <c r="NPC28" s="78"/>
      <c r="NPD28" s="78"/>
      <c r="NPE28" s="78"/>
      <c r="NPF28" s="78"/>
      <c r="NPG28" s="78"/>
      <c r="NPH28" s="78"/>
      <c r="NPI28" s="78"/>
      <c r="NPJ28" s="78"/>
      <c r="NPK28" s="79"/>
      <c r="NPL28" s="79"/>
      <c r="NPM28" s="79"/>
      <c r="NPN28" s="79"/>
      <c r="NPO28" s="79"/>
      <c r="NPP28" s="79"/>
      <c r="NPQ28" s="79"/>
      <c r="NPR28" s="79"/>
      <c r="NPS28" s="79"/>
      <c r="NPT28" s="79"/>
      <c r="NPU28" s="78"/>
      <c r="NPV28" s="78"/>
      <c r="NPW28" s="78"/>
      <c r="NPX28" s="78"/>
      <c r="NPY28" s="78"/>
      <c r="NPZ28" s="78"/>
      <c r="NQA28" s="78"/>
      <c r="NQB28" s="78"/>
      <c r="NQC28" s="78"/>
      <c r="NQD28" s="78"/>
      <c r="NQE28" s="78"/>
      <c r="NQF28" s="78"/>
      <c r="NQG28" s="78"/>
      <c r="NQH28" s="78"/>
      <c r="NQI28" s="78"/>
      <c r="NQJ28" s="78"/>
      <c r="NQK28" s="78"/>
      <c r="NQL28" s="78"/>
      <c r="NQM28" s="78"/>
      <c r="NQN28" s="78"/>
      <c r="NQO28" s="79"/>
      <c r="NQP28" s="79"/>
      <c r="NQQ28" s="79"/>
      <c r="NQR28" s="79"/>
      <c r="NQS28" s="79"/>
      <c r="NQT28" s="79"/>
      <c r="NQU28" s="79"/>
      <c r="NQV28" s="79"/>
      <c r="NQW28" s="79"/>
      <c r="NQX28" s="79"/>
      <c r="NQY28" s="78"/>
      <c r="NQZ28" s="78"/>
      <c r="NRA28" s="78"/>
      <c r="NRB28" s="78"/>
      <c r="NRC28" s="78"/>
      <c r="NRD28" s="78"/>
      <c r="NRE28" s="78"/>
      <c r="NRF28" s="78"/>
      <c r="NRG28" s="78"/>
      <c r="NRH28" s="78"/>
      <c r="NRI28" s="78"/>
      <c r="NRJ28" s="78"/>
      <c r="NRK28" s="78"/>
      <c r="NRL28" s="78"/>
      <c r="NRM28" s="78"/>
      <c r="NRN28" s="78"/>
      <c r="NRO28" s="78"/>
      <c r="NRP28" s="78"/>
      <c r="NRQ28" s="78"/>
      <c r="NRR28" s="78"/>
      <c r="NRS28" s="79"/>
      <c r="NRT28" s="79"/>
      <c r="NRU28" s="79"/>
      <c r="NRV28" s="79"/>
      <c r="NRW28" s="79"/>
      <c r="NRX28" s="79"/>
      <c r="NRY28" s="79"/>
      <c r="NRZ28" s="79"/>
      <c r="NSA28" s="79"/>
      <c r="NSB28" s="79"/>
      <c r="NSC28" s="78"/>
      <c r="NSD28" s="78"/>
      <c r="NSE28" s="78"/>
      <c r="NSF28" s="78"/>
      <c r="NSG28" s="78"/>
      <c r="NSH28" s="78"/>
      <c r="NSI28" s="78"/>
      <c r="NSJ28" s="78"/>
      <c r="NSK28" s="78"/>
      <c r="NSL28" s="78"/>
      <c r="NSM28" s="78"/>
      <c r="NSN28" s="78"/>
      <c r="NSO28" s="78"/>
      <c r="NSP28" s="78"/>
      <c r="NSQ28" s="78"/>
      <c r="NSR28" s="78"/>
      <c r="NSS28" s="78"/>
      <c r="NST28" s="78"/>
      <c r="NSU28" s="78"/>
      <c r="NSV28" s="78"/>
      <c r="NSW28" s="79"/>
      <c r="NSX28" s="79"/>
      <c r="NSY28" s="79"/>
      <c r="NSZ28" s="79"/>
      <c r="NTA28" s="79"/>
      <c r="NTB28" s="79"/>
      <c r="NTC28" s="79"/>
      <c r="NTD28" s="79"/>
      <c r="NTE28" s="79"/>
      <c r="NTF28" s="79"/>
      <c r="NTG28" s="78"/>
      <c r="NTH28" s="78"/>
      <c r="NTI28" s="78"/>
      <c r="NTJ28" s="78"/>
      <c r="NTK28" s="78"/>
      <c r="NTL28" s="78"/>
      <c r="NTM28" s="78"/>
      <c r="NTN28" s="78"/>
      <c r="NTO28" s="78"/>
      <c r="NTP28" s="78"/>
      <c r="NTQ28" s="78"/>
      <c r="NTR28" s="78"/>
      <c r="NTS28" s="78"/>
      <c r="NTT28" s="78"/>
      <c r="NTU28" s="78"/>
      <c r="NTV28" s="78"/>
      <c r="NTW28" s="78"/>
      <c r="NTX28" s="78"/>
      <c r="NTY28" s="78"/>
      <c r="NTZ28" s="78"/>
      <c r="NUA28" s="79"/>
      <c r="NUB28" s="79"/>
      <c r="NUC28" s="79"/>
      <c r="NUD28" s="79"/>
      <c r="NUE28" s="79"/>
      <c r="NUF28" s="79"/>
      <c r="NUG28" s="79"/>
      <c r="NUH28" s="79"/>
      <c r="NUI28" s="79"/>
      <c r="NUJ28" s="79"/>
      <c r="NUK28" s="78"/>
      <c r="NUL28" s="78"/>
      <c r="NUM28" s="78"/>
      <c r="NUN28" s="78"/>
      <c r="NUO28" s="78"/>
      <c r="NUP28" s="78"/>
      <c r="NUQ28" s="78"/>
      <c r="NUR28" s="78"/>
      <c r="NUS28" s="78"/>
      <c r="NUT28" s="78"/>
      <c r="NUU28" s="78"/>
      <c r="NUV28" s="78"/>
      <c r="NUW28" s="78"/>
      <c r="NUX28" s="78"/>
      <c r="NUY28" s="78"/>
      <c r="NUZ28" s="78"/>
      <c r="NVA28" s="78"/>
      <c r="NVB28" s="78"/>
      <c r="NVC28" s="78"/>
      <c r="NVD28" s="78"/>
      <c r="NVE28" s="79"/>
      <c r="NVF28" s="79"/>
      <c r="NVG28" s="79"/>
      <c r="NVH28" s="79"/>
      <c r="NVI28" s="79"/>
      <c r="NVJ28" s="79"/>
      <c r="NVK28" s="79"/>
      <c r="NVL28" s="79"/>
      <c r="NVM28" s="79"/>
      <c r="NVN28" s="79"/>
      <c r="NVO28" s="78"/>
      <c r="NVP28" s="78"/>
      <c r="NVQ28" s="78"/>
      <c r="NVR28" s="78"/>
      <c r="NVS28" s="78"/>
      <c r="NVT28" s="78"/>
      <c r="NVU28" s="78"/>
      <c r="NVV28" s="78"/>
      <c r="NVW28" s="78"/>
      <c r="NVX28" s="78"/>
      <c r="NVY28" s="78"/>
      <c r="NVZ28" s="78"/>
      <c r="NWA28" s="78"/>
      <c r="NWB28" s="78"/>
      <c r="NWC28" s="78"/>
      <c r="NWD28" s="78"/>
      <c r="NWE28" s="78"/>
      <c r="NWF28" s="78"/>
      <c r="NWG28" s="78"/>
      <c r="NWH28" s="78"/>
      <c r="NWI28" s="79"/>
      <c r="NWJ28" s="79"/>
      <c r="NWK28" s="79"/>
      <c r="NWL28" s="79"/>
      <c r="NWM28" s="79"/>
      <c r="NWN28" s="79"/>
      <c r="NWO28" s="79"/>
      <c r="NWP28" s="79"/>
      <c r="NWQ28" s="79"/>
      <c r="NWR28" s="79"/>
      <c r="NWS28" s="78"/>
      <c r="NWT28" s="78"/>
      <c r="NWU28" s="78"/>
      <c r="NWV28" s="78"/>
      <c r="NWW28" s="78"/>
      <c r="NWX28" s="78"/>
      <c r="NWY28" s="78"/>
      <c r="NWZ28" s="78"/>
      <c r="NXA28" s="78"/>
      <c r="NXB28" s="78"/>
      <c r="NXC28" s="78"/>
      <c r="NXD28" s="78"/>
      <c r="NXE28" s="78"/>
      <c r="NXF28" s="78"/>
      <c r="NXG28" s="78"/>
      <c r="NXH28" s="78"/>
      <c r="NXI28" s="78"/>
      <c r="NXJ28" s="78"/>
      <c r="NXK28" s="78"/>
      <c r="NXL28" s="78"/>
      <c r="NXM28" s="79"/>
      <c r="NXN28" s="79"/>
      <c r="NXO28" s="79"/>
      <c r="NXP28" s="79"/>
      <c r="NXQ28" s="79"/>
      <c r="NXR28" s="79"/>
      <c r="NXS28" s="79"/>
      <c r="NXT28" s="79"/>
      <c r="NXU28" s="79"/>
      <c r="NXV28" s="79"/>
      <c r="NXW28" s="78"/>
      <c r="NXX28" s="78"/>
      <c r="NXY28" s="78"/>
      <c r="NXZ28" s="78"/>
      <c r="NYA28" s="78"/>
      <c r="NYB28" s="78"/>
      <c r="NYC28" s="78"/>
      <c r="NYD28" s="78"/>
      <c r="NYE28" s="78"/>
      <c r="NYF28" s="78"/>
      <c r="NYG28" s="78"/>
      <c r="NYH28" s="78"/>
      <c r="NYI28" s="78"/>
      <c r="NYJ28" s="78"/>
      <c r="NYK28" s="78"/>
      <c r="NYL28" s="78"/>
      <c r="NYM28" s="78"/>
      <c r="NYN28" s="78"/>
      <c r="NYO28" s="78"/>
      <c r="NYP28" s="78"/>
      <c r="NYQ28" s="79"/>
      <c r="NYR28" s="79"/>
      <c r="NYS28" s="79"/>
      <c r="NYT28" s="79"/>
      <c r="NYU28" s="79"/>
      <c r="NYV28" s="79"/>
      <c r="NYW28" s="79"/>
      <c r="NYX28" s="79"/>
      <c r="NYY28" s="79"/>
      <c r="NYZ28" s="79"/>
      <c r="NZA28" s="78"/>
      <c r="NZB28" s="78"/>
      <c r="NZC28" s="78"/>
      <c r="NZD28" s="78"/>
      <c r="NZE28" s="78"/>
      <c r="NZF28" s="78"/>
      <c r="NZG28" s="78"/>
      <c r="NZH28" s="78"/>
      <c r="NZI28" s="78"/>
      <c r="NZJ28" s="78"/>
      <c r="NZK28" s="78"/>
      <c r="NZL28" s="78"/>
      <c r="NZM28" s="78"/>
      <c r="NZN28" s="78"/>
      <c r="NZO28" s="78"/>
      <c r="NZP28" s="78"/>
      <c r="NZQ28" s="78"/>
      <c r="NZR28" s="78"/>
      <c r="NZS28" s="78"/>
      <c r="NZT28" s="78"/>
      <c r="NZU28" s="79"/>
      <c r="NZV28" s="79"/>
      <c r="NZW28" s="79"/>
      <c r="NZX28" s="79"/>
      <c r="NZY28" s="79"/>
      <c r="NZZ28" s="79"/>
      <c r="OAA28" s="79"/>
      <c r="OAB28" s="79"/>
      <c r="OAC28" s="79"/>
      <c r="OAD28" s="79"/>
      <c r="OAE28" s="78"/>
      <c r="OAF28" s="78"/>
      <c r="OAG28" s="78"/>
      <c r="OAH28" s="78"/>
      <c r="OAI28" s="78"/>
      <c r="OAJ28" s="78"/>
      <c r="OAK28" s="78"/>
      <c r="OAL28" s="78"/>
      <c r="OAM28" s="78"/>
      <c r="OAN28" s="78"/>
      <c r="OAO28" s="78"/>
      <c r="OAP28" s="78"/>
      <c r="OAQ28" s="78"/>
      <c r="OAR28" s="78"/>
      <c r="OAS28" s="78"/>
      <c r="OAT28" s="78"/>
      <c r="OAU28" s="78"/>
      <c r="OAV28" s="78"/>
      <c r="OAW28" s="78"/>
      <c r="OAX28" s="78"/>
      <c r="OAY28" s="79"/>
      <c r="OAZ28" s="79"/>
      <c r="OBA28" s="79"/>
      <c r="OBB28" s="79"/>
      <c r="OBC28" s="79"/>
      <c r="OBD28" s="79"/>
      <c r="OBE28" s="79"/>
      <c r="OBF28" s="79"/>
      <c r="OBG28" s="79"/>
      <c r="OBH28" s="79"/>
      <c r="OBI28" s="78"/>
      <c r="OBJ28" s="78"/>
      <c r="OBK28" s="78"/>
      <c r="OBL28" s="78"/>
      <c r="OBM28" s="78"/>
      <c r="OBN28" s="78"/>
      <c r="OBO28" s="78"/>
      <c r="OBP28" s="78"/>
      <c r="OBQ28" s="78"/>
      <c r="OBR28" s="78"/>
      <c r="OBS28" s="78"/>
      <c r="OBT28" s="78"/>
      <c r="OBU28" s="78"/>
      <c r="OBV28" s="78"/>
      <c r="OBW28" s="78"/>
      <c r="OBX28" s="78"/>
      <c r="OBY28" s="78"/>
      <c r="OBZ28" s="78"/>
      <c r="OCA28" s="78"/>
      <c r="OCB28" s="78"/>
      <c r="OCC28" s="79"/>
      <c r="OCD28" s="79"/>
      <c r="OCE28" s="79"/>
      <c r="OCF28" s="79"/>
      <c r="OCG28" s="79"/>
      <c r="OCH28" s="79"/>
      <c r="OCI28" s="79"/>
      <c r="OCJ28" s="79"/>
      <c r="OCK28" s="79"/>
      <c r="OCL28" s="79"/>
      <c r="OCM28" s="78"/>
      <c r="OCN28" s="78"/>
      <c r="OCO28" s="78"/>
      <c r="OCP28" s="78"/>
      <c r="OCQ28" s="78"/>
      <c r="OCR28" s="78"/>
      <c r="OCS28" s="78"/>
      <c r="OCT28" s="78"/>
      <c r="OCU28" s="78"/>
      <c r="OCV28" s="78"/>
      <c r="OCW28" s="78"/>
      <c r="OCX28" s="78"/>
      <c r="OCY28" s="78"/>
      <c r="OCZ28" s="78"/>
      <c r="ODA28" s="78"/>
      <c r="ODB28" s="78"/>
      <c r="ODC28" s="78"/>
      <c r="ODD28" s="78"/>
      <c r="ODE28" s="78"/>
      <c r="ODF28" s="78"/>
      <c r="ODG28" s="79"/>
      <c r="ODH28" s="79"/>
      <c r="ODI28" s="79"/>
      <c r="ODJ28" s="79"/>
      <c r="ODK28" s="79"/>
      <c r="ODL28" s="79"/>
      <c r="ODM28" s="79"/>
      <c r="ODN28" s="79"/>
      <c r="ODO28" s="79"/>
      <c r="ODP28" s="79"/>
      <c r="ODQ28" s="78"/>
      <c r="ODR28" s="78"/>
      <c r="ODS28" s="78"/>
      <c r="ODT28" s="78"/>
      <c r="ODU28" s="78"/>
      <c r="ODV28" s="78"/>
      <c r="ODW28" s="78"/>
      <c r="ODX28" s="78"/>
      <c r="ODY28" s="78"/>
      <c r="ODZ28" s="78"/>
      <c r="OEA28" s="78"/>
      <c r="OEB28" s="78"/>
      <c r="OEC28" s="78"/>
      <c r="OED28" s="78"/>
      <c r="OEE28" s="78"/>
      <c r="OEF28" s="78"/>
      <c r="OEG28" s="78"/>
      <c r="OEH28" s="78"/>
      <c r="OEI28" s="78"/>
      <c r="OEJ28" s="78"/>
      <c r="OEK28" s="79"/>
      <c r="OEL28" s="79"/>
      <c r="OEM28" s="79"/>
      <c r="OEN28" s="79"/>
      <c r="OEO28" s="79"/>
      <c r="OEP28" s="79"/>
      <c r="OEQ28" s="79"/>
      <c r="OER28" s="79"/>
      <c r="OES28" s="79"/>
      <c r="OET28" s="79"/>
      <c r="OEU28" s="78"/>
      <c r="OEV28" s="78"/>
      <c r="OEW28" s="78"/>
      <c r="OEX28" s="78"/>
      <c r="OEY28" s="78"/>
      <c r="OEZ28" s="78"/>
      <c r="OFA28" s="78"/>
      <c r="OFB28" s="78"/>
      <c r="OFC28" s="78"/>
      <c r="OFD28" s="78"/>
      <c r="OFE28" s="78"/>
      <c r="OFF28" s="78"/>
      <c r="OFG28" s="78"/>
      <c r="OFH28" s="78"/>
      <c r="OFI28" s="78"/>
      <c r="OFJ28" s="78"/>
      <c r="OFK28" s="78"/>
      <c r="OFL28" s="78"/>
      <c r="OFM28" s="78"/>
      <c r="OFN28" s="78"/>
      <c r="OFO28" s="79"/>
      <c r="OFP28" s="79"/>
      <c r="OFQ28" s="79"/>
      <c r="OFR28" s="79"/>
      <c r="OFS28" s="79"/>
      <c r="OFT28" s="79"/>
      <c r="OFU28" s="79"/>
      <c r="OFV28" s="79"/>
      <c r="OFW28" s="79"/>
      <c r="OFX28" s="79"/>
      <c r="OFY28" s="78"/>
      <c r="OFZ28" s="78"/>
      <c r="OGA28" s="78"/>
      <c r="OGB28" s="78"/>
      <c r="OGC28" s="78"/>
      <c r="OGD28" s="78"/>
      <c r="OGE28" s="78"/>
      <c r="OGF28" s="78"/>
      <c r="OGG28" s="78"/>
      <c r="OGH28" s="78"/>
      <c r="OGI28" s="78"/>
      <c r="OGJ28" s="78"/>
      <c r="OGK28" s="78"/>
      <c r="OGL28" s="78"/>
      <c r="OGM28" s="78"/>
      <c r="OGN28" s="78"/>
      <c r="OGO28" s="78"/>
      <c r="OGP28" s="78"/>
      <c r="OGQ28" s="78"/>
      <c r="OGR28" s="78"/>
      <c r="OGS28" s="79"/>
      <c r="OGT28" s="79"/>
      <c r="OGU28" s="79"/>
      <c r="OGV28" s="79"/>
      <c r="OGW28" s="79"/>
      <c r="OGX28" s="79"/>
      <c r="OGY28" s="79"/>
      <c r="OGZ28" s="79"/>
      <c r="OHA28" s="79"/>
      <c r="OHB28" s="79"/>
      <c r="OHC28" s="78"/>
      <c r="OHD28" s="78"/>
      <c r="OHE28" s="78"/>
      <c r="OHF28" s="78"/>
      <c r="OHG28" s="78"/>
      <c r="OHH28" s="78"/>
      <c r="OHI28" s="78"/>
      <c r="OHJ28" s="78"/>
      <c r="OHK28" s="78"/>
      <c r="OHL28" s="78"/>
      <c r="OHM28" s="78"/>
      <c r="OHN28" s="78"/>
      <c r="OHO28" s="78"/>
      <c r="OHP28" s="78"/>
      <c r="OHQ28" s="78"/>
      <c r="OHR28" s="78"/>
      <c r="OHS28" s="78"/>
      <c r="OHT28" s="78"/>
      <c r="OHU28" s="78"/>
      <c r="OHV28" s="78"/>
      <c r="OHW28" s="79"/>
      <c r="OHX28" s="79"/>
      <c r="OHY28" s="79"/>
      <c r="OHZ28" s="79"/>
      <c r="OIA28" s="79"/>
      <c r="OIB28" s="79"/>
      <c r="OIC28" s="79"/>
      <c r="OID28" s="79"/>
      <c r="OIE28" s="79"/>
      <c r="OIF28" s="79"/>
      <c r="OIG28" s="78"/>
      <c r="OIH28" s="78"/>
      <c r="OII28" s="78"/>
      <c r="OIJ28" s="78"/>
      <c r="OIK28" s="78"/>
      <c r="OIL28" s="78"/>
      <c r="OIM28" s="78"/>
      <c r="OIN28" s="78"/>
      <c r="OIO28" s="78"/>
      <c r="OIP28" s="78"/>
      <c r="OIQ28" s="78"/>
      <c r="OIR28" s="78"/>
      <c r="OIS28" s="78"/>
      <c r="OIT28" s="78"/>
      <c r="OIU28" s="78"/>
      <c r="OIV28" s="78"/>
      <c r="OIW28" s="78"/>
      <c r="OIX28" s="78"/>
      <c r="OIY28" s="78"/>
      <c r="OIZ28" s="78"/>
      <c r="OJA28" s="79"/>
      <c r="OJB28" s="79"/>
      <c r="OJC28" s="79"/>
      <c r="OJD28" s="79"/>
      <c r="OJE28" s="79"/>
      <c r="OJF28" s="79"/>
      <c r="OJG28" s="79"/>
      <c r="OJH28" s="79"/>
      <c r="OJI28" s="79"/>
      <c r="OJJ28" s="79"/>
      <c r="OJK28" s="78"/>
      <c r="OJL28" s="78"/>
      <c r="OJM28" s="78"/>
      <c r="OJN28" s="78"/>
      <c r="OJO28" s="78"/>
      <c r="OJP28" s="78"/>
      <c r="OJQ28" s="78"/>
      <c r="OJR28" s="78"/>
      <c r="OJS28" s="78"/>
      <c r="OJT28" s="78"/>
      <c r="OJU28" s="78"/>
      <c r="OJV28" s="78"/>
      <c r="OJW28" s="78"/>
      <c r="OJX28" s="78"/>
      <c r="OJY28" s="78"/>
      <c r="OJZ28" s="78"/>
      <c r="OKA28" s="78"/>
      <c r="OKB28" s="78"/>
      <c r="OKC28" s="78"/>
      <c r="OKD28" s="78"/>
      <c r="OKE28" s="79"/>
      <c r="OKF28" s="79"/>
      <c r="OKG28" s="79"/>
      <c r="OKH28" s="79"/>
      <c r="OKI28" s="79"/>
      <c r="OKJ28" s="79"/>
      <c r="OKK28" s="79"/>
      <c r="OKL28" s="79"/>
      <c r="OKM28" s="79"/>
      <c r="OKN28" s="79"/>
      <c r="OKO28" s="78"/>
      <c r="OKP28" s="78"/>
      <c r="OKQ28" s="78"/>
      <c r="OKR28" s="78"/>
      <c r="OKS28" s="78"/>
      <c r="OKT28" s="78"/>
      <c r="OKU28" s="78"/>
      <c r="OKV28" s="78"/>
      <c r="OKW28" s="78"/>
      <c r="OKX28" s="78"/>
      <c r="OKY28" s="78"/>
      <c r="OKZ28" s="78"/>
      <c r="OLA28" s="78"/>
      <c r="OLB28" s="78"/>
      <c r="OLC28" s="78"/>
      <c r="OLD28" s="78"/>
      <c r="OLE28" s="78"/>
      <c r="OLF28" s="78"/>
      <c r="OLG28" s="78"/>
      <c r="OLH28" s="78"/>
      <c r="OLI28" s="79"/>
      <c r="OLJ28" s="79"/>
      <c r="OLK28" s="79"/>
      <c r="OLL28" s="79"/>
      <c r="OLM28" s="79"/>
      <c r="OLN28" s="79"/>
      <c r="OLO28" s="79"/>
      <c r="OLP28" s="79"/>
      <c r="OLQ28" s="79"/>
      <c r="OLR28" s="79"/>
      <c r="OLS28" s="78"/>
      <c r="OLT28" s="78"/>
      <c r="OLU28" s="78"/>
      <c r="OLV28" s="78"/>
      <c r="OLW28" s="78"/>
      <c r="OLX28" s="78"/>
      <c r="OLY28" s="78"/>
      <c r="OLZ28" s="78"/>
      <c r="OMA28" s="78"/>
      <c r="OMB28" s="78"/>
      <c r="OMC28" s="78"/>
      <c r="OMD28" s="78"/>
      <c r="OME28" s="78"/>
      <c r="OMF28" s="78"/>
      <c r="OMG28" s="78"/>
      <c r="OMH28" s="78"/>
      <c r="OMI28" s="78"/>
      <c r="OMJ28" s="78"/>
      <c r="OMK28" s="78"/>
      <c r="OML28" s="78"/>
      <c r="OMM28" s="79"/>
      <c r="OMN28" s="79"/>
      <c r="OMO28" s="79"/>
      <c r="OMP28" s="79"/>
      <c r="OMQ28" s="79"/>
      <c r="OMR28" s="79"/>
      <c r="OMS28" s="79"/>
      <c r="OMT28" s="79"/>
      <c r="OMU28" s="79"/>
      <c r="OMV28" s="79"/>
      <c r="OMW28" s="78"/>
      <c r="OMX28" s="78"/>
      <c r="OMY28" s="78"/>
      <c r="OMZ28" s="78"/>
      <c r="ONA28" s="78"/>
      <c r="ONB28" s="78"/>
      <c r="ONC28" s="78"/>
      <c r="OND28" s="78"/>
      <c r="ONE28" s="78"/>
      <c r="ONF28" s="78"/>
      <c r="ONG28" s="78"/>
      <c r="ONH28" s="78"/>
      <c r="ONI28" s="78"/>
      <c r="ONJ28" s="78"/>
      <c r="ONK28" s="78"/>
      <c r="ONL28" s="78"/>
      <c r="ONM28" s="78"/>
      <c r="ONN28" s="78"/>
      <c r="ONO28" s="78"/>
      <c r="ONP28" s="78"/>
      <c r="ONQ28" s="79"/>
      <c r="ONR28" s="79"/>
      <c r="ONS28" s="79"/>
      <c r="ONT28" s="79"/>
      <c r="ONU28" s="79"/>
      <c r="ONV28" s="79"/>
      <c r="ONW28" s="79"/>
      <c r="ONX28" s="79"/>
      <c r="ONY28" s="79"/>
      <c r="ONZ28" s="79"/>
      <c r="OOA28" s="78"/>
      <c r="OOB28" s="78"/>
      <c r="OOC28" s="78"/>
      <c r="OOD28" s="78"/>
      <c r="OOE28" s="78"/>
      <c r="OOF28" s="78"/>
      <c r="OOG28" s="78"/>
      <c r="OOH28" s="78"/>
      <c r="OOI28" s="78"/>
      <c r="OOJ28" s="78"/>
      <c r="OOK28" s="78"/>
      <c r="OOL28" s="78"/>
      <c r="OOM28" s="78"/>
      <c r="OON28" s="78"/>
      <c r="OOO28" s="78"/>
      <c r="OOP28" s="78"/>
      <c r="OOQ28" s="78"/>
      <c r="OOR28" s="78"/>
      <c r="OOS28" s="78"/>
      <c r="OOT28" s="78"/>
      <c r="OOU28" s="79"/>
      <c r="OOV28" s="79"/>
      <c r="OOW28" s="79"/>
      <c r="OOX28" s="79"/>
      <c r="OOY28" s="79"/>
      <c r="OOZ28" s="79"/>
      <c r="OPA28" s="79"/>
      <c r="OPB28" s="79"/>
      <c r="OPC28" s="79"/>
      <c r="OPD28" s="79"/>
      <c r="OPE28" s="78"/>
      <c r="OPF28" s="78"/>
      <c r="OPG28" s="78"/>
      <c r="OPH28" s="78"/>
      <c r="OPI28" s="78"/>
      <c r="OPJ28" s="78"/>
      <c r="OPK28" s="78"/>
      <c r="OPL28" s="78"/>
      <c r="OPM28" s="78"/>
      <c r="OPN28" s="78"/>
      <c r="OPO28" s="78"/>
      <c r="OPP28" s="78"/>
      <c r="OPQ28" s="78"/>
      <c r="OPR28" s="78"/>
      <c r="OPS28" s="78"/>
      <c r="OPT28" s="78"/>
      <c r="OPU28" s="78"/>
      <c r="OPV28" s="78"/>
      <c r="OPW28" s="78"/>
      <c r="OPX28" s="78"/>
      <c r="OPY28" s="79"/>
      <c r="OPZ28" s="79"/>
      <c r="OQA28" s="79"/>
      <c r="OQB28" s="79"/>
      <c r="OQC28" s="79"/>
      <c r="OQD28" s="79"/>
      <c r="OQE28" s="79"/>
      <c r="OQF28" s="79"/>
      <c r="OQG28" s="79"/>
      <c r="OQH28" s="79"/>
      <c r="OQI28" s="78"/>
      <c r="OQJ28" s="78"/>
      <c r="OQK28" s="78"/>
      <c r="OQL28" s="78"/>
      <c r="OQM28" s="78"/>
      <c r="OQN28" s="78"/>
      <c r="OQO28" s="78"/>
      <c r="OQP28" s="78"/>
      <c r="OQQ28" s="78"/>
      <c r="OQR28" s="78"/>
      <c r="OQS28" s="78"/>
      <c r="OQT28" s="78"/>
      <c r="OQU28" s="78"/>
      <c r="OQV28" s="78"/>
      <c r="OQW28" s="78"/>
      <c r="OQX28" s="78"/>
      <c r="OQY28" s="78"/>
      <c r="OQZ28" s="78"/>
      <c r="ORA28" s="78"/>
      <c r="ORB28" s="78"/>
      <c r="ORC28" s="79"/>
      <c r="ORD28" s="79"/>
      <c r="ORE28" s="79"/>
      <c r="ORF28" s="79"/>
      <c r="ORG28" s="79"/>
      <c r="ORH28" s="79"/>
      <c r="ORI28" s="79"/>
      <c r="ORJ28" s="79"/>
      <c r="ORK28" s="79"/>
      <c r="ORL28" s="79"/>
      <c r="ORM28" s="78"/>
      <c r="ORN28" s="78"/>
      <c r="ORO28" s="78"/>
      <c r="ORP28" s="78"/>
      <c r="ORQ28" s="78"/>
      <c r="ORR28" s="78"/>
      <c r="ORS28" s="78"/>
      <c r="ORT28" s="78"/>
      <c r="ORU28" s="78"/>
      <c r="ORV28" s="78"/>
      <c r="ORW28" s="78"/>
      <c r="ORX28" s="78"/>
      <c r="ORY28" s="78"/>
      <c r="ORZ28" s="78"/>
      <c r="OSA28" s="78"/>
      <c r="OSB28" s="78"/>
      <c r="OSC28" s="78"/>
      <c r="OSD28" s="78"/>
      <c r="OSE28" s="78"/>
      <c r="OSF28" s="78"/>
      <c r="OSG28" s="79"/>
      <c r="OSH28" s="79"/>
      <c r="OSI28" s="79"/>
      <c r="OSJ28" s="79"/>
      <c r="OSK28" s="79"/>
      <c r="OSL28" s="79"/>
      <c r="OSM28" s="79"/>
      <c r="OSN28" s="79"/>
      <c r="OSO28" s="79"/>
      <c r="OSP28" s="79"/>
      <c r="OSQ28" s="78"/>
      <c r="OSR28" s="78"/>
      <c r="OSS28" s="78"/>
      <c r="OST28" s="78"/>
      <c r="OSU28" s="78"/>
      <c r="OSV28" s="78"/>
      <c r="OSW28" s="78"/>
      <c r="OSX28" s="78"/>
      <c r="OSY28" s="78"/>
      <c r="OSZ28" s="78"/>
      <c r="OTA28" s="78"/>
      <c r="OTB28" s="78"/>
      <c r="OTC28" s="78"/>
      <c r="OTD28" s="78"/>
      <c r="OTE28" s="78"/>
      <c r="OTF28" s="78"/>
      <c r="OTG28" s="78"/>
      <c r="OTH28" s="78"/>
      <c r="OTI28" s="78"/>
      <c r="OTJ28" s="78"/>
      <c r="OTK28" s="79"/>
      <c r="OTL28" s="79"/>
      <c r="OTM28" s="79"/>
      <c r="OTN28" s="79"/>
      <c r="OTO28" s="79"/>
      <c r="OTP28" s="79"/>
      <c r="OTQ28" s="79"/>
      <c r="OTR28" s="79"/>
      <c r="OTS28" s="79"/>
      <c r="OTT28" s="79"/>
      <c r="OTU28" s="78"/>
      <c r="OTV28" s="78"/>
      <c r="OTW28" s="78"/>
      <c r="OTX28" s="78"/>
      <c r="OTY28" s="78"/>
      <c r="OTZ28" s="78"/>
      <c r="OUA28" s="78"/>
      <c r="OUB28" s="78"/>
      <c r="OUC28" s="78"/>
      <c r="OUD28" s="78"/>
      <c r="OUE28" s="78"/>
      <c r="OUF28" s="78"/>
      <c r="OUG28" s="78"/>
      <c r="OUH28" s="78"/>
      <c r="OUI28" s="78"/>
      <c r="OUJ28" s="78"/>
      <c r="OUK28" s="78"/>
      <c r="OUL28" s="78"/>
      <c r="OUM28" s="78"/>
      <c r="OUN28" s="78"/>
      <c r="OUO28" s="79"/>
      <c r="OUP28" s="79"/>
      <c r="OUQ28" s="79"/>
      <c r="OUR28" s="79"/>
      <c r="OUS28" s="79"/>
      <c r="OUT28" s="79"/>
      <c r="OUU28" s="79"/>
      <c r="OUV28" s="79"/>
      <c r="OUW28" s="79"/>
      <c r="OUX28" s="79"/>
      <c r="OUY28" s="78"/>
      <c r="OUZ28" s="78"/>
      <c r="OVA28" s="78"/>
      <c r="OVB28" s="78"/>
      <c r="OVC28" s="78"/>
      <c r="OVD28" s="78"/>
      <c r="OVE28" s="78"/>
      <c r="OVF28" s="78"/>
      <c r="OVG28" s="78"/>
      <c r="OVH28" s="78"/>
      <c r="OVI28" s="78"/>
      <c r="OVJ28" s="78"/>
      <c r="OVK28" s="78"/>
      <c r="OVL28" s="78"/>
      <c r="OVM28" s="78"/>
      <c r="OVN28" s="78"/>
      <c r="OVO28" s="78"/>
      <c r="OVP28" s="78"/>
      <c r="OVQ28" s="78"/>
      <c r="OVR28" s="78"/>
      <c r="OVS28" s="79"/>
      <c r="OVT28" s="79"/>
      <c r="OVU28" s="79"/>
      <c r="OVV28" s="79"/>
      <c r="OVW28" s="79"/>
      <c r="OVX28" s="79"/>
      <c r="OVY28" s="79"/>
      <c r="OVZ28" s="79"/>
      <c r="OWA28" s="79"/>
      <c r="OWB28" s="79"/>
      <c r="OWC28" s="78"/>
      <c r="OWD28" s="78"/>
      <c r="OWE28" s="78"/>
      <c r="OWF28" s="78"/>
      <c r="OWG28" s="78"/>
      <c r="OWH28" s="78"/>
      <c r="OWI28" s="78"/>
      <c r="OWJ28" s="78"/>
      <c r="OWK28" s="78"/>
      <c r="OWL28" s="78"/>
      <c r="OWM28" s="78"/>
      <c r="OWN28" s="78"/>
      <c r="OWO28" s="78"/>
      <c r="OWP28" s="78"/>
      <c r="OWQ28" s="78"/>
      <c r="OWR28" s="78"/>
      <c r="OWS28" s="78"/>
      <c r="OWT28" s="78"/>
      <c r="OWU28" s="78"/>
      <c r="OWV28" s="78"/>
      <c r="OWW28" s="79"/>
      <c r="OWX28" s="79"/>
      <c r="OWY28" s="79"/>
      <c r="OWZ28" s="79"/>
      <c r="OXA28" s="79"/>
      <c r="OXB28" s="79"/>
      <c r="OXC28" s="79"/>
      <c r="OXD28" s="79"/>
      <c r="OXE28" s="79"/>
      <c r="OXF28" s="79"/>
      <c r="OXG28" s="78"/>
      <c r="OXH28" s="78"/>
      <c r="OXI28" s="78"/>
      <c r="OXJ28" s="78"/>
      <c r="OXK28" s="78"/>
      <c r="OXL28" s="78"/>
      <c r="OXM28" s="78"/>
      <c r="OXN28" s="78"/>
      <c r="OXO28" s="78"/>
      <c r="OXP28" s="78"/>
      <c r="OXQ28" s="78"/>
      <c r="OXR28" s="78"/>
      <c r="OXS28" s="78"/>
      <c r="OXT28" s="78"/>
      <c r="OXU28" s="78"/>
      <c r="OXV28" s="78"/>
      <c r="OXW28" s="78"/>
      <c r="OXX28" s="78"/>
      <c r="OXY28" s="78"/>
      <c r="OXZ28" s="78"/>
      <c r="OYA28" s="79"/>
      <c r="OYB28" s="79"/>
      <c r="OYC28" s="79"/>
      <c r="OYD28" s="79"/>
      <c r="OYE28" s="79"/>
      <c r="OYF28" s="79"/>
      <c r="OYG28" s="79"/>
      <c r="OYH28" s="79"/>
      <c r="OYI28" s="79"/>
      <c r="OYJ28" s="79"/>
      <c r="OYK28" s="78"/>
      <c r="OYL28" s="78"/>
      <c r="OYM28" s="78"/>
      <c r="OYN28" s="78"/>
      <c r="OYO28" s="78"/>
      <c r="OYP28" s="78"/>
      <c r="OYQ28" s="78"/>
      <c r="OYR28" s="78"/>
      <c r="OYS28" s="78"/>
      <c r="OYT28" s="78"/>
      <c r="OYU28" s="78"/>
      <c r="OYV28" s="78"/>
      <c r="OYW28" s="78"/>
      <c r="OYX28" s="78"/>
      <c r="OYY28" s="78"/>
      <c r="OYZ28" s="78"/>
      <c r="OZA28" s="78"/>
      <c r="OZB28" s="78"/>
      <c r="OZC28" s="78"/>
      <c r="OZD28" s="78"/>
      <c r="OZE28" s="79"/>
      <c r="OZF28" s="79"/>
      <c r="OZG28" s="79"/>
      <c r="OZH28" s="79"/>
      <c r="OZI28" s="79"/>
      <c r="OZJ28" s="79"/>
      <c r="OZK28" s="79"/>
      <c r="OZL28" s="79"/>
      <c r="OZM28" s="79"/>
      <c r="OZN28" s="79"/>
      <c r="OZO28" s="78"/>
      <c r="OZP28" s="78"/>
      <c r="OZQ28" s="78"/>
      <c r="OZR28" s="78"/>
      <c r="OZS28" s="78"/>
      <c r="OZT28" s="78"/>
      <c r="OZU28" s="78"/>
      <c r="OZV28" s="78"/>
      <c r="OZW28" s="78"/>
      <c r="OZX28" s="78"/>
      <c r="OZY28" s="78"/>
      <c r="OZZ28" s="78"/>
      <c r="PAA28" s="78"/>
      <c r="PAB28" s="78"/>
      <c r="PAC28" s="78"/>
      <c r="PAD28" s="78"/>
      <c r="PAE28" s="78"/>
      <c r="PAF28" s="78"/>
      <c r="PAG28" s="78"/>
      <c r="PAH28" s="78"/>
      <c r="PAI28" s="79"/>
      <c r="PAJ28" s="79"/>
      <c r="PAK28" s="79"/>
      <c r="PAL28" s="79"/>
      <c r="PAM28" s="79"/>
      <c r="PAN28" s="79"/>
      <c r="PAO28" s="79"/>
      <c r="PAP28" s="79"/>
      <c r="PAQ28" s="79"/>
      <c r="PAR28" s="79"/>
      <c r="PAS28" s="78"/>
      <c r="PAT28" s="78"/>
      <c r="PAU28" s="78"/>
      <c r="PAV28" s="78"/>
      <c r="PAW28" s="78"/>
      <c r="PAX28" s="78"/>
      <c r="PAY28" s="78"/>
      <c r="PAZ28" s="78"/>
      <c r="PBA28" s="78"/>
      <c r="PBB28" s="78"/>
      <c r="PBC28" s="78"/>
      <c r="PBD28" s="78"/>
      <c r="PBE28" s="78"/>
      <c r="PBF28" s="78"/>
      <c r="PBG28" s="78"/>
      <c r="PBH28" s="78"/>
      <c r="PBI28" s="78"/>
      <c r="PBJ28" s="78"/>
      <c r="PBK28" s="78"/>
      <c r="PBL28" s="78"/>
      <c r="PBM28" s="79"/>
      <c r="PBN28" s="79"/>
      <c r="PBO28" s="79"/>
      <c r="PBP28" s="79"/>
      <c r="PBQ28" s="79"/>
      <c r="PBR28" s="79"/>
      <c r="PBS28" s="79"/>
      <c r="PBT28" s="79"/>
      <c r="PBU28" s="79"/>
      <c r="PBV28" s="79"/>
      <c r="PBW28" s="78"/>
      <c r="PBX28" s="78"/>
      <c r="PBY28" s="78"/>
      <c r="PBZ28" s="78"/>
      <c r="PCA28" s="78"/>
      <c r="PCB28" s="78"/>
      <c r="PCC28" s="78"/>
      <c r="PCD28" s="78"/>
      <c r="PCE28" s="78"/>
      <c r="PCF28" s="78"/>
      <c r="PCG28" s="78"/>
      <c r="PCH28" s="78"/>
      <c r="PCI28" s="78"/>
      <c r="PCJ28" s="78"/>
      <c r="PCK28" s="78"/>
      <c r="PCL28" s="78"/>
      <c r="PCM28" s="78"/>
      <c r="PCN28" s="78"/>
      <c r="PCO28" s="78"/>
      <c r="PCP28" s="78"/>
      <c r="PCQ28" s="79"/>
      <c r="PCR28" s="79"/>
      <c r="PCS28" s="79"/>
      <c r="PCT28" s="79"/>
      <c r="PCU28" s="79"/>
      <c r="PCV28" s="79"/>
      <c r="PCW28" s="79"/>
      <c r="PCX28" s="79"/>
      <c r="PCY28" s="79"/>
      <c r="PCZ28" s="79"/>
      <c r="PDA28" s="78"/>
      <c r="PDB28" s="78"/>
      <c r="PDC28" s="78"/>
      <c r="PDD28" s="78"/>
      <c r="PDE28" s="78"/>
      <c r="PDF28" s="78"/>
      <c r="PDG28" s="78"/>
      <c r="PDH28" s="78"/>
      <c r="PDI28" s="78"/>
      <c r="PDJ28" s="78"/>
      <c r="PDK28" s="78"/>
      <c r="PDL28" s="78"/>
      <c r="PDM28" s="78"/>
      <c r="PDN28" s="78"/>
      <c r="PDO28" s="78"/>
      <c r="PDP28" s="78"/>
      <c r="PDQ28" s="78"/>
      <c r="PDR28" s="78"/>
      <c r="PDS28" s="78"/>
      <c r="PDT28" s="78"/>
      <c r="PDU28" s="79"/>
      <c r="PDV28" s="79"/>
      <c r="PDW28" s="79"/>
      <c r="PDX28" s="79"/>
      <c r="PDY28" s="79"/>
      <c r="PDZ28" s="79"/>
      <c r="PEA28" s="79"/>
      <c r="PEB28" s="79"/>
      <c r="PEC28" s="79"/>
      <c r="PED28" s="79"/>
      <c r="PEE28" s="78"/>
      <c r="PEF28" s="78"/>
      <c r="PEG28" s="78"/>
      <c r="PEH28" s="78"/>
      <c r="PEI28" s="78"/>
      <c r="PEJ28" s="78"/>
      <c r="PEK28" s="78"/>
      <c r="PEL28" s="78"/>
      <c r="PEM28" s="78"/>
      <c r="PEN28" s="78"/>
      <c r="PEO28" s="78"/>
      <c r="PEP28" s="78"/>
      <c r="PEQ28" s="78"/>
      <c r="PER28" s="78"/>
      <c r="PES28" s="78"/>
      <c r="PET28" s="78"/>
      <c r="PEU28" s="78"/>
      <c r="PEV28" s="78"/>
      <c r="PEW28" s="78"/>
      <c r="PEX28" s="78"/>
      <c r="PEY28" s="79"/>
      <c r="PEZ28" s="79"/>
      <c r="PFA28" s="79"/>
      <c r="PFB28" s="79"/>
      <c r="PFC28" s="79"/>
      <c r="PFD28" s="79"/>
      <c r="PFE28" s="79"/>
      <c r="PFF28" s="79"/>
      <c r="PFG28" s="79"/>
      <c r="PFH28" s="79"/>
      <c r="PFI28" s="78"/>
      <c r="PFJ28" s="78"/>
      <c r="PFK28" s="78"/>
      <c r="PFL28" s="78"/>
      <c r="PFM28" s="78"/>
      <c r="PFN28" s="78"/>
      <c r="PFO28" s="78"/>
      <c r="PFP28" s="78"/>
      <c r="PFQ28" s="78"/>
      <c r="PFR28" s="78"/>
      <c r="PFS28" s="78"/>
      <c r="PFT28" s="78"/>
      <c r="PFU28" s="78"/>
      <c r="PFV28" s="78"/>
      <c r="PFW28" s="78"/>
      <c r="PFX28" s="78"/>
      <c r="PFY28" s="78"/>
      <c r="PFZ28" s="78"/>
      <c r="PGA28" s="78"/>
      <c r="PGB28" s="78"/>
      <c r="PGC28" s="79"/>
      <c r="PGD28" s="79"/>
      <c r="PGE28" s="79"/>
      <c r="PGF28" s="79"/>
      <c r="PGG28" s="79"/>
      <c r="PGH28" s="79"/>
      <c r="PGI28" s="79"/>
      <c r="PGJ28" s="79"/>
      <c r="PGK28" s="79"/>
      <c r="PGL28" s="79"/>
      <c r="PGM28" s="78"/>
      <c r="PGN28" s="78"/>
      <c r="PGO28" s="78"/>
      <c r="PGP28" s="78"/>
      <c r="PGQ28" s="78"/>
      <c r="PGR28" s="78"/>
      <c r="PGS28" s="78"/>
      <c r="PGT28" s="78"/>
      <c r="PGU28" s="78"/>
      <c r="PGV28" s="78"/>
      <c r="PGW28" s="78"/>
      <c r="PGX28" s="78"/>
      <c r="PGY28" s="78"/>
      <c r="PGZ28" s="78"/>
      <c r="PHA28" s="78"/>
      <c r="PHB28" s="78"/>
      <c r="PHC28" s="78"/>
      <c r="PHD28" s="78"/>
      <c r="PHE28" s="78"/>
      <c r="PHF28" s="78"/>
      <c r="PHG28" s="79"/>
      <c r="PHH28" s="79"/>
      <c r="PHI28" s="79"/>
      <c r="PHJ28" s="79"/>
      <c r="PHK28" s="79"/>
      <c r="PHL28" s="79"/>
      <c r="PHM28" s="79"/>
      <c r="PHN28" s="79"/>
      <c r="PHO28" s="79"/>
      <c r="PHP28" s="79"/>
      <c r="PHQ28" s="78"/>
      <c r="PHR28" s="78"/>
      <c r="PHS28" s="78"/>
      <c r="PHT28" s="78"/>
      <c r="PHU28" s="78"/>
      <c r="PHV28" s="78"/>
      <c r="PHW28" s="78"/>
      <c r="PHX28" s="78"/>
      <c r="PHY28" s="78"/>
      <c r="PHZ28" s="78"/>
      <c r="PIA28" s="78"/>
      <c r="PIB28" s="78"/>
      <c r="PIC28" s="78"/>
      <c r="PID28" s="78"/>
      <c r="PIE28" s="78"/>
      <c r="PIF28" s="78"/>
      <c r="PIG28" s="78"/>
      <c r="PIH28" s="78"/>
      <c r="PII28" s="78"/>
      <c r="PIJ28" s="78"/>
      <c r="PIK28" s="79"/>
      <c r="PIL28" s="79"/>
      <c r="PIM28" s="79"/>
      <c r="PIN28" s="79"/>
      <c r="PIO28" s="79"/>
      <c r="PIP28" s="79"/>
      <c r="PIQ28" s="79"/>
      <c r="PIR28" s="79"/>
      <c r="PIS28" s="79"/>
      <c r="PIT28" s="79"/>
      <c r="PIU28" s="78"/>
      <c r="PIV28" s="78"/>
      <c r="PIW28" s="78"/>
      <c r="PIX28" s="78"/>
      <c r="PIY28" s="78"/>
      <c r="PIZ28" s="78"/>
      <c r="PJA28" s="78"/>
      <c r="PJB28" s="78"/>
      <c r="PJC28" s="78"/>
      <c r="PJD28" s="78"/>
      <c r="PJE28" s="78"/>
      <c r="PJF28" s="78"/>
      <c r="PJG28" s="78"/>
      <c r="PJH28" s="78"/>
      <c r="PJI28" s="78"/>
      <c r="PJJ28" s="78"/>
      <c r="PJK28" s="78"/>
      <c r="PJL28" s="78"/>
      <c r="PJM28" s="78"/>
      <c r="PJN28" s="78"/>
      <c r="PJO28" s="79"/>
      <c r="PJP28" s="79"/>
      <c r="PJQ28" s="79"/>
      <c r="PJR28" s="79"/>
      <c r="PJS28" s="79"/>
      <c r="PJT28" s="79"/>
      <c r="PJU28" s="79"/>
      <c r="PJV28" s="79"/>
      <c r="PJW28" s="79"/>
      <c r="PJX28" s="79"/>
      <c r="PJY28" s="78"/>
      <c r="PJZ28" s="78"/>
      <c r="PKA28" s="78"/>
      <c r="PKB28" s="78"/>
      <c r="PKC28" s="78"/>
      <c r="PKD28" s="78"/>
      <c r="PKE28" s="78"/>
      <c r="PKF28" s="78"/>
      <c r="PKG28" s="78"/>
      <c r="PKH28" s="78"/>
      <c r="PKI28" s="78"/>
      <c r="PKJ28" s="78"/>
      <c r="PKK28" s="78"/>
      <c r="PKL28" s="78"/>
      <c r="PKM28" s="78"/>
      <c r="PKN28" s="78"/>
      <c r="PKO28" s="78"/>
      <c r="PKP28" s="78"/>
      <c r="PKQ28" s="78"/>
      <c r="PKR28" s="78"/>
      <c r="PKS28" s="79"/>
      <c r="PKT28" s="79"/>
      <c r="PKU28" s="79"/>
      <c r="PKV28" s="79"/>
      <c r="PKW28" s="79"/>
      <c r="PKX28" s="79"/>
      <c r="PKY28" s="79"/>
      <c r="PKZ28" s="79"/>
      <c r="PLA28" s="79"/>
      <c r="PLB28" s="79"/>
      <c r="PLC28" s="78"/>
      <c r="PLD28" s="78"/>
      <c r="PLE28" s="78"/>
      <c r="PLF28" s="78"/>
      <c r="PLG28" s="78"/>
      <c r="PLH28" s="78"/>
      <c r="PLI28" s="78"/>
      <c r="PLJ28" s="78"/>
      <c r="PLK28" s="78"/>
      <c r="PLL28" s="78"/>
      <c r="PLM28" s="78"/>
      <c r="PLN28" s="78"/>
      <c r="PLO28" s="78"/>
      <c r="PLP28" s="78"/>
      <c r="PLQ28" s="78"/>
      <c r="PLR28" s="78"/>
      <c r="PLS28" s="78"/>
      <c r="PLT28" s="78"/>
      <c r="PLU28" s="78"/>
      <c r="PLV28" s="78"/>
      <c r="PLW28" s="79"/>
      <c r="PLX28" s="79"/>
      <c r="PLY28" s="79"/>
      <c r="PLZ28" s="79"/>
      <c r="PMA28" s="79"/>
      <c r="PMB28" s="79"/>
      <c r="PMC28" s="79"/>
      <c r="PMD28" s="79"/>
      <c r="PME28" s="79"/>
      <c r="PMF28" s="79"/>
      <c r="PMG28" s="78"/>
      <c r="PMH28" s="78"/>
      <c r="PMI28" s="78"/>
      <c r="PMJ28" s="78"/>
      <c r="PMK28" s="78"/>
      <c r="PML28" s="78"/>
      <c r="PMM28" s="78"/>
      <c r="PMN28" s="78"/>
      <c r="PMO28" s="78"/>
      <c r="PMP28" s="78"/>
      <c r="PMQ28" s="78"/>
      <c r="PMR28" s="78"/>
      <c r="PMS28" s="78"/>
      <c r="PMT28" s="78"/>
      <c r="PMU28" s="78"/>
      <c r="PMV28" s="78"/>
      <c r="PMW28" s="78"/>
      <c r="PMX28" s="78"/>
      <c r="PMY28" s="78"/>
      <c r="PMZ28" s="78"/>
      <c r="PNA28" s="79"/>
      <c r="PNB28" s="79"/>
      <c r="PNC28" s="79"/>
      <c r="PND28" s="79"/>
      <c r="PNE28" s="79"/>
      <c r="PNF28" s="79"/>
      <c r="PNG28" s="79"/>
      <c r="PNH28" s="79"/>
      <c r="PNI28" s="79"/>
      <c r="PNJ28" s="79"/>
      <c r="PNK28" s="78"/>
      <c r="PNL28" s="78"/>
      <c r="PNM28" s="78"/>
      <c r="PNN28" s="78"/>
      <c r="PNO28" s="78"/>
      <c r="PNP28" s="78"/>
      <c r="PNQ28" s="78"/>
      <c r="PNR28" s="78"/>
      <c r="PNS28" s="78"/>
      <c r="PNT28" s="78"/>
      <c r="PNU28" s="78"/>
      <c r="PNV28" s="78"/>
      <c r="PNW28" s="78"/>
      <c r="PNX28" s="78"/>
      <c r="PNY28" s="78"/>
      <c r="PNZ28" s="78"/>
      <c r="POA28" s="78"/>
      <c r="POB28" s="78"/>
      <c r="POC28" s="78"/>
      <c r="POD28" s="78"/>
      <c r="POE28" s="79"/>
      <c r="POF28" s="79"/>
      <c r="POG28" s="79"/>
      <c r="POH28" s="79"/>
      <c r="POI28" s="79"/>
      <c r="POJ28" s="79"/>
      <c r="POK28" s="79"/>
      <c r="POL28" s="79"/>
      <c r="POM28" s="79"/>
      <c r="PON28" s="79"/>
      <c r="POO28" s="78"/>
      <c r="POP28" s="78"/>
      <c r="POQ28" s="78"/>
      <c r="POR28" s="78"/>
      <c r="POS28" s="78"/>
      <c r="POT28" s="78"/>
      <c r="POU28" s="78"/>
      <c r="POV28" s="78"/>
      <c r="POW28" s="78"/>
      <c r="POX28" s="78"/>
      <c r="POY28" s="78"/>
      <c r="POZ28" s="78"/>
      <c r="PPA28" s="78"/>
      <c r="PPB28" s="78"/>
      <c r="PPC28" s="78"/>
      <c r="PPD28" s="78"/>
      <c r="PPE28" s="78"/>
      <c r="PPF28" s="78"/>
      <c r="PPG28" s="78"/>
      <c r="PPH28" s="78"/>
      <c r="PPI28" s="79"/>
      <c r="PPJ28" s="79"/>
      <c r="PPK28" s="79"/>
      <c r="PPL28" s="79"/>
      <c r="PPM28" s="79"/>
      <c r="PPN28" s="79"/>
      <c r="PPO28" s="79"/>
      <c r="PPP28" s="79"/>
      <c r="PPQ28" s="79"/>
      <c r="PPR28" s="79"/>
      <c r="PPS28" s="78"/>
      <c r="PPT28" s="78"/>
      <c r="PPU28" s="78"/>
      <c r="PPV28" s="78"/>
      <c r="PPW28" s="78"/>
      <c r="PPX28" s="78"/>
      <c r="PPY28" s="78"/>
      <c r="PPZ28" s="78"/>
      <c r="PQA28" s="78"/>
      <c r="PQB28" s="78"/>
      <c r="PQC28" s="78"/>
      <c r="PQD28" s="78"/>
      <c r="PQE28" s="78"/>
      <c r="PQF28" s="78"/>
      <c r="PQG28" s="78"/>
      <c r="PQH28" s="78"/>
      <c r="PQI28" s="78"/>
      <c r="PQJ28" s="78"/>
      <c r="PQK28" s="78"/>
      <c r="PQL28" s="78"/>
      <c r="PQM28" s="79"/>
      <c r="PQN28" s="79"/>
      <c r="PQO28" s="79"/>
      <c r="PQP28" s="79"/>
      <c r="PQQ28" s="79"/>
      <c r="PQR28" s="79"/>
      <c r="PQS28" s="79"/>
      <c r="PQT28" s="79"/>
      <c r="PQU28" s="79"/>
      <c r="PQV28" s="79"/>
      <c r="PQW28" s="78"/>
      <c r="PQX28" s="78"/>
      <c r="PQY28" s="78"/>
      <c r="PQZ28" s="78"/>
      <c r="PRA28" s="78"/>
      <c r="PRB28" s="78"/>
      <c r="PRC28" s="78"/>
      <c r="PRD28" s="78"/>
      <c r="PRE28" s="78"/>
      <c r="PRF28" s="78"/>
      <c r="PRG28" s="78"/>
      <c r="PRH28" s="78"/>
      <c r="PRI28" s="78"/>
      <c r="PRJ28" s="78"/>
      <c r="PRK28" s="78"/>
      <c r="PRL28" s="78"/>
      <c r="PRM28" s="78"/>
      <c r="PRN28" s="78"/>
      <c r="PRO28" s="78"/>
      <c r="PRP28" s="78"/>
      <c r="PRQ28" s="79"/>
      <c r="PRR28" s="79"/>
      <c r="PRS28" s="79"/>
      <c r="PRT28" s="79"/>
      <c r="PRU28" s="79"/>
      <c r="PRV28" s="79"/>
      <c r="PRW28" s="79"/>
      <c r="PRX28" s="79"/>
      <c r="PRY28" s="79"/>
      <c r="PRZ28" s="79"/>
      <c r="PSA28" s="78"/>
      <c r="PSB28" s="78"/>
      <c r="PSC28" s="78"/>
      <c r="PSD28" s="78"/>
      <c r="PSE28" s="78"/>
      <c r="PSF28" s="78"/>
      <c r="PSG28" s="78"/>
      <c r="PSH28" s="78"/>
      <c r="PSI28" s="78"/>
      <c r="PSJ28" s="78"/>
      <c r="PSK28" s="78"/>
      <c r="PSL28" s="78"/>
      <c r="PSM28" s="78"/>
      <c r="PSN28" s="78"/>
      <c r="PSO28" s="78"/>
      <c r="PSP28" s="78"/>
      <c r="PSQ28" s="78"/>
      <c r="PSR28" s="78"/>
      <c r="PSS28" s="78"/>
      <c r="PST28" s="78"/>
      <c r="PSU28" s="79"/>
      <c r="PSV28" s="79"/>
      <c r="PSW28" s="79"/>
      <c r="PSX28" s="79"/>
      <c r="PSY28" s="79"/>
      <c r="PSZ28" s="79"/>
      <c r="PTA28" s="79"/>
      <c r="PTB28" s="79"/>
      <c r="PTC28" s="79"/>
      <c r="PTD28" s="79"/>
      <c r="PTE28" s="78"/>
      <c r="PTF28" s="78"/>
      <c r="PTG28" s="78"/>
      <c r="PTH28" s="78"/>
      <c r="PTI28" s="78"/>
      <c r="PTJ28" s="78"/>
      <c r="PTK28" s="78"/>
      <c r="PTL28" s="78"/>
      <c r="PTM28" s="78"/>
      <c r="PTN28" s="78"/>
      <c r="PTO28" s="78"/>
      <c r="PTP28" s="78"/>
      <c r="PTQ28" s="78"/>
      <c r="PTR28" s="78"/>
      <c r="PTS28" s="78"/>
      <c r="PTT28" s="78"/>
      <c r="PTU28" s="78"/>
      <c r="PTV28" s="78"/>
      <c r="PTW28" s="78"/>
      <c r="PTX28" s="78"/>
      <c r="PTY28" s="79"/>
      <c r="PTZ28" s="79"/>
      <c r="PUA28" s="79"/>
      <c r="PUB28" s="79"/>
      <c r="PUC28" s="79"/>
      <c r="PUD28" s="79"/>
      <c r="PUE28" s="79"/>
      <c r="PUF28" s="79"/>
      <c r="PUG28" s="79"/>
      <c r="PUH28" s="79"/>
      <c r="PUI28" s="78"/>
      <c r="PUJ28" s="78"/>
      <c r="PUK28" s="78"/>
      <c r="PUL28" s="78"/>
      <c r="PUM28" s="78"/>
      <c r="PUN28" s="78"/>
      <c r="PUO28" s="78"/>
      <c r="PUP28" s="78"/>
      <c r="PUQ28" s="78"/>
      <c r="PUR28" s="78"/>
      <c r="PUS28" s="78"/>
      <c r="PUT28" s="78"/>
      <c r="PUU28" s="78"/>
      <c r="PUV28" s="78"/>
      <c r="PUW28" s="78"/>
      <c r="PUX28" s="78"/>
      <c r="PUY28" s="78"/>
      <c r="PUZ28" s="78"/>
      <c r="PVA28" s="78"/>
      <c r="PVB28" s="78"/>
      <c r="PVC28" s="79"/>
      <c r="PVD28" s="79"/>
      <c r="PVE28" s="79"/>
      <c r="PVF28" s="79"/>
      <c r="PVG28" s="79"/>
      <c r="PVH28" s="79"/>
      <c r="PVI28" s="79"/>
      <c r="PVJ28" s="79"/>
      <c r="PVK28" s="79"/>
      <c r="PVL28" s="79"/>
      <c r="PVM28" s="78"/>
      <c r="PVN28" s="78"/>
      <c r="PVO28" s="78"/>
      <c r="PVP28" s="78"/>
      <c r="PVQ28" s="78"/>
      <c r="PVR28" s="78"/>
      <c r="PVS28" s="78"/>
      <c r="PVT28" s="78"/>
      <c r="PVU28" s="78"/>
      <c r="PVV28" s="78"/>
      <c r="PVW28" s="78"/>
      <c r="PVX28" s="78"/>
      <c r="PVY28" s="78"/>
      <c r="PVZ28" s="78"/>
      <c r="PWA28" s="78"/>
      <c r="PWB28" s="78"/>
      <c r="PWC28" s="78"/>
      <c r="PWD28" s="78"/>
      <c r="PWE28" s="78"/>
      <c r="PWF28" s="78"/>
      <c r="PWG28" s="79"/>
      <c r="PWH28" s="79"/>
      <c r="PWI28" s="79"/>
      <c r="PWJ28" s="79"/>
      <c r="PWK28" s="79"/>
      <c r="PWL28" s="79"/>
      <c r="PWM28" s="79"/>
      <c r="PWN28" s="79"/>
      <c r="PWO28" s="79"/>
      <c r="PWP28" s="79"/>
      <c r="PWQ28" s="78"/>
      <c r="PWR28" s="78"/>
      <c r="PWS28" s="78"/>
      <c r="PWT28" s="78"/>
      <c r="PWU28" s="78"/>
      <c r="PWV28" s="78"/>
      <c r="PWW28" s="78"/>
      <c r="PWX28" s="78"/>
      <c r="PWY28" s="78"/>
      <c r="PWZ28" s="78"/>
      <c r="PXA28" s="78"/>
      <c r="PXB28" s="78"/>
      <c r="PXC28" s="78"/>
      <c r="PXD28" s="78"/>
      <c r="PXE28" s="78"/>
      <c r="PXF28" s="78"/>
      <c r="PXG28" s="78"/>
      <c r="PXH28" s="78"/>
      <c r="PXI28" s="78"/>
      <c r="PXJ28" s="78"/>
      <c r="PXK28" s="79"/>
      <c r="PXL28" s="79"/>
      <c r="PXM28" s="79"/>
      <c r="PXN28" s="79"/>
      <c r="PXO28" s="79"/>
      <c r="PXP28" s="79"/>
      <c r="PXQ28" s="79"/>
      <c r="PXR28" s="79"/>
      <c r="PXS28" s="79"/>
      <c r="PXT28" s="79"/>
      <c r="PXU28" s="78"/>
      <c r="PXV28" s="78"/>
      <c r="PXW28" s="78"/>
      <c r="PXX28" s="78"/>
      <c r="PXY28" s="78"/>
      <c r="PXZ28" s="78"/>
      <c r="PYA28" s="78"/>
      <c r="PYB28" s="78"/>
      <c r="PYC28" s="78"/>
      <c r="PYD28" s="78"/>
      <c r="PYE28" s="78"/>
      <c r="PYF28" s="78"/>
      <c r="PYG28" s="78"/>
      <c r="PYH28" s="78"/>
      <c r="PYI28" s="78"/>
      <c r="PYJ28" s="78"/>
      <c r="PYK28" s="78"/>
      <c r="PYL28" s="78"/>
      <c r="PYM28" s="78"/>
      <c r="PYN28" s="78"/>
      <c r="PYO28" s="79"/>
      <c r="PYP28" s="79"/>
      <c r="PYQ28" s="79"/>
      <c r="PYR28" s="79"/>
      <c r="PYS28" s="79"/>
      <c r="PYT28" s="79"/>
      <c r="PYU28" s="79"/>
      <c r="PYV28" s="79"/>
      <c r="PYW28" s="79"/>
      <c r="PYX28" s="79"/>
      <c r="PYY28" s="78"/>
      <c r="PYZ28" s="78"/>
      <c r="PZA28" s="78"/>
      <c r="PZB28" s="78"/>
      <c r="PZC28" s="78"/>
      <c r="PZD28" s="78"/>
      <c r="PZE28" s="78"/>
      <c r="PZF28" s="78"/>
      <c r="PZG28" s="78"/>
      <c r="PZH28" s="78"/>
      <c r="PZI28" s="78"/>
      <c r="PZJ28" s="78"/>
      <c r="PZK28" s="78"/>
      <c r="PZL28" s="78"/>
      <c r="PZM28" s="78"/>
      <c r="PZN28" s="78"/>
      <c r="PZO28" s="78"/>
      <c r="PZP28" s="78"/>
      <c r="PZQ28" s="78"/>
      <c r="PZR28" s="78"/>
      <c r="PZS28" s="79"/>
      <c r="PZT28" s="79"/>
      <c r="PZU28" s="79"/>
      <c r="PZV28" s="79"/>
      <c r="PZW28" s="79"/>
      <c r="PZX28" s="79"/>
      <c r="PZY28" s="79"/>
      <c r="PZZ28" s="79"/>
      <c r="QAA28" s="79"/>
      <c r="QAB28" s="79"/>
      <c r="QAC28" s="78"/>
      <c r="QAD28" s="78"/>
      <c r="QAE28" s="78"/>
      <c r="QAF28" s="78"/>
      <c r="QAG28" s="78"/>
      <c r="QAH28" s="78"/>
      <c r="QAI28" s="78"/>
      <c r="QAJ28" s="78"/>
      <c r="QAK28" s="78"/>
      <c r="QAL28" s="78"/>
      <c r="QAM28" s="78"/>
      <c r="QAN28" s="78"/>
      <c r="QAO28" s="78"/>
      <c r="QAP28" s="78"/>
      <c r="QAQ28" s="78"/>
      <c r="QAR28" s="78"/>
      <c r="QAS28" s="78"/>
      <c r="QAT28" s="78"/>
      <c r="QAU28" s="78"/>
      <c r="QAV28" s="78"/>
      <c r="QAW28" s="79"/>
      <c r="QAX28" s="79"/>
      <c r="QAY28" s="79"/>
      <c r="QAZ28" s="79"/>
      <c r="QBA28" s="79"/>
      <c r="QBB28" s="79"/>
      <c r="QBC28" s="79"/>
      <c r="QBD28" s="79"/>
      <c r="QBE28" s="79"/>
      <c r="QBF28" s="79"/>
      <c r="QBG28" s="78"/>
      <c r="QBH28" s="78"/>
      <c r="QBI28" s="78"/>
      <c r="QBJ28" s="78"/>
      <c r="QBK28" s="78"/>
      <c r="QBL28" s="78"/>
      <c r="QBM28" s="78"/>
      <c r="QBN28" s="78"/>
      <c r="QBO28" s="78"/>
      <c r="QBP28" s="78"/>
      <c r="QBQ28" s="78"/>
      <c r="QBR28" s="78"/>
      <c r="QBS28" s="78"/>
      <c r="QBT28" s="78"/>
      <c r="QBU28" s="78"/>
      <c r="QBV28" s="78"/>
      <c r="QBW28" s="78"/>
      <c r="QBX28" s="78"/>
      <c r="QBY28" s="78"/>
      <c r="QBZ28" s="78"/>
      <c r="QCA28" s="79"/>
      <c r="QCB28" s="79"/>
      <c r="QCC28" s="79"/>
      <c r="QCD28" s="79"/>
      <c r="QCE28" s="79"/>
      <c r="QCF28" s="79"/>
      <c r="QCG28" s="79"/>
      <c r="QCH28" s="79"/>
      <c r="QCI28" s="79"/>
      <c r="QCJ28" s="79"/>
      <c r="QCK28" s="78"/>
      <c r="QCL28" s="78"/>
      <c r="QCM28" s="78"/>
      <c r="QCN28" s="78"/>
      <c r="QCO28" s="78"/>
      <c r="QCP28" s="78"/>
      <c r="QCQ28" s="78"/>
      <c r="QCR28" s="78"/>
      <c r="QCS28" s="78"/>
      <c r="QCT28" s="78"/>
      <c r="QCU28" s="78"/>
      <c r="QCV28" s="78"/>
      <c r="QCW28" s="78"/>
      <c r="QCX28" s="78"/>
      <c r="QCY28" s="78"/>
      <c r="QCZ28" s="78"/>
      <c r="QDA28" s="78"/>
      <c r="QDB28" s="78"/>
      <c r="QDC28" s="78"/>
      <c r="QDD28" s="78"/>
      <c r="QDE28" s="79"/>
      <c r="QDF28" s="79"/>
      <c r="QDG28" s="79"/>
      <c r="QDH28" s="79"/>
      <c r="QDI28" s="79"/>
      <c r="QDJ28" s="79"/>
      <c r="QDK28" s="79"/>
      <c r="QDL28" s="79"/>
      <c r="QDM28" s="79"/>
      <c r="QDN28" s="79"/>
      <c r="QDO28" s="78"/>
      <c r="QDP28" s="78"/>
      <c r="QDQ28" s="78"/>
      <c r="QDR28" s="78"/>
      <c r="QDS28" s="78"/>
      <c r="QDT28" s="78"/>
      <c r="QDU28" s="78"/>
      <c r="QDV28" s="78"/>
      <c r="QDW28" s="78"/>
      <c r="QDX28" s="78"/>
      <c r="QDY28" s="78"/>
      <c r="QDZ28" s="78"/>
      <c r="QEA28" s="78"/>
      <c r="QEB28" s="78"/>
      <c r="QEC28" s="78"/>
      <c r="QED28" s="78"/>
      <c r="QEE28" s="78"/>
      <c r="QEF28" s="78"/>
      <c r="QEG28" s="78"/>
      <c r="QEH28" s="78"/>
      <c r="QEI28" s="79"/>
      <c r="QEJ28" s="79"/>
      <c r="QEK28" s="79"/>
      <c r="QEL28" s="79"/>
      <c r="QEM28" s="79"/>
      <c r="QEN28" s="79"/>
      <c r="QEO28" s="79"/>
      <c r="QEP28" s="79"/>
      <c r="QEQ28" s="79"/>
      <c r="QER28" s="79"/>
      <c r="QES28" s="78"/>
      <c r="QET28" s="78"/>
      <c r="QEU28" s="78"/>
      <c r="QEV28" s="78"/>
      <c r="QEW28" s="78"/>
      <c r="QEX28" s="78"/>
      <c r="QEY28" s="78"/>
      <c r="QEZ28" s="78"/>
      <c r="QFA28" s="78"/>
      <c r="QFB28" s="78"/>
      <c r="QFC28" s="78"/>
      <c r="QFD28" s="78"/>
      <c r="QFE28" s="78"/>
      <c r="QFF28" s="78"/>
      <c r="QFG28" s="78"/>
      <c r="QFH28" s="78"/>
      <c r="QFI28" s="78"/>
      <c r="QFJ28" s="78"/>
      <c r="QFK28" s="78"/>
      <c r="QFL28" s="78"/>
      <c r="QFM28" s="79"/>
      <c r="QFN28" s="79"/>
      <c r="QFO28" s="79"/>
      <c r="QFP28" s="79"/>
      <c r="QFQ28" s="79"/>
      <c r="QFR28" s="79"/>
      <c r="QFS28" s="79"/>
      <c r="QFT28" s="79"/>
      <c r="QFU28" s="79"/>
      <c r="QFV28" s="79"/>
      <c r="QFW28" s="78"/>
      <c r="QFX28" s="78"/>
      <c r="QFY28" s="78"/>
      <c r="QFZ28" s="78"/>
      <c r="QGA28" s="78"/>
      <c r="QGB28" s="78"/>
      <c r="QGC28" s="78"/>
      <c r="QGD28" s="78"/>
      <c r="QGE28" s="78"/>
      <c r="QGF28" s="78"/>
      <c r="QGG28" s="78"/>
      <c r="QGH28" s="78"/>
      <c r="QGI28" s="78"/>
      <c r="QGJ28" s="78"/>
      <c r="QGK28" s="78"/>
      <c r="QGL28" s="78"/>
      <c r="QGM28" s="78"/>
      <c r="QGN28" s="78"/>
      <c r="QGO28" s="78"/>
      <c r="QGP28" s="78"/>
      <c r="QGQ28" s="79"/>
      <c r="QGR28" s="79"/>
      <c r="QGS28" s="79"/>
      <c r="QGT28" s="79"/>
      <c r="QGU28" s="79"/>
      <c r="QGV28" s="79"/>
      <c r="QGW28" s="79"/>
      <c r="QGX28" s="79"/>
      <c r="QGY28" s="79"/>
      <c r="QGZ28" s="79"/>
      <c r="QHA28" s="78"/>
      <c r="QHB28" s="78"/>
      <c r="QHC28" s="78"/>
      <c r="QHD28" s="78"/>
      <c r="QHE28" s="78"/>
      <c r="QHF28" s="78"/>
      <c r="QHG28" s="78"/>
      <c r="QHH28" s="78"/>
      <c r="QHI28" s="78"/>
      <c r="QHJ28" s="78"/>
      <c r="QHK28" s="78"/>
      <c r="QHL28" s="78"/>
      <c r="QHM28" s="78"/>
      <c r="QHN28" s="78"/>
      <c r="QHO28" s="78"/>
      <c r="QHP28" s="78"/>
      <c r="QHQ28" s="78"/>
      <c r="QHR28" s="78"/>
      <c r="QHS28" s="78"/>
      <c r="QHT28" s="78"/>
      <c r="QHU28" s="79"/>
      <c r="QHV28" s="79"/>
      <c r="QHW28" s="79"/>
      <c r="QHX28" s="79"/>
      <c r="QHY28" s="79"/>
      <c r="QHZ28" s="79"/>
      <c r="QIA28" s="79"/>
      <c r="QIB28" s="79"/>
      <c r="QIC28" s="79"/>
      <c r="QID28" s="79"/>
      <c r="QIE28" s="78"/>
      <c r="QIF28" s="78"/>
      <c r="QIG28" s="78"/>
      <c r="QIH28" s="78"/>
      <c r="QII28" s="78"/>
      <c r="QIJ28" s="78"/>
      <c r="QIK28" s="78"/>
      <c r="QIL28" s="78"/>
      <c r="QIM28" s="78"/>
      <c r="QIN28" s="78"/>
      <c r="QIO28" s="78"/>
      <c r="QIP28" s="78"/>
      <c r="QIQ28" s="78"/>
      <c r="QIR28" s="78"/>
      <c r="QIS28" s="78"/>
      <c r="QIT28" s="78"/>
      <c r="QIU28" s="78"/>
      <c r="QIV28" s="78"/>
      <c r="QIW28" s="78"/>
      <c r="QIX28" s="78"/>
      <c r="QIY28" s="79"/>
      <c r="QIZ28" s="79"/>
      <c r="QJA28" s="79"/>
      <c r="QJB28" s="79"/>
      <c r="QJC28" s="79"/>
      <c r="QJD28" s="79"/>
      <c r="QJE28" s="79"/>
      <c r="QJF28" s="79"/>
      <c r="QJG28" s="79"/>
      <c r="QJH28" s="79"/>
      <c r="QJI28" s="78"/>
      <c r="QJJ28" s="78"/>
      <c r="QJK28" s="78"/>
      <c r="QJL28" s="78"/>
      <c r="QJM28" s="78"/>
      <c r="QJN28" s="78"/>
      <c r="QJO28" s="78"/>
      <c r="QJP28" s="78"/>
      <c r="QJQ28" s="78"/>
      <c r="QJR28" s="78"/>
      <c r="QJS28" s="78"/>
      <c r="QJT28" s="78"/>
      <c r="QJU28" s="78"/>
      <c r="QJV28" s="78"/>
      <c r="QJW28" s="78"/>
      <c r="QJX28" s="78"/>
      <c r="QJY28" s="78"/>
      <c r="QJZ28" s="78"/>
      <c r="QKA28" s="78"/>
      <c r="QKB28" s="78"/>
      <c r="QKC28" s="79"/>
      <c r="QKD28" s="79"/>
      <c r="QKE28" s="79"/>
      <c r="QKF28" s="79"/>
      <c r="QKG28" s="79"/>
      <c r="QKH28" s="79"/>
      <c r="QKI28" s="79"/>
      <c r="QKJ28" s="79"/>
      <c r="QKK28" s="79"/>
      <c r="QKL28" s="79"/>
      <c r="QKM28" s="78"/>
      <c r="QKN28" s="78"/>
      <c r="QKO28" s="78"/>
      <c r="QKP28" s="78"/>
      <c r="QKQ28" s="78"/>
      <c r="QKR28" s="78"/>
      <c r="QKS28" s="78"/>
      <c r="QKT28" s="78"/>
      <c r="QKU28" s="78"/>
      <c r="QKV28" s="78"/>
      <c r="QKW28" s="78"/>
      <c r="QKX28" s="78"/>
      <c r="QKY28" s="78"/>
      <c r="QKZ28" s="78"/>
      <c r="QLA28" s="78"/>
      <c r="QLB28" s="78"/>
      <c r="QLC28" s="78"/>
      <c r="QLD28" s="78"/>
      <c r="QLE28" s="78"/>
      <c r="QLF28" s="78"/>
      <c r="QLG28" s="79"/>
      <c r="QLH28" s="79"/>
      <c r="QLI28" s="79"/>
      <c r="QLJ28" s="79"/>
      <c r="QLK28" s="79"/>
      <c r="QLL28" s="79"/>
      <c r="QLM28" s="79"/>
      <c r="QLN28" s="79"/>
      <c r="QLO28" s="79"/>
      <c r="QLP28" s="79"/>
      <c r="QLQ28" s="78"/>
      <c r="QLR28" s="78"/>
      <c r="QLS28" s="78"/>
      <c r="QLT28" s="78"/>
      <c r="QLU28" s="78"/>
      <c r="QLV28" s="78"/>
      <c r="QLW28" s="78"/>
      <c r="QLX28" s="78"/>
      <c r="QLY28" s="78"/>
      <c r="QLZ28" s="78"/>
      <c r="QMA28" s="78"/>
      <c r="QMB28" s="78"/>
      <c r="QMC28" s="78"/>
      <c r="QMD28" s="78"/>
      <c r="QME28" s="78"/>
      <c r="QMF28" s="78"/>
      <c r="QMG28" s="78"/>
      <c r="QMH28" s="78"/>
      <c r="QMI28" s="78"/>
      <c r="QMJ28" s="78"/>
      <c r="QMK28" s="79"/>
      <c r="QML28" s="79"/>
      <c r="QMM28" s="79"/>
      <c r="QMN28" s="79"/>
      <c r="QMO28" s="79"/>
      <c r="QMP28" s="79"/>
      <c r="QMQ28" s="79"/>
      <c r="QMR28" s="79"/>
      <c r="QMS28" s="79"/>
      <c r="QMT28" s="79"/>
      <c r="QMU28" s="78"/>
      <c r="QMV28" s="78"/>
      <c r="QMW28" s="78"/>
      <c r="QMX28" s="78"/>
      <c r="QMY28" s="78"/>
      <c r="QMZ28" s="78"/>
      <c r="QNA28" s="78"/>
      <c r="QNB28" s="78"/>
      <c r="QNC28" s="78"/>
      <c r="QND28" s="78"/>
      <c r="QNE28" s="78"/>
      <c r="QNF28" s="78"/>
      <c r="QNG28" s="78"/>
      <c r="QNH28" s="78"/>
      <c r="QNI28" s="78"/>
      <c r="QNJ28" s="78"/>
      <c r="QNK28" s="78"/>
      <c r="QNL28" s="78"/>
      <c r="QNM28" s="78"/>
      <c r="QNN28" s="78"/>
      <c r="QNO28" s="79"/>
      <c r="QNP28" s="79"/>
      <c r="QNQ28" s="79"/>
      <c r="QNR28" s="79"/>
      <c r="QNS28" s="79"/>
      <c r="QNT28" s="79"/>
      <c r="QNU28" s="79"/>
      <c r="QNV28" s="79"/>
      <c r="QNW28" s="79"/>
      <c r="QNX28" s="79"/>
      <c r="QNY28" s="78"/>
      <c r="QNZ28" s="78"/>
      <c r="QOA28" s="78"/>
      <c r="QOB28" s="78"/>
      <c r="QOC28" s="78"/>
      <c r="QOD28" s="78"/>
      <c r="QOE28" s="78"/>
      <c r="QOF28" s="78"/>
      <c r="QOG28" s="78"/>
      <c r="QOH28" s="78"/>
      <c r="QOI28" s="78"/>
      <c r="QOJ28" s="78"/>
      <c r="QOK28" s="78"/>
      <c r="QOL28" s="78"/>
      <c r="QOM28" s="78"/>
      <c r="QON28" s="78"/>
      <c r="QOO28" s="78"/>
      <c r="QOP28" s="78"/>
      <c r="QOQ28" s="78"/>
      <c r="QOR28" s="78"/>
      <c r="QOS28" s="79"/>
      <c r="QOT28" s="79"/>
      <c r="QOU28" s="79"/>
      <c r="QOV28" s="79"/>
      <c r="QOW28" s="79"/>
      <c r="QOX28" s="79"/>
      <c r="QOY28" s="79"/>
      <c r="QOZ28" s="79"/>
      <c r="QPA28" s="79"/>
      <c r="QPB28" s="79"/>
      <c r="QPC28" s="78"/>
      <c r="QPD28" s="78"/>
      <c r="QPE28" s="78"/>
      <c r="QPF28" s="78"/>
      <c r="QPG28" s="78"/>
      <c r="QPH28" s="78"/>
      <c r="QPI28" s="78"/>
      <c r="QPJ28" s="78"/>
      <c r="QPK28" s="78"/>
      <c r="QPL28" s="78"/>
      <c r="QPM28" s="78"/>
      <c r="QPN28" s="78"/>
      <c r="QPO28" s="78"/>
      <c r="QPP28" s="78"/>
      <c r="QPQ28" s="78"/>
      <c r="QPR28" s="78"/>
      <c r="QPS28" s="78"/>
      <c r="QPT28" s="78"/>
      <c r="QPU28" s="78"/>
      <c r="QPV28" s="78"/>
      <c r="QPW28" s="79"/>
      <c r="QPX28" s="79"/>
      <c r="QPY28" s="79"/>
      <c r="QPZ28" s="79"/>
      <c r="QQA28" s="79"/>
      <c r="QQB28" s="79"/>
      <c r="QQC28" s="79"/>
      <c r="QQD28" s="79"/>
      <c r="QQE28" s="79"/>
      <c r="QQF28" s="79"/>
      <c r="QQG28" s="78"/>
      <c r="QQH28" s="78"/>
      <c r="QQI28" s="78"/>
      <c r="QQJ28" s="78"/>
      <c r="QQK28" s="78"/>
      <c r="QQL28" s="78"/>
      <c r="QQM28" s="78"/>
      <c r="QQN28" s="78"/>
      <c r="QQO28" s="78"/>
      <c r="QQP28" s="78"/>
      <c r="QQQ28" s="78"/>
      <c r="QQR28" s="78"/>
      <c r="QQS28" s="78"/>
      <c r="QQT28" s="78"/>
      <c r="QQU28" s="78"/>
      <c r="QQV28" s="78"/>
      <c r="QQW28" s="78"/>
      <c r="QQX28" s="78"/>
      <c r="QQY28" s="78"/>
      <c r="QQZ28" s="78"/>
      <c r="QRA28" s="79"/>
      <c r="QRB28" s="79"/>
      <c r="QRC28" s="79"/>
      <c r="QRD28" s="79"/>
      <c r="QRE28" s="79"/>
      <c r="QRF28" s="79"/>
      <c r="QRG28" s="79"/>
      <c r="QRH28" s="79"/>
      <c r="QRI28" s="79"/>
      <c r="QRJ28" s="79"/>
      <c r="QRK28" s="78"/>
      <c r="QRL28" s="78"/>
      <c r="QRM28" s="78"/>
      <c r="QRN28" s="78"/>
      <c r="QRO28" s="78"/>
      <c r="QRP28" s="78"/>
      <c r="QRQ28" s="78"/>
      <c r="QRR28" s="78"/>
      <c r="QRS28" s="78"/>
      <c r="QRT28" s="78"/>
      <c r="QRU28" s="78"/>
      <c r="QRV28" s="78"/>
      <c r="QRW28" s="78"/>
      <c r="QRX28" s="78"/>
      <c r="QRY28" s="78"/>
      <c r="QRZ28" s="78"/>
      <c r="QSA28" s="78"/>
      <c r="QSB28" s="78"/>
      <c r="QSC28" s="78"/>
      <c r="QSD28" s="78"/>
      <c r="QSE28" s="79"/>
      <c r="QSF28" s="79"/>
      <c r="QSG28" s="79"/>
      <c r="QSH28" s="79"/>
      <c r="QSI28" s="79"/>
      <c r="QSJ28" s="79"/>
      <c r="QSK28" s="79"/>
      <c r="QSL28" s="79"/>
      <c r="QSM28" s="79"/>
      <c r="QSN28" s="79"/>
      <c r="QSO28" s="78"/>
      <c r="QSP28" s="78"/>
      <c r="QSQ28" s="78"/>
      <c r="QSR28" s="78"/>
      <c r="QSS28" s="78"/>
      <c r="QST28" s="78"/>
      <c r="QSU28" s="78"/>
      <c r="QSV28" s="78"/>
      <c r="QSW28" s="78"/>
      <c r="QSX28" s="78"/>
      <c r="QSY28" s="78"/>
      <c r="QSZ28" s="78"/>
      <c r="QTA28" s="78"/>
      <c r="QTB28" s="78"/>
      <c r="QTC28" s="78"/>
      <c r="QTD28" s="78"/>
      <c r="QTE28" s="78"/>
      <c r="QTF28" s="78"/>
      <c r="QTG28" s="78"/>
      <c r="QTH28" s="78"/>
      <c r="QTI28" s="79"/>
      <c r="QTJ28" s="79"/>
      <c r="QTK28" s="79"/>
      <c r="QTL28" s="79"/>
      <c r="QTM28" s="79"/>
      <c r="QTN28" s="79"/>
      <c r="QTO28" s="79"/>
      <c r="QTP28" s="79"/>
      <c r="QTQ28" s="79"/>
      <c r="QTR28" s="79"/>
      <c r="QTS28" s="78"/>
      <c r="QTT28" s="78"/>
      <c r="QTU28" s="78"/>
      <c r="QTV28" s="78"/>
      <c r="QTW28" s="78"/>
      <c r="QTX28" s="78"/>
      <c r="QTY28" s="78"/>
      <c r="QTZ28" s="78"/>
      <c r="QUA28" s="78"/>
      <c r="QUB28" s="78"/>
      <c r="QUC28" s="78"/>
      <c r="QUD28" s="78"/>
      <c r="QUE28" s="78"/>
      <c r="QUF28" s="78"/>
      <c r="QUG28" s="78"/>
      <c r="QUH28" s="78"/>
      <c r="QUI28" s="78"/>
      <c r="QUJ28" s="78"/>
      <c r="QUK28" s="78"/>
      <c r="QUL28" s="78"/>
      <c r="QUM28" s="79"/>
      <c r="QUN28" s="79"/>
      <c r="QUO28" s="79"/>
      <c r="QUP28" s="79"/>
      <c r="QUQ28" s="79"/>
      <c r="QUR28" s="79"/>
      <c r="QUS28" s="79"/>
      <c r="QUT28" s="79"/>
      <c r="QUU28" s="79"/>
      <c r="QUV28" s="79"/>
      <c r="QUW28" s="78"/>
      <c r="QUX28" s="78"/>
      <c r="QUY28" s="78"/>
      <c r="QUZ28" s="78"/>
      <c r="QVA28" s="78"/>
      <c r="QVB28" s="78"/>
      <c r="QVC28" s="78"/>
      <c r="QVD28" s="78"/>
      <c r="QVE28" s="78"/>
      <c r="QVF28" s="78"/>
      <c r="QVG28" s="78"/>
      <c r="QVH28" s="78"/>
      <c r="QVI28" s="78"/>
      <c r="QVJ28" s="78"/>
      <c r="QVK28" s="78"/>
      <c r="QVL28" s="78"/>
      <c r="QVM28" s="78"/>
      <c r="QVN28" s="78"/>
      <c r="QVO28" s="78"/>
      <c r="QVP28" s="78"/>
      <c r="QVQ28" s="79"/>
      <c r="QVR28" s="79"/>
      <c r="QVS28" s="79"/>
      <c r="QVT28" s="79"/>
      <c r="QVU28" s="79"/>
      <c r="QVV28" s="79"/>
      <c r="QVW28" s="79"/>
      <c r="QVX28" s="79"/>
      <c r="QVY28" s="79"/>
      <c r="QVZ28" s="79"/>
      <c r="QWA28" s="78"/>
      <c r="QWB28" s="78"/>
      <c r="QWC28" s="78"/>
      <c r="QWD28" s="78"/>
      <c r="QWE28" s="78"/>
      <c r="QWF28" s="78"/>
      <c r="QWG28" s="78"/>
      <c r="QWH28" s="78"/>
      <c r="QWI28" s="78"/>
      <c r="QWJ28" s="78"/>
      <c r="QWK28" s="78"/>
      <c r="QWL28" s="78"/>
      <c r="QWM28" s="78"/>
      <c r="QWN28" s="78"/>
      <c r="QWO28" s="78"/>
      <c r="QWP28" s="78"/>
      <c r="QWQ28" s="78"/>
      <c r="QWR28" s="78"/>
      <c r="QWS28" s="78"/>
      <c r="QWT28" s="78"/>
      <c r="QWU28" s="79"/>
      <c r="QWV28" s="79"/>
      <c r="QWW28" s="79"/>
      <c r="QWX28" s="79"/>
      <c r="QWY28" s="79"/>
      <c r="QWZ28" s="79"/>
      <c r="QXA28" s="79"/>
      <c r="QXB28" s="79"/>
      <c r="QXC28" s="79"/>
      <c r="QXD28" s="79"/>
      <c r="QXE28" s="78"/>
      <c r="QXF28" s="78"/>
      <c r="QXG28" s="78"/>
      <c r="QXH28" s="78"/>
      <c r="QXI28" s="78"/>
      <c r="QXJ28" s="78"/>
      <c r="QXK28" s="78"/>
      <c r="QXL28" s="78"/>
      <c r="QXM28" s="78"/>
      <c r="QXN28" s="78"/>
      <c r="QXO28" s="78"/>
      <c r="QXP28" s="78"/>
      <c r="QXQ28" s="78"/>
      <c r="QXR28" s="78"/>
      <c r="QXS28" s="78"/>
      <c r="QXT28" s="78"/>
      <c r="QXU28" s="78"/>
      <c r="QXV28" s="78"/>
      <c r="QXW28" s="78"/>
      <c r="QXX28" s="78"/>
      <c r="QXY28" s="79"/>
      <c r="QXZ28" s="79"/>
      <c r="QYA28" s="79"/>
      <c r="QYB28" s="79"/>
      <c r="QYC28" s="79"/>
      <c r="QYD28" s="79"/>
      <c r="QYE28" s="79"/>
      <c r="QYF28" s="79"/>
      <c r="QYG28" s="79"/>
      <c r="QYH28" s="79"/>
      <c r="QYI28" s="78"/>
      <c r="QYJ28" s="78"/>
      <c r="QYK28" s="78"/>
      <c r="QYL28" s="78"/>
      <c r="QYM28" s="78"/>
      <c r="QYN28" s="78"/>
      <c r="QYO28" s="78"/>
      <c r="QYP28" s="78"/>
      <c r="QYQ28" s="78"/>
      <c r="QYR28" s="78"/>
      <c r="QYS28" s="78"/>
      <c r="QYT28" s="78"/>
      <c r="QYU28" s="78"/>
      <c r="QYV28" s="78"/>
      <c r="QYW28" s="78"/>
      <c r="QYX28" s="78"/>
      <c r="QYY28" s="78"/>
      <c r="QYZ28" s="78"/>
      <c r="QZA28" s="78"/>
      <c r="QZB28" s="78"/>
      <c r="QZC28" s="79"/>
      <c r="QZD28" s="79"/>
      <c r="QZE28" s="79"/>
      <c r="QZF28" s="79"/>
      <c r="QZG28" s="79"/>
      <c r="QZH28" s="79"/>
      <c r="QZI28" s="79"/>
      <c r="QZJ28" s="79"/>
      <c r="QZK28" s="79"/>
      <c r="QZL28" s="79"/>
      <c r="QZM28" s="78"/>
      <c r="QZN28" s="78"/>
      <c r="QZO28" s="78"/>
      <c r="QZP28" s="78"/>
      <c r="QZQ28" s="78"/>
      <c r="QZR28" s="78"/>
      <c r="QZS28" s="78"/>
      <c r="QZT28" s="78"/>
      <c r="QZU28" s="78"/>
      <c r="QZV28" s="78"/>
      <c r="QZW28" s="78"/>
      <c r="QZX28" s="78"/>
      <c r="QZY28" s="78"/>
      <c r="QZZ28" s="78"/>
      <c r="RAA28" s="78"/>
      <c r="RAB28" s="78"/>
      <c r="RAC28" s="78"/>
      <c r="RAD28" s="78"/>
      <c r="RAE28" s="78"/>
      <c r="RAF28" s="78"/>
      <c r="RAG28" s="79"/>
      <c r="RAH28" s="79"/>
      <c r="RAI28" s="79"/>
      <c r="RAJ28" s="79"/>
      <c r="RAK28" s="79"/>
      <c r="RAL28" s="79"/>
      <c r="RAM28" s="79"/>
      <c r="RAN28" s="79"/>
      <c r="RAO28" s="79"/>
      <c r="RAP28" s="79"/>
      <c r="RAQ28" s="78"/>
      <c r="RAR28" s="78"/>
      <c r="RAS28" s="78"/>
      <c r="RAT28" s="78"/>
      <c r="RAU28" s="78"/>
      <c r="RAV28" s="78"/>
      <c r="RAW28" s="78"/>
      <c r="RAX28" s="78"/>
      <c r="RAY28" s="78"/>
      <c r="RAZ28" s="78"/>
      <c r="RBA28" s="78"/>
      <c r="RBB28" s="78"/>
      <c r="RBC28" s="78"/>
      <c r="RBD28" s="78"/>
      <c r="RBE28" s="78"/>
      <c r="RBF28" s="78"/>
      <c r="RBG28" s="78"/>
      <c r="RBH28" s="78"/>
      <c r="RBI28" s="78"/>
      <c r="RBJ28" s="78"/>
      <c r="RBK28" s="79"/>
      <c r="RBL28" s="79"/>
      <c r="RBM28" s="79"/>
      <c r="RBN28" s="79"/>
      <c r="RBO28" s="79"/>
      <c r="RBP28" s="79"/>
      <c r="RBQ28" s="79"/>
      <c r="RBR28" s="79"/>
      <c r="RBS28" s="79"/>
      <c r="RBT28" s="79"/>
      <c r="RBU28" s="78"/>
      <c r="RBV28" s="78"/>
      <c r="RBW28" s="78"/>
      <c r="RBX28" s="78"/>
      <c r="RBY28" s="78"/>
      <c r="RBZ28" s="78"/>
      <c r="RCA28" s="78"/>
      <c r="RCB28" s="78"/>
      <c r="RCC28" s="78"/>
      <c r="RCD28" s="78"/>
      <c r="RCE28" s="78"/>
      <c r="RCF28" s="78"/>
      <c r="RCG28" s="78"/>
      <c r="RCH28" s="78"/>
      <c r="RCI28" s="78"/>
      <c r="RCJ28" s="78"/>
      <c r="RCK28" s="78"/>
      <c r="RCL28" s="78"/>
      <c r="RCM28" s="78"/>
      <c r="RCN28" s="78"/>
      <c r="RCO28" s="79"/>
      <c r="RCP28" s="79"/>
      <c r="RCQ28" s="79"/>
      <c r="RCR28" s="79"/>
      <c r="RCS28" s="79"/>
      <c r="RCT28" s="79"/>
      <c r="RCU28" s="79"/>
      <c r="RCV28" s="79"/>
      <c r="RCW28" s="79"/>
      <c r="RCX28" s="79"/>
      <c r="RCY28" s="78"/>
      <c r="RCZ28" s="78"/>
      <c r="RDA28" s="78"/>
      <c r="RDB28" s="78"/>
      <c r="RDC28" s="78"/>
      <c r="RDD28" s="78"/>
      <c r="RDE28" s="78"/>
      <c r="RDF28" s="78"/>
      <c r="RDG28" s="78"/>
      <c r="RDH28" s="78"/>
      <c r="RDI28" s="78"/>
      <c r="RDJ28" s="78"/>
      <c r="RDK28" s="78"/>
      <c r="RDL28" s="78"/>
      <c r="RDM28" s="78"/>
      <c r="RDN28" s="78"/>
      <c r="RDO28" s="78"/>
      <c r="RDP28" s="78"/>
      <c r="RDQ28" s="78"/>
      <c r="RDR28" s="78"/>
      <c r="RDS28" s="79"/>
      <c r="RDT28" s="79"/>
      <c r="RDU28" s="79"/>
      <c r="RDV28" s="79"/>
      <c r="RDW28" s="79"/>
      <c r="RDX28" s="79"/>
      <c r="RDY28" s="79"/>
      <c r="RDZ28" s="79"/>
      <c r="REA28" s="79"/>
      <c r="REB28" s="79"/>
      <c r="REC28" s="78"/>
      <c r="RED28" s="78"/>
      <c r="REE28" s="78"/>
      <c r="REF28" s="78"/>
      <c r="REG28" s="78"/>
      <c r="REH28" s="78"/>
      <c r="REI28" s="78"/>
      <c r="REJ28" s="78"/>
      <c r="REK28" s="78"/>
      <c r="REL28" s="78"/>
      <c r="REM28" s="78"/>
      <c r="REN28" s="78"/>
      <c r="REO28" s="78"/>
      <c r="REP28" s="78"/>
      <c r="REQ28" s="78"/>
      <c r="RER28" s="78"/>
      <c r="RES28" s="78"/>
      <c r="RET28" s="78"/>
      <c r="REU28" s="78"/>
      <c r="REV28" s="78"/>
      <c r="REW28" s="79"/>
      <c r="REX28" s="79"/>
      <c r="REY28" s="79"/>
      <c r="REZ28" s="79"/>
      <c r="RFA28" s="79"/>
      <c r="RFB28" s="79"/>
      <c r="RFC28" s="79"/>
      <c r="RFD28" s="79"/>
      <c r="RFE28" s="79"/>
      <c r="RFF28" s="79"/>
      <c r="RFG28" s="78"/>
      <c r="RFH28" s="78"/>
      <c r="RFI28" s="78"/>
      <c r="RFJ28" s="78"/>
      <c r="RFK28" s="78"/>
      <c r="RFL28" s="78"/>
      <c r="RFM28" s="78"/>
      <c r="RFN28" s="78"/>
      <c r="RFO28" s="78"/>
      <c r="RFP28" s="78"/>
      <c r="RFQ28" s="78"/>
      <c r="RFR28" s="78"/>
      <c r="RFS28" s="78"/>
      <c r="RFT28" s="78"/>
      <c r="RFU28" s="78"/>
      <c r="RFV28" s="78"/>
      <c r="RFW28" s="78"/>
      <c r="RFX28" s="78"/>
      <c r="RFY28" s="78"/>
      <c r="RFZ28" s="78"/>
      <c r="RGA28" s="79"/>
      <c r="RGB28" s="79"/>
      <c r="RGC28" s="79"/>
      <c r="RGD28" s="79"/>
      <c r="RGE28" s="79"/>
      <c r="RGF28" s="79"/>
      <c r="RGG28" s="79"/>
      <c r="RGH28" s="79"/>
      <c r="RGI28" s="79"/>
      <c r="RGJ28" s="79"/>
      <c r="RGK28" s="78"/>
      <c r="RGL28" s="78"/>
      <c r="RGM28" s="78"/>
      <c r="RGN28" s="78"/>
      <c r="RGO28" s="78"/>
      <c r="RGP28" s="78"/>
      <c r="RGQ28" s="78"/>
      <c r="RGR28" s="78"/>
      <c r="RGS28" s="78"/>
      <c r="RGT28" s="78"/>
      <c r="RGU28" s="78"/>
      <c r="RGV28" s="78"/>
      <c r="RGW28" s="78"/>
      <c r="RGX28" s="78"/>
      <c r="RGY28" s="78"/>
      <c r="RGZ28" s="78"/>
      <c r="RHA28" s="78"/>
      <c r="RHB28" s="78"/>
      <c r="RHC28" s="78"/>
      <c r="RHD28" s="78"/>
      <c r="RHE28" s="79"/>
      <c r="RHF28" s="79"/>
      <c r="RHG28" s="79"/>
      <c r="RHH28" s="79"/>
      <c r="RHI28" s="79"/>
      <c r="RHJ28" s="79"/>
      <c r="RHK28" s="79"/>
      <c r="RHL28" s="79"/>
      <c r="RHM28" s="79"/>
      <c r="RHN28" s="79"/>
      <c r="RHO28" s="78"/>
      <c r="RHP28" s="78"/>
      <c r="RHQ28" s="78"/>
      <c r="RHR28" s="78"/>
      <c r="RHS28" s="78"/>
      <c r="RHT28" s="78"/>
      <c r="RHU28" s="78"/>
      <c r="RHV28" s="78"/>
      <c r="RHW28" s="78"/>
      <c r="RHX28" s="78"/>
      <c r="RHY28" s="78"/>
      <c r="RHZ28" s="78"/>
      <c r="RIA28" s="78"/>
      <c r="RIB28" s="78"/>
      <c r="RIC28" s="78"/>
      <c r="RID28" s="78"/>
      <c r="RIE28" s="78"/>
      <c r="RIF28" s="78"/>
      <c r="RIG28" s="78"/>
      <c r="RIH28" s="78"/>
      <c r="RII28" s="79"/>
      <c r="RIJ28" s="79"/>
      <c r="RIK28" s="79"/>
      <c r="RIL28" s="79"/>
      <c r="RIM28" s="79"/>
      <c r="RIN28" s="79"/>
      <c r="RIO28" s="79"/>
      <c r="RIP28" s="79"/>
      <c r="RIQ28" s="79"/>
      <c r="RIR28" s="79"/>
      <c r="RIS28" s="78"/>
      <c r="RIT28" s="78"/>
      <c r="RIU28" s="78"/>
      <c r="RIV28" s="78"/>
      <c r="RIW28" s="78"/>
      <c r="RIX28" s="78"/>
      <c r="RIY28" s="78"/>
      <c r="RIZ28" s="78"/>
      <c r="RJA28" s="78"/>
      <c r="RJB28" s="78"/>
      <c r="RJC28" s="78"/>
      <c r="RJD28" s="78"/>
      <c r="RJE28" s="78"/>
      <c r="RJF28" s="78"/>
      <c r="RJG28" s="78"/>
      <c r="RJH28" s="78"/>
      <c r="RJI28" s="78"/>
      <c r="RJJ28" s="78"/>
      <c r="RJK28" s="78"/>
      <c r="RJL28" s="78"/>
      <c r="RJM28" s="79"/>
      <c r="RJN28" s="79"/>
      <c r="RJO28" s="79"/>
      <c r="RJP28" s="79"/>
      <c r="RJQ28" s="79"/>
      <c r="RJR28" s="79"/>
      <c r="RJS28" s="79"/>
      <c r="RJT28" s="79"/>
      <c r="RJU28" s="79"/>
      <c r="RJV28" s="79"/>
      <c r="RJW28" s="78"/>
      <c r="RJX28" s="78"/>
      <c r="RJY28" s="78"/>
      <c r="RJZ28" s="78"/>
      <c r="RKA28" s="78"/>
      <c r="RKB28" s="78"/>
      <c r="RKC28" s="78"/>
      <c r="RKD28" s="78"/>
      <c r="RKE28" s="78"/>
      <c r="RKF28" s="78"/>
      <c r="RKG28" s="78"/>
      <c r="RKH28" s="78"/>
      <c r="RKI28" s="78"/>
      <c r="RKJ28" s="78"/>
      <c r="RKK28" s="78"/>
      <c r="RKL28" s="78"/>
      <c r="RKM28" s="78"/>
      <c r="RKN28" s="78"/>
      <c r="RKO28" s="78"/>
      <c r="RKP28" s="78"/>
      <c r="RKQ28" s="79"/>
      <c r="RKR28" s="79"/>
      <c r="RKS28" s="79"/>
      <c r="RKT28" s="79"/>
      <c r="RKU28" s="79"/>
      <c r="RKV28" s="79"/>
      <c r="RKW28" s="79"/>
      <c r="RKX28" s="79"/>
      <c r="RKY28" s="79"/>
      <c r="RKZ28" s="79"/>
      <c r="RLA28" s="78"/>
      <c r="RLB28" s="78"/>
      <c r="RLC28" s="78"/>
      <c r="RLD28" s="78"/>
      <c r="RLE28" s="78"/>
      <c r="RLF28" s="78"/>
      <c r="RLG28" s="78"/>
      <c r="RLH28" s="78"/>
      <c r="RLI28" s="78"/>
      <c r="RLJ28" s="78"/>
      <c r="RLK28" s="78"/>
      <c r="RLL28" s="78"/>
      <c r="RLM28" s="78"/>
      <c r="RLN28" s="78"/>
      <c r="RLO28" s="78"/>
      <c r="RLP28" s="78"/>
      <c r="RLQ28" s="78"/>
      <c r="RLR28" s="78"/>
      <c r="RLS28" s="78"/>
      <c r="RLT28" s="78"/>
      <c r="RLU28" s="79"/>
      <c r="RLV28" s="79"/>
      <c r="RLW28" s="79"/>
      <c r="RLX28" s="79"/>
      <c r="RLY28" s="79"/>
      <c r="RLZ28" s="79"/>
      <c r="RMA28" s="79"/>
      <c r="RMB28" s="79"/>
      <c r="RMC28" s="79"/>
      <c r="RMD28" s="79"/>
      <c r="RME28" s="78"/>
      <c r="RMF28" s="78"/>
      <c r="RMG28" s="78"/>
      <c r="RMH28" s="78"/>
      <c r="RMI28" s="78"/>
      <c r="RMJ28" s="78"/>
      <c r="RMK28" s="78"/>
      <c r="RML28" s="78"/>
      <c r="RMM28" s="78"/>
      <c r="RMN28" s="78"/>
      <c r="RMO28" s="78"/>
      <c r="RMP28" s="78"/>
      <c r="RMQ28" s="78"/>
      <c r="RMR28" s="78"/>
      <c r="RMS28" s="78"/>
      <c r="RMT28" s="78"/>
      <c r="RMU28" s="78"/>
      <c r="RMV28" s="78"/>
      <c r="RMW28" s="78"/>
      <c r="RMX28" s="78"/>
      <c r="RMY28" s="79"/>
      <c r="RMZ28" s="79"/>
      <c r="RNA28" s="79"/>
      <c r="RNB28" s="79"/>
      <c r="RNC28" s="79"/>
      <c r="RND28" s="79"/>
      <c r="RNE28" s="79"/>
      <c r="RNF28" s="79"/>
      <c r="RNG28" s="79"/>
      <c r="RNH28" s="79"/>
      <c r="RNI28" s="78"/>
      <c r="RNJ28" s="78"/>
      <c r="RNK28" s="78"/>
      <c r="RNL28" s="78"/>
      <c r="RNM28" s="78"/>
      <c r="RNN28" s="78"/>
      <c r="RNO28" s="78"/>
      <c r="RNP28" s="78"/>
      <c r="RNQ28" s="78"/>
      <c r="RNR28" s="78"/>
      <c r="RNS28" s="78"/>
      <c r="RNT28" s="78"/>
      <c r="RNU28" s="78"/>
      <c r="RNV28" s="78"/>
      <c r="RNW28" s="78"/>
      <c r="RNX28" s="78"/>
      <c r="RNY28" s="78"/>
      <c r="RNZ28" s="78"/>
      <c r="ROA28" s="78"/>
      <c r="ROB28" s="78"/>
      <c r="ROC28" s="79"/>
      <c r="ROD28" s="79"/>
      <c r="ROE28" s="79"/>
      <c r="ROF28" s="79"/>
      <c r="ROG28" s="79"/>
      <c r="ROH28" s="79"/>
      <c r="ROI28" s="79"/>
      <c r="ROJ28" s="79"/>
      <c r="ROK28" s="79"/>
      <c r="ROL28" s="79"/>
      <c r="ROM28" s="78"/>
      <c r="RON28" s="78"/>
      <c r="ROO28" s="78"/>
      <c r="ROP28" s="78"/>
      <c r="ROQ28" s="78"/>
      <c r="ROR28" s="78"/>
      <c r="ROS28" s="78"/>
      <c r="ROT28" s="78"/>
      <c r="ROU28" s="78"/>
      <c r="ROV28" s="78"/>
      <c r="ROW28" s="78"/>
      <c r="ROX28" s="78"/>
      <c r="ROY28" s="78"/>
      <c r="ROZ28" s="78"/>
      <c r="RPA28" s="78"/>
      <c r="RPB28" s="78"/>
      <c r="RPC28" s="78"/>
      <c r="RPD28" s="78"/>
      <c r="RPE28" s="78"/>
      <c r="RPF28" s="78"/>
      <c r="RPG28" s="79"/>
      <c r="RPH28" s="79"/>
      <c r="RPI28" s="79"/>
      <c r="RPJ28" s="79"/>
      <c r="RPK28" s="79"/>
      <c r="RPL28" s="79"/>
      <c r="RPM28" s="79"/>
      <c r="RPN28" s="79"/>
      <c r="RPO28" s="79"/>
      <c r="RPP28" s="79"/>
      <c r="RPQ28" s="78"/>
      <c r="RPR28" s="78"/>
      <c r="RPS28" s="78"/>
      <c r="RPT28" s="78"/>
      <c r="RPU28" s="78"/>
      <c r="RPV28" s="78"/>
      <c r="RPW28" s="78"/>
      <c r="RPX28" s="78"/>
      <c r="RPY28" s="78"/>
      <c r="RPZ28" s="78"/>
      <c r="RQA28" s="78"/>
      <c r="RQB28" s="78"/>
      <c r="RQC28" s="78"/>
      <c r="RQD28" s="78"/>
      <c r="RQE28" s="78"/>
      <c r="RQF28" s="78"/>
      <c r="RQG28" s="78"/>
      <c r="RQH28" s="78"/>
      <c r="RQI28" s="78"/>
      <c r="RQJ28" s="78"/>
      <c r="RQK28" s="79"/>
      <c r="RQL28" s="79"/>
      <c r="RQM28" s="79"/>
      <c r="RQN28" s="79"/>
      <c r="RQO28" s="79"/>
      <c r="RQP28" s="79"/>
      <c r="RQQ28" s="79"/>
      <c r="RQR28" s="79"/>
      <c r="RQS28" s="79"/>
      <c r="RQT28" s="79"/>
      <c r="RQU28" s="78"/>
      <c r="RQV28" s="78"/>
      <c r="RQW28" s="78"/>
      <c r="RQX28" s="78"/>
      <c r="RQY28" s="78"/>
      <c r="RQZ28" s="78"/>
      <c r="RRA28" s="78"/>
      <c r="RRB28" s="78"/>
      <c r="RRC28" s="78"/>
      <c r="RRD28" s="78"/>
      <c r="RRE28" s="78"/>
      <c r="RRF28" s="78"/>
      <c r="RRG28" s="78"/>
      <c r="RRH28" s="78"/>
      <c r="RRI28" s="78"/>
      <c r="RRJ28" s="78"/>
      <c r="RRK28" s="78"/>
      <c r="RRL28" s="78"/>
      <c r="RRM28" s="78"/>
      <c r="RRN28" s="78"/>
      <c r="RRO28" s="79"/>
      <c r="RRP28" s="79"/>
      <c r="RRQ28" s="79"/>
      <c r="RRR28" s="79"/>
      <c r="RRS28" s="79"/>
      <c r="RRT28" s="79"/>
      <c r="RRU28" s="79"/>
      <c r="RRV28" s="79"/>
      <c r="RRW28" s="79"/>
      <c r="RRX28" s="79"/>
      <c r="RRY28" s="78"/>
      <c r="RRZ28" s="78"/>
      <c r="RSA28" s="78"/>
      <c r="RSB28" s="78"/>
      <c r="RSC28" s="78"/>
      <c r="RSD28" s="78"/>
      <c r="RSE28" s="78"/>
      <c r="RSF28" s="78"/>
      <c r="RSG28" s="78"/>
      <c r="RSH28" s="78"/>
      <c r="RSI28" s="78"/>
      <c r="RSJ28" s="78"/>
      <c r="RSK28" s="78"/>
      <c r="RSL28" s="78"/>
      <c r="RSM28" s="78"/>
      <c r="RSN28" s="78"/>
      <c r="RSO28" s="78"/>
      <c r="RSP28" s="78"/>
      <c r="RSQ28" s="78"/>
      <c r="RSR28" s="78"/>
      <c r="RSS28" s="79"/>
      <c r="RST28" s="79"/>
      <c r="RSU28" s="79"/>
      <c r="RSV28" s="79"/>
      <c r="RSW28" s="79"/>
      <c r="RSX28" s="79"/>
      <c r="RSY28" s="79"/>
      <c r="RSZ28" s="79"/>
      <c r="RTA28" s="79"/>
      <c r="RTB28" s="79"/>
      <c r="RTC28" s="78"/>
      <c r="RTD28" s="78"/>
      <c r="RTE28" s="78"/>
      <c r="RTF28" s="78"/>
      <c r="RTG28" s="78"/>
      <c r="RTH28" s="78"/>
      <c r="RTI28" s="78"/>
      <c r="RTJ28" s="78"/>
      <c r="RTK28" s="78"/>
      <c r="RTL28" s="78"/>
      <c r="RTM28" s="78"/>
      <c r="RTN28" s="78"/>
      <c r="RTO28" s="78"/>
      <c r="RTP28" s="78"/>
      <c r="RTQ28" s="78"/>
      <c r="RTR28" s="78"/>
      <c r="RTS28" s="78"/>
      <c r="RTT28" s="78"/>
      <c r="RTU28" s="78"/>
      <c r="RTV28" s="78"/>
      <c r="RTW28" s="79"/>
      <c r="RTX28" s="79"/>
      <c r="RTY28" s="79"/>
      <c r="RTZ28" s="79"/>
      <c r="RUA28" s="79"/>
      <c r="RUB28" s="79"/>
      <c r="RUC28" s="79"/>
      <c r="RUD28" s="79"/>
      <c r="RUE28" s="79"/>
      <c r="RUF28" s="79"/>
      <c r="RUG28" s="78"/>
      <c r="RUH28" s="78"/>
      <c r="RUI28" s="78"/>
      <c r="RUJ28" s="78"/>
      <c r="RUK28" s="78"/>
      <c r="RUL28" s="78"/>
      <c r="RUM28" s="78"/>
      <c r="RUN28" s="78"/>
      <c r="RUO28" s="78"/>
      <c r="RUP28" s="78"/>
      <c r="RUQ28" s="78"/>
      <c r="RUR28" s="78"/>
      <c r="RUS28" s="78"/>
      <c r="RUT28" s="78"/>
      <c r="RUU28" s="78"/>
      <c r="RUV28" s="78"/>
      <c r="RUW28" s="78"/>
      <c r="RUX28" s="78"/>
      <c r="RUY28" s="78"/>
      <c r="RUZ28" s="78"/>
      <c r="RVA28" s="79"/>
      <c r="RVB28" s="79"/>
      <c r="RVC28" s="79"/>
      <c r="RVD28" s="79"/>
      <c r="RVE28" s="79"/>
      <c r="RVF28" s="79"/>
      <c r="RVG28" s="79"/>
      <c r="RVH28" s="79"/>
      <c r="RVI28" s="79"/>
      <c r="RVJ28" s="79"/>
      <c r="RVK28" s="78"/>
      <c r="RVL28" s="78"/>
      <c r="RVM28" s="78"/>
      <c r="RVN28" s="78"/>
      <c r="RVO28" s="78"/>
      <c r="RVP28" s="78"/>
      <c r="RVQ28" s="78"/>
      <c r="RVR28" s="78"/>
      <c r="RVS28" s="78"/>
      <c r="RVT28" s="78"/>
      <c r="RVU28" s="78"/>
      <c r="RVV28" s="78"/>
      <c r="RVW28" s="78"/>
      <c r="RVX28" s="78"/>
      <c r="RVY28" s="78"/>
      <c r="RVZ28" s="78"/>
      <c r="RWA28" s="78"/>
      <c r="RWB28" s="78"/>
      <c r="RWC28" s="78"/>
      <c r="RWD28" s="78"/>
      <c r="RWE28" s="79"/>
      <c r="RWF28" s="79"/>
      <c r="RWG28" s="79"/>
      <c r="RWH28" s="79"/>
      <c r="RWI28" s="79"/>
      <c r="RWJ28" s="79"/>
      <c r="RWK28" s="79"/>
      <c r="RWL28" s="79"/>
      <c r="RWM28" s="79"/>
      <c r="RWN28" s="79"/>
      <c r="RWO28" s="78"/>
      <c r="RWP28" s="78"/>
      <c r="RWQ28" s="78"/>
      <c r="RWR28" s="78"/>
      <c r="RWS28" s="78"/>
      <c r="RWT28" s="78"/>
      <c r="RWU28" s="78"/>
      <c r="RWV28" s="78"/>
      <c r="RWW28" s="78"/>
      <c r="RWX28" s="78"/>
      <c r="RWY28" s="78"/>
      <c r="RWZ28" s="78"/>
      <c r="RXA28" s="78"/>
      <c r="RXB28" s="78"/>
      <c r="RXC28" s="78"/>
      <c r="RXD28" s="78"/>
      <c r="RXE28" s="78"/>
      <c r="RXF28" s="78"/>
      <c r="RXG28" s="78"/>
      <c r="RXH28" s="78"/>
      <c r="RXI28" s="79"/>
      <c r="RXJ28" s="79"/>
      <c r="RXK28" s="79"/>
      <c r="RXL28" s="79"/>
      <c r="RXM28" s="79"/>
      <c r="RXN28" s="79"/>
      <c r="RXO28" s="79"/>
      <c r="RXP28" s="79"/>
      <c r="RXQ28" s="79"/>
      <c r="RXR28" s="79"/>
      <c r="RXS28" s="78"/>
      <c r="RXT28" s="78"/>
      <c r="RXU28" s="78"/>
      <c r="RXV28" s="78"/>
      <c r="RXW28" s="78"/>
      <c r="RXX28" s="78"/>
      <c r="RXY28" s="78"/>
      <c r="RXZ28" s="78"/>
      <c r="RYA28" s="78"/>
      <c r="RYB28" s="78"/>
      <c r="RYC28" s="78"/>
      <c r="RYD28" s="78"/>
      <c r="RYE28" s="78"/>
      <c r="RYF28" s="78"/>
      <c r="RYG28" s="78"/>
      <c r="RYH28" s="78"/>
      <c r="RYI28" s="78"/>
      <c r="RYJ28" s="78"/>
      <c r="RYK28" s="78"/>
      <c r="RYL28" s="78"/>
      <c r="RYM28" s="79"/>
      <c r="RYN28" s="79"/>
      <c r="RYO28" s="79"/>
      <c r="RYP28" s="79"/>
      <c r="RYQ28" s="79"/>
      <c r="RYR28" s="79"/>
      <c r="RYS28" s="79"/>
      <c r="RYT28" s="79"/>
      <c r="RYU28" s="79"/>
      <c r="RYV28" s="79"/>
      <c r="RYW28" s="78"/>
      <c r="RYX28" s="78"/>
      <c r="RYY28" s="78"/>
      <c r="RYZ28" s="78"/>
      <c r="RZA28" s="78"/>
      <c r="RZB28" s="78"/>
      <c r="RZC28" s="78"/>
      <c r="RZD28" s="78"/>
      <c r="RZE28" s="78"/>
      <c r="RZF28" s="78"/>
      <c r="RZG28" s="78"/>
      <c r="RZH28" s="78"/>
      <c r="RZI28" s="78"/>
      <c r="RZJ28" s="78"/>
      <c r="RZK28" s="78"/>
      <c r="RZL28" s="78"/>
      <c r="RZM28" s="78"/>
      <c r="RZN28" s="78"/>
      <c r="RZO28" s="78"/>
      <c r="RZP28" s="78"/>
      <c r="RZQ28" s="79"/>
      <c r="RZR28" s="79"/>
      <c r="RZS28" s="79"/>
      <c r="RZT28" s="79"/>
      <c r="RZU28" s="79"/>
      <c r="RZV28" s="79"/>
      <c r="RZW28" s="79"/>
      <c r="RZX28" s="79"/>
      <c r="RZY28" s="79"/>
      <c r="RZZ28" s="79"/>
      <c r="SAA28" s="78"/>
      <c r="SAB28" s="78"/>
      <c r="SAC28" s="78"/>
      <c r="SAD28" s="78"/>
      <c r="SAE28" s="78"/>
      <c r="SAF28" s="78"/>
      <c r="SAG28" s="78"/>
      <c r="SAH28" s="78"/>
      <c r="SAI28" s="78"/>
      <c r="SAJ28" s="78"/>
      <c r="SAK28" s="78"/>
      <c r="SAL28" s="78"/>
      <c r="SAM28" s="78"/>
      <c r="SAN28" s="78"/>
      <c r="SAO28" s="78"/>
      <c r="SAP28" s="78"/>
      <c r="SAQ28" s="78"/>
      <c r="SAR28" s="78"/>
      <c r="SAS28" s="78"/>
      <c r="SAT28" s="78"/>
      <c r="SAU28" s="79"/>
      <c r="SAV28" s="79"/>
      <c r="SAW28" s="79"/>
      <c r="SAX28" s="79"/>
      <c r="SAY28" s="79"/>
      <c r="SAZ28" s="79"/>
      <c r="SBA28" s="79"/>
      <c r="SBB28" s="79"/>
      <c r="SBC28" s="79"/>
      <c r="SBD28" s="79"/>
      <c r="SBE28" s="78"/>
      <c r="SBF28" s="78"/>
      <c r="SBG28" s="78"/>
      <c r="SBH28" s="78"/>
      <c r="SBI28" s="78"/>
      <c r="SBJ28" s="78"/>
      <c r="SBK28" s="78"/>
      <c r="SBL28" s="78"/>
      <c r="SBM28" s="78"/>
      <c r="SBN28" s="78"/>
      <c r="SBO28" s="78"/>
      <c r="SBP28" s="78"/>
      <c r="SBQ28" s="78"/>
      <c r="SBR28" s="78"/>
      <c r="SBS28" s="78"/>
      <c r="SBT28" s="78"/>
      <c r="SBU28" s="78"/>
      <c r="SBV28" s="78"/>
      <c r="SBW28" s="78"/>
      <c r="SBX28" s="78"/>
      <c r="SBY28" s="79"/>
      <c r="SBZ28" s="79"/>
      <c r="SCA28" s="79"/>
      <c r="SCB28" s="79"/>
      <c r="SCC28" s="79"/>
      <c r="SCD28" s="79"/>
      <c r="SCE28" s="79"/>
      <c r="SCF28" s="79"/>
      <c r="SCG28" s="79"/>
      <c r="SCH28" s="79"/>
      <c r="SCI28" s="78"/>
      <c r="SCJ28" s="78"/>
      <c r="SCK28" s="78"/>
      <c r="SCL28" s="78"/>
      <c r="SCM28" s="78"/>
      <c r="SCN28" s="78"/>
      <c r="SCO28" s="78"/>
      <c r="SCP28" s="78"/>
      <c r="SCQ28" s="78"/>
      <c r="SCR28" s="78"/>
      <c r="SCS28" s="78"/>
      <c r="SCT28" s="78"/>
      <c r="SCU28" s="78"/>
      <c r="SCV28" s="78"/>
      <c r="SCW28" s="78"/>
      <c r="SCX28" s="78"/>
      <c r="SCY28" s="78"/>
      <c r="SCZ28" s="78"/>
      <c r="SDA28" s="78"/>
      <c r="SDB28" s="78"/>
      <c r="SDC28" s="79"/>
      <c r="SDD28" s="79"/>
      <c r="SDE28" s="79"/>
      <c r="SDF28" s="79"/>
      <c r="SDG28" s="79"/>
      <c r="SDH28" s="79"/>
      <c r="SDI28" s="79"/>
      <c r="SDJ28" s="79"/>
      <c r="SDK28" s="79"/>
      <c r="SDL28" s="79"/>
      <c r="SDM28" s="78"/>
      <c r="SDN28" s="78"/>
      <c r="SDO28" s="78"/>
      <c r="SDP28" s="78"/>
      <c r="SDQ28" s="78"/>
      <c r="SDR28" s="78"/>
      <c r="SDS28" s="78"/>
      <c r="SDT28" s="78"/>
      <c r="SDU28" s="78"/>
      <c r="SDV28" s="78"/>
      <c r="SDW28" s="78"/>
      <c r="SDX28" s="78"/>
      <c r="SDY28" s="78"/>
      <c r="SDZ28" s="78"/>
      <c r="SEA28" s="78"/>
      <c r="SEB28" s="78"/>
      <c r="SEC28" s="78"/>
      <c r="SED28" s="78"/>
      <c r="SEE28" s="78"/>
      <c r="SEF28" s="78"/>
      <c r="SEG28" s="79"/>
      <c r="SEH28" s="79"/>
      <c r="SEI28" s="79"/>
      <c r="SEJ28" s="79"/>
      <c r="SEK28" s="79"/>
      <c r="SEL28" s="79"/>
      <c r="SEM28" s="79"/>
      <c r="SEN28" s="79"/>
      <c r="SEO28" s="79"/>
      <c r="SEP28" s="79"/>
      <c r="SEQ28" s="78"/>
      <c r="SER28" s="78"/>
      <c r="SES28" s="78"/>
      <c r="SET28" s="78"/>
      <c r="SEU28" s="78"/>
      <c r="SEV28" s="78"/>
      <c r="SEW28" s="78"/>
      <c r="SEX28" s="78"/>
      <c r="SEY28" s="78"/>
      <c r="SEZ28" s="78"/>
      <c r="SFA28" s="78"/>
      <c r="SFB28" s="78"/>
      <c r="SFC28" s="78"/>
      <c r="SFD28" s="78"/>
      <c r="SFE28" s="78"/>
      <c r="SFF28" s="78"/>
      <c r="SFG28" s="78"/>
      <c r="SFH28" s="78"/>
      <c r="SFI28" s="78"/>
      <c r="SFJ28" s="78"/>
      <c r="SFK28" s="79"/>
      <c r="SFL28" s="79"/>
      <c r="SFM28" s="79"/>
      <c r="SFN28" s="79"/>
      <c r="SFO28" s="79"/>
      <c r="SFP28" s="79"/>
      <c r="SFQ28" s="79"/>
      <c r="SFR28" s="79"/>
      <c r="SFS28" s="79"/>
      <c r="SFT28" s="79"/>
      <c r="SFU28" s="78"/>
      <c r="SFV28" s="78"/>
      <c r="SFW28" s="78"/>
      <c r="SFX28" s="78"/>
      <c r="SFY28" s="78"/>
      <c r="SFZ28" s="78"/>
      <c r="SGA28" s="78"/>
      <c r="SGB28" s="78"/>
      <c r="SGC28" s="78"/>
      <c r="SGD28" s="78"/>
      <c r="SGE28" s="78"/>
      <c r="SGF28" s="78"/>
      <c r="SGG28" s="78"/>
      <c r="SGH28" s="78"/>
      <c r="SGI28" s="78"/>
      <c r="SGJ28" s="78"/>
      <c r="SGK28" s="78"/>
      <c r="SGL28" s="78"/>
      <c r="SGM28" s="78"/>
      <c r="SGN28" s="78"/>
      <c r="SGO28" s="79"/>
      <c r="SGP28" s="79"/>
      <c r="SGQ28" s="79"/>
      <c r="SGR28" s="79"/>
      <c r="SGS28" s="79"/>
      <c r="SGT28" s="79"/>
      <c r="SGU28" s="79"/>
      <c r="SGV28" s="79"/>
      <c r="SGW28" s="79"/>
      <c r="SGX28" s="79"/>
      <c r="SGY28" s="78"/>
      <c r="SGZ28" s="78"/>
      <c r="SHA28" s="78"/>
      <c r="SHB28" s="78"/>
      <c r="SHC28" s="78"/>
      <c r="SHD28" s="78"/>
      <c r="SHE28" s="78"/>
      <c r="SHF28" s="78"/>
      <c r="SHG28" s="78"/>
      <c r="SHH28" s="78"/>
      <c r="SHI28" s="78"/>
      <c r="SHJ28" s="78"/>
      <c r="SHK28" s="78"/>
      <c r="SHL28" s="78"/>
      <c r="SHM28" s="78"/>
      <c r="SHN28" s="78"/>
      <c r="SHO28" s="78"/>
      <c r="SHP28" s="78"/>
      <c r="SHQ28" s="78"/>
      <c r="SHR28" s="78"/>
      <c r="SHS28" s="79"/>
      <c r="SHT28" s="79"/>
      <c r="SHU28" s="79"/>
      <c r="SHV28" s="79"/>
      <c r="SHW28" s="79"/>
      <c r="SHX28" s="79"/>
      <c r="SHY28" s="79"/>
      <c r="SHZ28" s="79"/>
      <c r="SIA28" s="79"/>
      <c r="SIB28" s="79"/>
      <c r="SIC28" s="78"/>
      <c r="SID28" s="78"/>
      <c r="SIE28" s="78"/>
      <c r="SIF28" s="78"/>
      <c r="SIG28" s="78"/>
      <c r="SIH28" s="78"/>
      <c r="SII28" s="78"/>
      <c r="SIJ28" s="78"/>
      <c r="SIK28" s="78"/>
      <c r="SIL28" s="78"/>
      <c r="SIM28" s="78"/>
      <c r="SIN28" s="78"/>
      <c r="SIO28" s="78"/>
      <c r="SIP28" s="78"/>
      <c r="SIQ28" s="78"/>
      <c r="SIR28" s="78"/>
      <c r="SIS28" s="78"/>
      <c r="SIT28" s="78"/>
      <c r="SIU28" s="78"/>
      <c r="SIV28" s="78"/>
      <c r="SIW28" s="79"/>
      <c r="SIX28" s="79"/>
      <c r="SIY28" s="79"/>
      <c r="SIZ28" s="79"/>
      <c r="SJA28" s="79"/>
      <c r="SJB28" s="79"/>
      <c r="SJC28" s="79"/>
      <c r="SJD28" s="79"/>
      <c r="SJE28" s="79"/>
      <c r="SJF28" s="79"/>
      <c r="SJG28" s="78"/>
      <c r="SJH28" s="78"/>
      <c r="SJI28" s="78"/>
      <c r="SJJ28" s="78"/>
      <c r="SJK28" s="78"/>
      <c r="SJL28" s="78"/>
      <c r="SJM28" s="78"/>
      <c r="SJN28" s="78"/>
      <c r="SJO28" s="78"/>
      <c r="SJP28" s="78"/>
      <c r="SJQ28" s="78"/>
      <c r="SJR28" s="78"/>
      <c r="SJS28" s="78"/>
      <c r="SJT28" s="78"/>
      <c r="SJU28" s="78"/>
      <c r="SJV28" s="78"/>
      <c r="SJW28" s="78"/>
      <c r="SJX28" s="78"/>
      <c r="SJY28" s="78"/>
      <c r="SJZ28" s="78"/>
      <c r="SKA28" s="79"/>
      <c r="SKB28" s="79"/>
      <c r="SKC28" s="79"/>
      <c r="SKD28" s="79"/>
      <c r="SKE28" s="79"/>
      <c r="SKF28" s="79"/>
      <c r="SKG28" s="79"/>
      <c r="SKH28" s="79"/>
      <c r="SKI28" s="79"/>
      <c r="SKJ28" s="79"/>
      <c r="SKK28" s="78"/>
      <c r="SKL28" s="78"/>
      <c r="SKM28" s="78"/>
      <c r="SKN28" s="78"/>
      <c r="SKO28" s="78"/>
      <c r="SKP28" s="78"/>
      <c r="SKQ28" s="78"/>
      <c r="SKR28" s="78"/>
      <c r="SKS28" s="78"/>
      <c r="SKT28" s="78"/>
      <c r="SKU28" s="78"/>
      <c r="SKV28" s="78"/>
      <c r="SKW28" s="78"/>
      <c r="SKX28" s="78"/>
      <c r="SKY28" s="78"/>
      <c r="SKZ28" s="78"/>
      <c r="SLA28" s="78"/>
      <c r="SLB28" s="78"/>
      <c r="SLC28" s="78"/>
      <c r="SLD28" s="78"/>
      <c r="SLE28" s="79"/>
      <c r="SLF28" s="79"/>
      <c r="SLG28" s="79"/>
      <c r="SLH28" s="79"/>
      <c r="SLI28" s="79"/>
      <c r="SLJ28" s="79"/>
      <c r="SLK28" s="79"/>
      <c r="SLL28" s="79"/>
      <c r="SLM28" s="79"/>
      <c r="SLN28" s="79"/>
      <c r="SLO28" s="78"/>
      <c r="SLP28" s="78"/>
      <c r="SLQ28" s="78"/>
      <c r="SLR28" s="78"/>
      <c r="SLS28" s="78"/>
      <c r="SLT28" s="78"/>
      <c r="SLU28" s="78"/>
      <c r="SLV28" s="78"/>
      <c r="SLW28" s="78"/>
      <c r="SLX28" s="78"/>
      <c r="SLY28" s="78"/>
      <c r="SLZ28" s="78"/>
      <c r="SMA28" s="78"/>
      <c r="SMB28" s="78"/>
      <c r="SMC28" s="78"/>
      <c r="SMD28" s="78"/>
      <c r="SME28" s="78"/>
      <c r="SMF28" s="78"/>
      <c r="SMG28" s="78"/>
      <c r="SMH28" s="78"/>
      <c r="SMI28" s="79"/>
      <c r="SMJ28" s="79"/>
      <c r="SMK28" s="79"/>
      <c r="SML28" s="79"/>
      <c r="SMM28" s="79"/>
      <c r="SMN28" s="79"/>
      <c r="SMO28" s="79"/>
      <c r="SMP28" s="79"/>
      <c r="SMQ28" s="79"/>
      <c r="SMR28" s="79"/>
      <c r="SMS28" s="78"/>
      <c r="SMT28" s="78"/>
      <c r="SMU28" s="78"/>
      <c r="SMV28" s="78"/>
      <c r="SMW28" s="78"/>
      <c r="SMX28" s="78"/>
      <c r="SMY28" s="78"/>
      <c r="SMZ28" s="78"/>
      <c r="SNA28" s="78"/>
      <c r="SNB28" s="78"/>
      <c r="SNC28" s="78"/>
      <c r="SND28" s="78"/>
      <c r="SNE28" s="78"/>
      <c r="SNF28" s="78"/>
      <c r="SNG28" s="78"/>
      <c r="SNH28" s="78"/>
      <c r="SNI28" s="78"/>
      <c r="SNJ28" s="78"/>
      <c r="SNK28" s="78"/>
      <c r="SNL28" s="78"/>
      <c r="SNM28" s="79"/>
      <c r="SNN28" s="79"/>
      <c r="SNO28" s="79"/>
      <c r="SNP28" s="79"/>
      <c r="SNQ28" s="79"/>
      <c r="SNR28" s="79"/>
      <c r="SNS28" s="79"/>
      <c r="SNT28" s="79"/>
      <c r="SNU28" s="79"/>
      <c r="SNV28" s="79"/>
      <c r="SNW28" s="78"/>
      <c r="SNX28" s="78"/>
      <c r="SNY28" s="78"/>
      <c r="SNZ28" s="78"/>
      <c r="SOA28" s="78"/>
      <c r="SOB28" s="78"/>
      <c r="SOC28" s="78"/>
      <c r="SOD28" s="78"/>
      <c r="SOE28" s="78"/>
      <c r="SOF28" s="78"/>
      <c r="SOG28" s="78"/>
      <c r="SOH28" s="78"/>
      <c r="SOI28" s="78"/>
      <c r="SOJ28" s="78"/>
      <c r="SOK28" s="78"/>
      <c r="SOL28" s="78"/>
      <c r="SOM28" s="78"/>
      <c r="SON28" s="78"/>
      <c r="SOO28" s="78"/>
      <c r="SOP28" s="78"/>
      <c r="SOQ28" s="79"/>
      <c r="SOR28" s="79"/>
      <c r="SOS28" s="79"/>
      <c r="SOT28" s="79"/>
      <c r="SOU28" s="79"/>
      <c r="SOV28" s="79"/>
      <c r="SOW28" s="79"/>
      <c r="SOX28" s="79"/>
      <c r="SOY28" s="79"/>
      <c r="SOZ28" s="79"/>
      <c r="SPA28" s="78"/>
      <c r="SPB28" s="78"/>
      <c r="SPC28" s="78"/>
      <c r="SPD28" s="78"/>
      <c r="SPE28" s="78"/>
      <c r="SPF28" s="78"/>
      <c r="SPG28" s="78"/>
      <c r="SPH28" s="78"/>
      <c r="SPI28" s="78"/>
      <c r="SPJ28" s="78"/>
      <c r="SPK28" s="78"/>
      <c r="SPL28" s="78"/>
      <c r="SPM28" s="78"/>
      <c r="SPN28" s="78"/>
      <c r="SPO28" s="78"/>
      <c r="SPP28" s="78"/>
      <c r="SPQ28" s="78"/>
      <c r="SPR28" s="78"/>
      <c r="SPS28" s="78"/>
      <c r="SPT28" s="78"/>
      <c r="SPU28" s="79"/>
      <c r="SPV28" s="79"/>
      <c r="SPW28" s="79"/>
      <c r="SPX28" s="79"/>
      <c r="SPY28" s="79"/>
      <c r="SPZ28" s="79"/>
      <c r="SQA28" s="79"/>
      <c r="SQB28" s="79"/>
      <c r="SQC28" s="79"/>
      <c r="SQD28" s="79"/>
      <c r="SQE28" s="78"/>
      <c r="SQF28" s="78"/>
      <c r="SQG28" s="78"/>
      <c r="SQH28" s="78"/>
      <c r="SQI28" s="78"/>
      <c r="SQJ28" s="78"/>
      <c r="SQK28" s="78"/>
      <c r="SQL28" s="78"/>
      <c r="SQM28" s="78"/>
      <c r="SQN28" s="78"/>
      <c r="SQO28" s="78"/>
      <c r="SQP28" s="78"/>
      <c r="SQQ28" s="78"/>
      <c r="SQR28" s="78"/>
      <c r="SQS28" s="78"/>
      <c r="SQT28" s="78"/>
      <c r="SQU28" s="78"/>
      <c r="SQV28" s="78"/>
      <c r="SQW28" s="78"/>
      <c r="SQX28" s="78"/>
      <c r="SQY28" s="79"/>
      <c r="SQZ28" s="79"/>
      <c r="SRA28" s="79"/>
      <c r="SRB28" s="79"/>
      <c r="SRC28" s="79"/>
      <c r="SRD28" s="79"/>
      <c r="SRE28" s="79"/>
      <c r="SRF28" s="79"/>
      <c r="SRG28" s="79"/>
      <c r="SRH28" s="79"/>
      <c r="SRI28" s="78"/>
      <c r="SRJ28" s="78"/>
      <c r="SRK28" s="78"/>
      <c r="SRL28" s="78"/>
      <c r="SRM28" s="78"/>
      <c r="SRN28" s="78"/>
      <c r="SRO28" s="78"/>
      <c r="SRP28" s="78"/>
      <c r="SRQ28" s="78"/>
      <c r="SRR28" s="78"/>
      <c r="SRS28" s="78"/>
      <c r="SRT28" s="78"/>
      <c r="SRU28" s="78"/>
      <c r="SRV28" s="78"/>
      <c r="SRW28" s="78"/>
      <c r="SRX28" s="78"/>
      <c r="SRY28" s="78"/>
      <c r="SRZ28" s="78"/>
      <c r="SSA28" s="78"/>
      <c r="SSB28" s="78"/>
      <c r="SSC28" s="79"/>
      <c r="SSD28" s="79"/>
      <c r="SSE28" s="79"/>
      <c r="SSF28" s="79"/>
      <c r="SSG28" s="79"/>
      <c r="SSH28" s="79"/>
      <c r="SSI28" s="79"/>
      <c r="SSJ28" s="79"/>
      <c r="SSK28" s="79"/>
      <c r="SSL28" s="79"/>
      <c r="SSM28" s="78"/>
      <c r="SSN28" s="78"/>
      <c r="SSO28" s="78"/>
      <c r="SSP28" s="78"/>
      <c r="SSQ28" s="78"/>
      <c r="SSR28" s="78"/>
      <c r="SSS28" s="78"/>
      <c r="SST28" s="78"/>
      <c r="SSU28" s="78"/>
      <c r="SSV28" s="78"/>
      <c r="SSW28" s="78"/>
      <c r="SSX28" s="78"/>
      <c r="SSY28" s="78"/>
      <c r="SSZ28" s="78"/>
      <c r="STA28" s="78"/>
      <c r="STB28" s="78"/>
      <c r="STC28" s="78"/>
      <c r="STD28" s="78"/>
      <c r="STE28" s="78"/>
      <c r="STF28" s="78"/>
      <c r="STG28" s="79"/>
      <c r="STH28" s="79"/>
      <c r="STI28" s="79"/>
      <c r="STJ28" s="79"/>
      <c r="STK28" s="79"/>
      <c r="STL28" s="79"/>
      <c r="STM28" s="79"/>
      <c r="STN28" s="79"/>
      <c r="STO28" s="79"/>
      <c r="STP28" s="79"/>
      <c r="STQ28" s="78"/>
      <c r="STR28" s="78"/>
      <c r="STS28" s="78"/>
      <c r="STT28" s="78"/>
      <c r="STU28" s="78"/>
      <c r="STV28" s="78"/>
      <c r="STW28" s="78"/>
      <c r="STX28" s="78"/>
      <c r="STY28" s="78"/>
      <c r="STZ28" s="78"/>
      <c r="SUA28" s="78"/>
      <c r="SUB28" s="78"/>
      <c r="SUC28" s="78"/>
      <c r="SUD28" s="78"/>
      <c r="SUE28" s="78"/>
      <c r="SUF28" s="78"/>
      <c r="SUG28" s="78"/>
      <c r="SUH28" s="78"/>
      <c r="SUI28" s="78"/>
      <c r="SUJ28" s="78"/>
      <c r="SUK28" s="79"/>
      <c r="SUL28" s="79"/>
      <c r="SUM28" s="79"/>
      <c r="SUN28" s="79"/>
      <c r="SUO28" s="79"/>
      <c r="SUP28" s="79"/>
      <c r="SUQ28" s="79"/>
      <c r="SUR28" s="79"/>
      <c r="SUS28" s="79"/>
      <c r="SUT28" s="79"/>
      <c r="SUU28" s="78"/>
      <c r="SUV28" s="78"/>
      <c r="SUW28" s="78"/>
      <c r="SUX28" s="78"/>
      <c r="SUY28" s="78"/>
      <c r="SUZ28" s="78"/>
      <c r="SVA28" s="78"/>
      <c r="SVB28" s="78"/>
      <c r="SVC28" s="78"/>
      <c r="SVD28" s="78"/>
      <c r="SVE28" s="78"/>
      <c r="SVF28" s="78"/>
      <c r="SVG28" s="78"/>
      <c r="SVH28" s="78"/>
      <c r="SVI28" s="78"/>
      <c r="SVJ28" s="78"/>
      <c r="SVK28" s="78"/>
      <c r="SVL28" s="78"/>
      <c r="SVM28" s="78"/>
      <c r="SVN28" s="78"/>
      <c r="SVO28" s="79"/>
      <c r="SVP28" s="79"/>
      <c r="SVQ28" s="79"/>
      <c r="SVR28" s="79"/>
      <c r="SVS28" s="79"/>
      <c r="SVT28" s="79"/>
      <c r="SVU28" s="79"/>
      <c r="SVV28" s="79"/>
      <c r="SVW28" s="79"/>
      <c r="SVX28" s="79"/>
      <c r="SVY28" s="78"/>
      <c r="SVZ28" s="78"/>
      <c r="SWA28" s="78"/>
      <c r="SWB28" s="78"/>
      <c r="SWC28" s="78"/>
      <c r="SWD28" s="78"/>
      <c r="SWE28" s="78"/>
      <c r="SWF28" s="78"/>
      <c r="SWG28" s="78"/>
      <c r="SWH28" s="78"/>
      <c r="SWI28" s="78"/>
      <c r="SWJ28" s="78"/>
      <c r="SWK28" s="78"/>
      <c r="SWL28" s="78"/>
      <c r="SWM28" s="78"/>
      <c r="SWN28" s="78"/>
      <c r="SWO28" s="78"/>
      <c r="SWP28" s="78"/>
      <c r="SWQ28" s="78"/>
      <c r="SWR28" s="78"/>
      <c r="SWS28" s="79"/>
      <c r="SWT28" s="79"/>
      <c r="SWU28" s="79"/>
      <c r="SWV28" s="79"/>
      <c r="SWW28" s="79"/>
      <c r="SWX28" s="79"/>
      <c r="SWY28" s="79"/>
      <c r="SWZ28" s="79"/>
      <c r="SXA28" s="79"/>
      <c r="SXB28" s="79"/>
      <c r="SXC28" s="78"/>
      <c r="SXD28" s="78"/>
      <c r="SXE28" s="78"/>
      <c r="SXF28" s="78"/>
      <c r="SXG28" s="78"/>
      <c r="SXH28" s="78"/>
      <c r="SXI28" s="78"/>
      <c r="SXJ28" s="78"/>
      <c r="SXK28" s="78"/>
      <c r="SXL28" s="78"/>
      <c r="SXM28" s="78"/>
      <c r="SXN28" s="78"/>
      <c r="SXO28" s="78"/>
      <c r="SXP28" s="78"/>
      <c r="SXQ28" s="78"/>
      <c r="SXR28" s="78"/>
      <c r="SXS28" s="78"/>
      <c r="SXT28" s="78"/>
      <c r="SXU28" s="78"/>
      <c r="SXV28" s="78"/>
      <c r="SXW28" s="79"/>
      <c r="SXX28" s="79"/>
      <c r="SXY28" s="79"/>
      <c r="SXZ28" s="79"/>
      <c r="SYA28" s="79"/>
      <c r="SYB28" s="79"/>
      <c r="SYC28" s="79"/>
      <c r="SYD28" s="79"/>
      <c r="SYE28" s="79"/>
      <c r="SYF28" s="79"/>
      <c r="SYG28" s="78"/>
      <c r="SYH28" s="78"/>
      <c r="SYI28" s="78"/>
      <c r="SYJ28" s="78"/>
      <c r="SYK28" s="78"/>
      <c r="SYL28" s="78"/>
      <c r="SYM28" s="78"/>
      <c r="SYN28" s="78"/>
      <c r="SYO28" s="78"/>
      <c r="SYP28" s="78"/>
      <c r="SYQ28" s="78"/>
      <c r="SYR28" s="78"/>
      <c r="SYS28" s="78"/>
      <c r="SYT28" s="78"/>
      <c r="SYU28" s="78"/>
      <c r="SYV28" s="78"/>
      <c r="SYW28" s="78"/>
      <c r="SYX28" s="78"/>
      <c r="SYY28" s="78"/>
      <c r="SYZ28" s="78"/>
      <c r="SZA28" s="79"/>
      <c r="SZB28" s="79"/>
      <c r="SZC28" s="79"/>
      <c r="SZD28" s="79"/>
      <c r="SZE28" s="79"/>
      <c r="SZF28" s="79"/>
      <c r="SZG28" s="79"/>
      <c r="SZH28" s="79"/>
      <c r="SZI28" s="79"/>
      <c r="SZJ28" s="79"/>
      <c r="SZK28" s="78"/>
      <c r="SZL28" s="78"/>
      <c r="SZM28" s="78"/>
      <c r="SZN28" s="78"/>
      <c r="SZO28" s="78"/>
      <c r="SZP28" s="78"/>
      <c r="SZQ28" s="78"/>
      <c r="SZR28" s="78"/>
      <c r="SZS28" s="78"/>
      <c r="SZT28" s="78"/>
      <c r="SZU28" s="78"/>
      <c r="SZV28" s="78"/>
      <c r="SZW28" s="78"/>
      <c r="SZX28" s="78"/>
      <c r="SZY28" s="78"/>
      <c r="SZZ28" s="78"/>
      <c r="TAA28" s="78"/>
      <c r="TAB28" s="78"/>
      <c r="TAC28" s="78"/>
      <c r="TAD28" s="78"/>
      <c r="TAE28" s="79"/>
      <c r="TAF28" s="79"/>
      <c r="TAG28" s="79"/>
      <c r="TAH28" s="79"/>
      <c r="TAI28" s="79"/>
      <c r="TAJ28" s="79"/>
      <c r="TAK28" s="79"/>
      <c r="TAL28" s="79"/>
      <c r="TAM28" s="79"/>
      <c r="TAN28" s="79"/>
      <c r="TAO28" s="78"/>
      <c r="TAP28" s="78"/>
      <c r="TAQ28" s="78"/>
      <c r="TAR28" s="78"/>
      <c r="TAS28" s="78"/>
      <c r="TAT28" s="78"/>
      <c r="TAU28" s="78"/>
      <c r="TAV28" s="78"/>
      <c r="TAW28" s="78"/>
      <c r="TAX28" s="78"/>
      <c r="TAY28" s="78"/>
      <c r="TAZ28" s="78"/>
      <c r="TBA28" s="78"/>
      <c r="TBB28" s="78"/>
      <c r="TBC28" s="78"/>
      <c r="TBD28" s="78"/>
      <c r="TBE28" s="78"/>
      <c r="TBF28" s="78"/>
      <c r="TBG28" s="78"/>
      <c r="TBH28" s="78"/>
      <c r="TBI28" s="79"/>
      <c r="TBJ28" s="79"/>
      <c r="TBK28" s="79"/>
      <c r="TBL28" s="79"/>
      <c r="TBM28" s="79"/>
      <c r="TBN28" s="79"/>
      <c r="TBO28" s="79"/>
      <c r="TBP28" s="79"/>
      <c r="TBQ28" s="79"/>
      <c r="TBR28" s="79"/>
      <c r="TBS28" s="78"/>
      <c r="TBT28" s="78"/>
      <c r="TBU28" s="78"/>
      <c r="TBV28" s="78"/>
      <c r="TBW28" s="78"/>
      <c r="TBX28" s="78"/>
      <c r="TBY28" s="78"/>
      <c r="TBZ28" s="78"/>
      <c r="TCA28" s="78"/>
      <c r="TCB28" s="78"/>
      <c r="TCC28" s="78"/>
      <c r="TCD28" s="78"/>
      <c r="TCE28" s="78"/>
      <c r="TCF28" s="78"/>
      <c r="TCG28" s="78"/>
      <c r="TCH28" s="78"/>
      <c r="TCI28" s="78"/>
      <c r="TCJ28" s="78"/>
      <c r="TCK28" s="78"/>
      <c r="TCL28" s="78"/>
      <c r="TCM28" s="79"/>
      <c r="TCN28" s="79"/>
      <c r="TCO28" s="79"/>
      <c r="TCP28" s="79"/>
      <c r="TCQ28" s="79"/>
      <c r="TCR28" s="79"/>
      <c r="TCS28" s="79"/>
      <c r="TCT28" s="79"/>
      <c r="TCU28" s="79"/>
      <c r="TCV28" s="79"/>
      <c r="TCW28" s="78"/>
      <c r="TCX28" s="78"/>
      <c r="TCY28" s="78"/>
      <c r="TCZ28" s="78"/>
      <c r="TDA28" s="78"/>
      <c r="TDB28" s="78"/>
      <c r="TDC28" s="78"/>
      <c r="TDD28" s="78"/>
      <c r="TDE28" s="78"/>
      <c r="TDF28" s="78"/>
      <c r="TDG28" s="78"/>
      <c r="TDH28" s="78"/>
      <c r="TDI28" s="78"/>
      <c r="TDJ28" s="78"/>
      <c r="TDK28" s="78"/>
      <c r="TDL28" s="78"/>
      <c r="TDM28" s="78"/>
      <c r="TDN28" s="78"/>
      <c r="TDO28" s="78"/>
      <c r="TDP28" s="78"/>
      <c r="TDQ28" s="79"/>
      <c r="TDR28" s="79"/>
      <c r="TDS28" s="79"/>
      <c r="TDT28" s="79"/>
      <c r="TDU28" s="79"/>
      <c r="TDV28" s="79"/>
      <c r="TDW28" s="79"/>
      <c r="TDX28" s="79"/>
      <c r="TDY28" s="79"/>
      <c r="TDZ28" s="79"/>
      <c r="TEA28" s="78"/>
      <c r="TEB28" s="78"/>
      <c r="TEC28" s="78"/>
      <c r="TED28" s="78"/>
      <c r="TEE28" s="78"/>
      <c r="TEF28" s="78"/>
      <c r="TEG28" s="78"/>
      <c r="TEH28" s="78"/>
      <c r="TEI28" s="78"/>
      <c r="TEJ28" s="78"/>
      <c r="TEK28" s="78"/>
      <c r="TEL28" s="78"/>
      <c r="TEM28" s="78"/>
      <c r="TEN28" s="78"/>
      <c r="TEO28" s="78"/>
      <c r="TEP28" s="78"/>
      <c r="TEQ28" s="78"/>
      <c r="TER28" s="78"/>
      <c r="TES28" s="78"/>
      <c r="TET28" s="78"/>
      <c r="TEU28" s="79"/>
      <c r="TEV28" s="79"/>
      <c r="TEW28" s="79"/>
      <c r="TEX28" s="79"/>
      <c r="TEY28" s="79"/>
      <c r="TEZ28" s="79"/>
      <c r="TFA28" s="79"/>
      <c r="TFB28" s="79"/>
      <c r="TFC28" s="79"/>
      <c r="TFD28" s="79"/>
      <c r="TFE28" s="78"/>
      <c r="TFF28" s="78"/>
      <c r="TFG28" s="78"/>
      <c r="TFH28" s="78"/>
      <c r="TFI28" s="78"/>
      <c r="TFJ28" s="78"/>
      <c r="TFK28" s="78"/>
      <c r="TFL28" s="78"/>
      <c r="TFM28" s="78"/>
      <c r="TFN28" s="78"/>
      <c r="TFO28" s="78"/>
      <c r="TFP28" s="78"/>
      <c r="TFQ28" s="78"/>
      <c r="TFR28" s="78"/>
      <c r="TFS28" s="78"/>
      <c r="TFT28" s="78"/>
      <c r="TFU28" s="78"/>
      <c r="TFV28" s="78"/>
      <c r="TFW28" s="78"/>
      <c r="TFX28" s="78"/>
      <c r="TFY28" s="79"/>
      <c r="TFZ28" s="79"/>
      <c r="TGA28" s="79"/>
      <c r="TGB28" s="79"/>
      <c r="TGC28" s="79"/>
      <c r="TGD28" s="79"/>
      <c r="TGE28" s="79"/>
      <c r="TGF28" s="79"/>
      <c r="TGG28" s="79"/>
      <c r="TGH28" s="79"/>
      <c r="TGI28" s="78"/>
      <c r="TGJ28" s="78"/>
      <c r="TGK28" s="78"/>
      <c r="TGL28" s="78"/>
      <c r="TGM28" s="78"/>
      <c r="TGN28" s="78"/>
      <c r="TGO28" s="78"/>
      <c r="TGP28" s="78"/>
      <c r="TGQ28" s="78"/>
      <c r="TGR28" s="78"/>
      <c r="TGS28" s="78"/>
      <c r="TGT28" s="78"/>
      <c r="TGU28" s="78"/>
      <c r="TGV28" s="78"/>
      <c r="TGW28" s="78"/>
      <c r="TGX28" s="78"/>
      <c r="TGY28" s="78"/>
      <c r="TGZ28" s="78"/>
      <c r="THA28" s="78"/>
      <c r="THB28" s="78"/>
      <c r="THC28" s="79"/>
      <c r="THD28" s="79"/>
      <c r="THE28" s="79"/>
      <c r="THF28" s="79"/>
      <c r="THG28" s="79"/>
      <c r="THH28" s="79"/>
      <c r="THI28" s="79"/>
      <c r="THJ28" s="79"/>
      <c r="THK28" s="79"/>
      <c r="THL28" s="79"/>
      <c r="THM28" s="78"/>
      <c r="THN28" s="78"/>
      <c r="THO28" s="78"/>
      <c r="THP28" s="78"/>
      <c r="THQ28" s="78"/>
      <c r="THR28" s="78"/>
      <c r="THS28" s="78"/>
      <c r="THT28" s="78"/>
      <c r="THU28" s="78"/>
      <c r="THV28" s="78"/>
      <c r="THW28" s="78"/>
      <c r="THX28" s="78"/>
      <c r="THY28" s="78"/>
      <c r="THZ28" s="78"/>
      <c r="TIA28" s="78"/>
      <c r="TIB28" s="78"/>
      <c r="TIC28" s="78"/>
      <c r="TID28" s="78"/>
      <c r="TIE28" s="78"/>
      <c r="TIF28" s="78"/>
      <c r="TIG28" s="79"/>
      <c r="TIH28" s="79"/>
      <c r="TII28" s="79"/>
      <c r="TIJ28" s="79"/>
      <c r="TIK28" s="79"/>
      <c r="TIL28" s="79"/>
      <c r="TIM28" s="79"/>
      <c r="TIN28" s="79"/>
      <c r="TIO28" s="79"/>
      <c r="TIP28" s="79"/>
      <c r="TIQ28" s="78"/>
      <c r="TIR28" s="78"/>
      <c r="TIS28" s="78"/>
      <c r="TIT28" s="78"/>
      <c r="TIU28" s="78"/>
      <c r="TIV28" s="78"/>
      <c r="TIW28" s="78"/>
      <c r="TIX28" s="78"/>
      <c r="TIY28" s="78"/>
      <c r="TIZ28" s="78"/>
      <c r="TJA28" s="78"/>
      <c r="TJB28" s="78"/>
      <c r="TJC28" s="78"/>
      <c r="TJD28" s="78"/>
      <c r="TJE28" s="78"/>
      <c r="TJF28" s="78"/>
      <c r="TJG28" s="78"/>
      <c r="TJH28" s="78"/>
      <c r="TJI28" s="78"/>
      <c r="TJJ28" s="78"/>
      <c r="TJK28" s="79"/>
      <c r="TJL28" s="79"/>
      <c r="TJM28" s="79"/>
      <c r="TJN28" s="79"/>
      <c r="TJO28" s="79"/>
      <c r="TJP28" s="79"/>
      <c r="TJQ28" s="79"/>
      <c r="TJR28" s="79"/>
      <c r="TJS28" s="79"/>
      <c r="TJT28" s="79"/>
      <c r="TJU28" s="78"/>
      <c r="TJV28" s="78"/>
      <c r="TJW28" s="78"/>
      <c r="TJX28" s="78"/>
      <c r="TJY28" s="78"/>
      <c r="TJZ28" s="78"/>
      <c r="TKA28" s="78"/>
      <c r="TKB28" s="78"/>
      <c r="TKC28" s="78"/>
      <c r="TKD28" s="78"/>
      <c r="TKE28" s="78"/>
      <c r="TKF28" s="78"/>
      <c r="TKG28" s="78"/>
      <c r="TKH28" s="78"/>
      <c r="TKI28" s="78"/>
      <c r="TKJ28" s="78"/>
      <c r="TKK28" s="78"/>
      <c r="TKL28" s="78"/>
      <c r="TKM28" s="78"/>
      <c r="TKN28" s="78"/>
      <c r="TKO28" s="79"/>
      <c r="TKP28" s="79"/>
      <c r="TKQ28" s="79"/>
      <c r="TKR28" s="79"/>
      <c r="TKS28" s="79"/>
      <c r="TKT28" s="79"/>
      <c r="TKU28" s="79"/>
      <c r="TKV28" s="79"/>
      <c r="TKW28" s="79"/>
      <c r="TKX28" s="79"/>
      <c r="TKY28" s="78"/>
      <c r="TKZ28" s="78"/>
      <c r="TLA28" s="78"/>
      <c r="TLB28" s="78"/>
      <c r="TLC28" s="78"/>
      <c r="TLD28" s="78"/>
      <c r="TLE28" s="78"/>
      <c r="TLF28" s="78"/>
      <c r="TLG28" s="78"/>
      <c r="TLH28" s="78"/>
      <c r="TLI28" s="78"/>
      <c r="TLJ28" s="78"/>
      <c r="TLK28" s="78"/>
      <c r="TLL28" s="78"/>
      <c r="TLM28" s="78"/>
      <c r="TLN28" s="78"/>
      <c r="TLO28" s="78"/>
      <c r="TLP28" s="78"/>
      <c r="TLQ28" s="78"/>
      <c r="TLR28" s="78"/>
      <c r="TLS28" s="79"/>
      <c r="TLT28" s="79"/>
      <c r="TLU28" s="79"/>
      <c r="TLV28" s="79"/>
      <c r="TLW28" s="79"/>
      <c r="TLX28" s="79"/>
      <c r="TLY28" s="79"/>
      <c r="TLZ28" s="79"/>
      <c r="TMA28" s="79"/>
      <c r="TMB28" s="79"/>
      <c r="TMC28" s="78"/>
      <c r="TMD28" s="78"/>
      <c r="TME28" s="78"/>
      <c r="TMF28" s="78"/>
      <c r="TMG28" s="78"/>
      <c r="TMH28" s="78"/>
      <c r="TMI28" s="78"/>
      <c r="TMJ28" s="78"/>
      <c r="TMK28" s="78"/>
      <c r="TML28" s="78"/>
      <c r="TMM28" s="78"/>
      <c r="TMN28" s="78"/>
      <c r="TMO28" s="78"/>
      <c r="TMP28" s="78"/>
      <c r="TMQ28" s="78"/>
      <c r="TMR28" s="78"/>
      <c r="TMS28" s="78"/>
      <c r="TMT28" s="78"/>
      <c r="TMU28" s="78"/>
      <c r="TMV28" s="78"/>
      <c r="TMW28" s="79"/>
      <c r="TMX28" s="79"/>
      <c r="TMY28" s="79"/>
      <c r="TMZ28" s="79"/>
      <c r="TNA28" s="79"/>
      <c r="TNB28" s="79"/>
      <c r="TNC28" s="79"/>
      <c r="TND28" s="79"/>
      <c r="TNE28" s="79"/>
      <c r="TNF28" s="79"/>
      <c r="TNG28" s="78"/>
      <c r="TNH28" s="78"/>
      <c r="TNI28" s="78"/>
      <c r="TNJ28" s="78"/>
      <c r="TNK28" s="78"/>
      <c r="TNL28" s="78"/>
      <c r="TNM28" s="78"/>
      <c r="TNN28" s="78"/>
      <c r="TNO28" s="78"/>
      <c r="TNP28" s="78"/>
      <c r="TNQ28" s="78"/>
      <c r="TNR28" s="78"/>
      <c r="TNS28" s="78"/>
      <c r="TNT28" s="78"/>
      <c r="TNU28" s="78"/>
      <c r="TNV28" s="78"/>
      <c r="TNW28" s="78"/>
      <c r="TNX28" s="78"/>
      <c r="TNY28" s="78"/>
      <c r="TNZ28" s="78"/>
      <c r="TOA28" s="79"/>
      <c r="TOB28" s="79"/>
      <c r="TOC28" s="79"/>
      <c r="TOD28" s="79"/>
      <c r="TOE28" s="79"/>
      <c r="TOF28" s="79"/>
      <c r="TOG28" s="79"/>
      <c r="TOH28" s="79"/>
      <c r="TOI28" s="79"/>
      <c r="TOJ28" s="79"/>
      <c r="TOK28" s="78"/>
      <c r="TOL28" s="78"/>
      <c r="TOM28" s="78"/>
      <c r="TON28" s="78"/>
      <c r="TOO28" s="78"/>
      <c r="TOP28" s="78"/>
      <c r="TOQ28" s="78"/>
      <c r="TOR28" s="78"/>
      <c r="TOS28" s="78"/>
      <c r="TOT28" s="78"/>
      <c r="TOU28" s="78"/>
      <c r="TOV28" s="78"/>
      <c r="TOW28" s="78"/>
      <c r="TOX28" s="78"/>
      <c r="TOY28" s="78"/>
      <c r="TOZ28" s="78"/>
      <c r="TPA28" s="78"/>
      <c r="TPB28" s="78"/>
      <c r="TPC28" s="78"/>
      <c r="TPD28" s="78"/>
      <c r="TPE28" s="79"/>
      <c r="TPF28" s="79"/>
      <c r="TPG28" s="79"/>
      <c r="TPH28" s="79"/>
      <c r="TPI28" s="79"/>
      <c r="TPJ28" s="79"/>
      <c r="TPK28" s="79"/>
      <c r="TPL28" s="79"/>
      <c r="TPM28" s="79"/>
      <c r="TPN28" s="79"/>
      <c r="TPO28" s="78"/>
      <c r="TPP28" s="78"/>
      <c r="TPQ28" s="78"/>
      <c r="TPR28" s="78"/>
      <c r="TPS28" s="78"/>
      <c r="TPT28" s="78"/>
      <c r="TPU28" s="78"/>
      <c r="TPV28" s="78"/>
      <c r="TPW28" s="78"/>
      <c r="TPX28" s="78"/>
      <c r="TPY28" s="78"/>
      <c r="TPZ28" s="78"/>
      <c r="TQA28" s="78"/>
      <c r="TQB28" s="78"/>
      <c r="TQC28" s="78"/>
      <c r="TQD28" s="78"/>
      <c r="TQE28" s="78"/>
      <c r="TQF28" s="78"/>
      <c r="TQG28" s="78"/>
      <c r="TQH28" s="78"/>
      <c r="TQI28" s="79"/>
      <c r="TQJ28" s="79"/>
      <c r="TQK28" s="79"/>
      <c r="TQL28" s="79"/>
      <c r="TQM28" s="79"/>
      <c r="TQN28" s="79"/>
      <c r="TQO28" s="79"/>
      <c r="TQP28" s="79"/>
      <c r="TQQ28" s="79"/>
      <c r="TQR28" s="79"/>
      <c r="TQS28" s="78"/>
      <c r="TQT28" s="78"/>
      <c r="TQU28" s="78"/>
      <c r="TQV28" s="78"/>
      <c r="TQW28" s="78"/>
      <c r="TQX28" s="78"/>
      <c r="TQY28" s="78"/>
      <c r="TQZ28" s="78"/>
      <c r="TRA28" s="78"/>
      <c r="TRB28" s="78"/>
      <c r="TRC28" s="78"/>
      <c r="TRD28" s="78"/>
      <c r="TRE28" s="78"/>
      <c r="TRF28" s="78"/>
      <c r="TRG28" s="78"/>
      <c r="TRH28" s="78"/>
      <c r="TRI28" s="78"/>
      <c r="TRJ28" s="78"/>
      <c r="TRK28" s="78"/>
      <c r="TRL28" s="78"/>
      <c r="TRM28" s="79"/>
      <c r="TRN28" s="79"/>
      <c r="TRO28" s="79"/>
      <c r="TRP28" s="79"/>
      <c r="TRQ28" s="79"/>
      <c r="TRR28" s="79"/>
      <c r="TRS28" s="79"/>
      <c r="TRT28" s="79"/>
      <c r="TRU28" s="79"/>
      <c r="TRV28" s="79"/>
      <c r="TRW28" s="78"/>
      <c r="TRX28" s="78"/>
      <c r="TRY28" s="78"/>
      <c r="TRZ28" s="78"/>
      <c r="TSA28" s="78"/>
      <c r="TSB28" s="78"/>
      <c r="TSC28" s="78"/>
      <c r="TSD28" s="78"/>
      <c r="TSE28" s="78"/>
      <c r="TSF28" s="78"/>
      <c r="TSG28" s="78"/>
      <c r="TSH28" s="78"/>
      <c r="TSI28" s="78"/>
      <c r="TSJ28" s="78"/>
      <c r="TSK28" s="78"/>
      <c r="TSL28" s="78"/>
      <c r="TSM28" s="78"/>
      <c r="TSN28" s="78"/>
      <c r="TSO28" s="78"/>
      <c r="TSP28" s="78"/>
      <c r="TSQ28" s="79"/>
      <c r="TSR28" s="79"/>
      <c r="TSS28" s="79"/>
      <c r="TST28" s="79"/>
      <c r="TSU28" s="79"/>
      <c r="TSV28" s="79"/>
      <c r="TSW28" s="79"/>
      <c r="TSX28" s="79"/>
      <c r="TSY28" s="79"/>
      <c r="TSZ28" s="79"/>
      <c r="TTA28" s="78"/>
      <c r="TTB28" s="78"/>
      <c r="TTC28" s="78"/>
      <c r="TTD28" s="78"/>
      <c r="TTE28" s="78"/>
      <c r="TTF28" s="78"/>
      <c r="TTG28" s="78"/>
      <c r="TTH28" s="78"/>
      <c r="TTI28" s="78"/>
      <c r="TTJ28" s="78"/>
      <c r="TTK28" s="78"/>
      <c r="TTL28" s="78"/>
      <c r="TTM28" s="78"/>
      <c r="TTN28" s="78"/>
      <c r="TTO28" s="78"/>
      <c r="TTP28" s="78"/>
      <c r="TTQ28" s="78"/>
      <c r="TTR28" s="78"/>
      <c r="TTS28" s="78"/>
      <c r="TTT28" s="78"/>
      <c r="TTU28" s="79"/>
      <c r="TTV28" s="79"/>
      <c r="TTW28" s="79"/>
      <c r="TTX28" s="79"/>
      <c r="TTY28" s="79"/>
      <c r="TTZ28" s="79"/>
      <c r="TUA28" s="79"/>
      <c r="TUB28" s="79"/>
      <c r="TUC28" s="79"/>
      <c r="TUD28" s="79"/>
      <c r="TUE28" s="78"/>
      <c r="TUF28" s="78"/>
      <c r="TUG28" s="78"/>
      <c r="TUH28" s="78"/>
      <c r="TUI28" s="78"/>
      <c r="TUJ28" s="78"/>
      <c r="TUK28" s="78"/>
      <c r="TUL28" s="78"/>
      <c r="TUM28" s="78"/>
      <c r="TUN28" s="78"/>
      <c r="TUO28" s="78"/>
      <c r="TUP28" s="78"/>
      <c r="TUQ28" s="78"/>
      <c r="TUR28" s="78"/>
      <c r="TUS28" s="78"/>
      <c r="TUT28" s="78"/>
      <c r="TUU28" s="78"/>
      <c r="TUV28" s="78"/>
      <c r="TUW28" s="78"/>
      <c r="TUX28" s="78"/>
      <c r="TUY28" s="79"/>
      <c r="TUZ28" s="79"/>
      <c r="TVA28" s="79"/>
      <c r="TVB28" s="79"/>
      <c r="TVC28" s="79"/>
      <c r="TVD28" s="79"/>
      <c r="TVE28" s="79"/>
      <c r="TVF28" s="79"/>
      <c r="TVG28" s="79"/>
      <c r="TVH28" s="79"/>
      <c r="TVI28" s="78"/>
      <c r="TVJ28" s="78"/>
      <c r="TVK28" s="78"/>
      <c r="TVL28" s="78"/>
      <c r="TVM28" s="78"/>
      <c r="TVN28" s="78"/>
      <c r="TVO28" s="78"/>
      <c r="TVP28" s="78"/>
      <c r="TVQ28" s="78"/>
      <c r="TVR28" s="78"/>
      <c r="TVS28" s="78"/>
      <c r="TVT28" s="78"/>
      <c r="TVU28" s="78"/>
      <c r="TVV28" s="78"/>
      <c r="TVW28" s="78"/>
      <c r="TVX28" s="78"/>
      <c r="TVY28" s="78"/>
      <c r="TVZ28" s="78"/>
      <c r="TWA28" s="78"/>
      <c r="TWB28" s="78"/>
      <c r="TWC28" s="79"/>
      <c r="TWD28" s="79"/>
      <c r="TWE28" s="79"/>
      <c r="TWF28" s="79"/>
      <c r="TWG28" s="79"/>
      <c r="TWH28" s="79"/>
      <c r="TWI28" s="79"/>
      <c r="TWJ28" s="79"/>
      <c r="TWK28" s="79"/>
      <c r="TWL28" s="79"/>
      <c r="TWM28" s="78"/>
      <c r="TWN28" s="78"/>
      <c r="TWO28" s="78"/>
      <c r="TWP28" s="78"/>
      <c r="TWQ28" s="78"/>
      <c r="TWR28" s="78"/>
      <c r="TWS28" s="78"/>
      <c r="TWT28" s="78"/>
      <c r="TWU28" s="78"/>
      <c r="TWV28" s="78"/>
      <c r="TWW28" s="78"/>
      <c r="TWX28" s="78"/>
      <c r="TWY28" s="78"/>
      <c r="TWZ28" s="78"/>
      <c r="TXA28" s="78"/>
      <c r="TXB28" s="78"/>
      <c r="TXC28" s="78"/>
      <c r="TXD28" s="78"/>
      <c r="TXE28" s="78"/>
      <c r="TXF28" s="78"/>
      <c r="TXG28" s="79"/>
      <c r="TXH28" s="79"/>
      <c r="TXI28" s="79"/>
      <c r="TXJ28" s="79"/>
      <c r="TXK28" s="79"/>
      <c r="TXL28" s="79"/>
      <c r="TXM28" s="79"/>
      <c r="TXN28" s="79"/>
      <c r="TXO28" s="79"/>
      <c r="TXP28" s="79"/>
      <c r="TXQ28" s="78"/>
      <c r="TXR28" s="78"/>
      <c r="TXS28" s="78"/>
      <c r="TXT28" s="78"/>
      <c r="TXU28" s="78"/>
      <c r="TXV28" s="78"/>
      <c r="TXW28" s="78"/>
      <c r="TXX28" s="78"/>
      <c r="TXY28" s="78"/>
      <c r="TXZ28" s="78"/>
      <c r="TYA28" s="78"/>
      <c r="TYB28" s="78"/>
      <c r="TYC28" s="78"/>
      <c r="TYD28" s="78"/>
      <c r="TYE28" s="78"/>
      <c r="TYF28" s="78"/>
      <c r="TYG28" s="78"/>
      <c r="TYH28" s="78"/>
      <c r="TYI28" s="78"/>
      <c r="TYJ28" s="78"/>
      <c r="TYK28" s="79"/>
      <c r="TYL28" s="79"/>
      <c r="TYM28" s="79"/>
      <c r="TYN28" s="79"/>
      <c r="TYO28" s="79"/>
      <c r="TYP28" s="79"/>
      <c r="TYQ28" s="79"/>
      <c r="TYR28" s="79"/>
      <c r="TYS28" s="79"/>
      <c r="TYT28" s="79"/>
      <c r="TYU28" s="78"/>
      <c r="TYV28" s="78"/>
      <c r="TYW28" s="78"/>
      <c r="TYX28" s="78"/>
      <c r="TYY28" s="78"/>
      <c r="TYZ28" s="78"/>
      <c r="TZA28" s="78"/>
      <c r="TZB28" s="78"/>
      <c r="TZC28" s="78"/>
      <c r="TZD28" s="78"/>
      <c r="TZE28" s="78"/>
      <c r="TZF28" s="78"/>
      <c r="TZG28" s="78"/>
      <c r="TZH28" s="78"/>
      <c r="TZI28" s="78"/>
      <c r="TZJ28" s="78"/>
      <c r="TZK28" s="78"/>
      <c r="TZL28" s="78"/>
      <c r="TZM28" s="78"/>
      <c r="TZN28" s="78"/>
      <c r="TZO28" s="79"/>
      <c r="TZP28" s="79"/>
      <c r="TZQ28" s="79"/>
      <c r="TZR28" s="79"/>
      <c r="TZS28" s="79"/>
      <c r="TZT28" s="79"/>
      <c r="TZU28" s="79"/>
      <c r="TZV28" s="79"/>
      <c r="TZW28" s="79"/>
      <c r="TZX28" s="79"/>
      <c r="TZY28" s="78"/>
      <c r="TZZ28" s="78"/>
      <c r="UAA28" s="78"/>
      <c r="UAB28" s="78"/>
      <c r="UAC28" s="78"/>
      <c r="UAD28" s="78"/>
      <c r="UAE28" s="78"/>
      <c r="UAF28" s="78"/>
      <c r="UAG28" s="78"/>
      <c r="UAH28" s="78"/>
      <c r="UAI28" s="78"/>
      <c r="UAJ28" s="78"/>
      <c r="UAK28" s="78"/>
      <c r="UAL28" s="78"/>
      <c r="UAM28" s="78"/>
      <c r="UAN28" s="78"/>
      <c r="UAO28" s="78"/>
      <c r="UAP28" s="78"/>
      <c r="UAQ28" s="78"/>
      <c r="UAR28" s="78"/>
      <c r="UAS28" s="79"/>
      <c r="UAT28" s="79"/>
      <c r="UAU28" s="79"/>
      <c r="UAV28" s="79"/>
      <c r="UAW28" s="79"/>
      <c r="UAX28" s="79"/>
      <c r="UAY28" s="79"/>
      <c r="UAZ28" s="79"/>
      <c r="UBA28" s="79"/>
      <c r="UBB28" s="79"/>
      <c r="UBC28" s="78"/>
      <c r="UBD28" s="78"/>
      <c r="UBE28" s="78"/>
      <c r="UBF28" s="78"/>
      <c r="UBG28" s="78"/>
      <c r="UBH28" s="78"/>
      <c r="UBI28" s="78"/>
      <c r="UBJ28" s="78"/>
      <c r="UBK28" s="78"/>
      <c r="UBL28" s="78"/>
      <c r="UBM28" s="78"/>
      <c r="UBN28" s="78"/>
      <c r="UBO28" s="78"/>
      <c r="UBP28" s="78"/>
      <c r="UBQ28" s="78"/>
      <c r="UBR28" s="78"/>
      <c r="UBS28" s="78"/>
      <c r="UBT28" s="78"/>
      <c r="UBU28" s="78"/>
      <c r="UBV28" s="78"/>
      <c r="UBW28" s="79"/>
      <c r="UBX28" s="79"/>
      <c r="UBY28" s="79"/>
      <c r="UBZ28" s="79"/>
      <c r="UCA28" s="79"/>
      <c r="UCB28" s="79"/>
      <c r="UCC28" s="79"/>
      <c r="UCD28" s="79"/>
      <c r="UCE28" s="79"/>
      <c r="UCF28" s="79"/>
      <c r="UCG28" s="78"/>
      <c r="UCH28" s="78"/>
      <c r="UCI28" s="78"/>
      <c r="UCJ28" s="78"/>
      <c r="UCK28" s="78"/>
      <c r="UCL28" s="78"/>
      <c r="UCM28" s="78"/>
      <c r="UCN28" s="78"/>
      <c r="UCO28" s="78"/>
      <c r="UCP28" s="78"/>
      <c r="UCQ28" s="78"/>
      <c r="UCR28" s="78"/>
      <c r="UCS28" s="78"/>
      <c r="UCT28" s="78"/>
      <c r="UCU28" s="78"/>
      <c r="UCV28" s="78"/>
      <c r="UCW28" s="78"/>
      <c r="UCX28" s="78"/>
      <c r="UCY28" s="78"/>
      <c r="UCZ28" s="78"/>
      <c r="UDA28" s="79"/>
      <c r="UDB28" s="79"/>
      <c r="UDC28" s="79"/>
      <c r="UDD28" s="79"/>
      <c r="UDE28" s="79"/>
      <c r="UDF28" s="79"/>
      <c r="UDG28" s="79"/>
      <c r="UDH28" s="79"/>
      <c r="UDI28" s="79"/>
      <c r="UDJ28" s="79"/>
      <c r="UDK28" s="78"/>
      <c r="UDL28" s="78"/>
      <c r="UDM28" s="78"/>
      <c r="UDN28" s="78"/>
      <c r="UDO28" s="78"/>
      <c r="UDP28" s="78"/>
      <c r="UDQ28" s="78"/>
      <c r="UDR28" s="78"/>
      <c r="UDS28" s="78"/>
      <c r="UDT28" s="78"/>
      <c r="UDU28" s="78"/>
      <c r="UDV28" s="78"/>
      <c r="UDW28" s="78"/>
      <c r="UDX28" s="78"/>
      <c r="UDY28" s="78"/>
      <c r="UDZ28" s="78"/>
      <c r="UEA28" s="78"/>
      <c r="UEB28" s="78"/>
      <c r="UEC28" s="78"/>
      <c r="UED28" s="78"/>
      <c r="UEE28" s="79"/>
      <c r="UEF28" s="79"/>
      <c r="UEG28" s="79"/>
      <c r="UEH28" s="79"/>
      <c r="UEI28" s="79"/>
      <c r="UEJ28" s="79"/>
      <c r="UEK28" s="79"/>
      <c r="UEL28" s="79"/>
      <c r="UEM28" s="79"/>
      <c r="UEN28" s="79"/>
      <c r="UEO28" s="78"/>
      <c r="UEP28" s="78"/>
      <c r="UEQ28" s="78"/>
      <c r="UER28" s="78"/>
      <c r="UES28" s="78"/>
      <c r="UET28" s="78"/>
      <c r="UEU28" s="78"/>
      <c r="UEV28" s="78"/>
      <c r="UEW28" s="78"/>
      <c r="UEX28" s="78"/>
      <c r="UEY28" s="78"/>
      <c r="UEZ28" s="78"/>
      <c r="UFA28" s="78"/>
      <c r="UFB28" s="78"/>
      <c r="UFC28" s="78"/>
      <c r="UFD28" s="78"/>
      <c r="UFE28" s="78"/>
      <c r="UFF28" s="78"/>
      <c r="UFG28" s="78"/>
      <c r="UFH28" s="78"/>
      <c r="UFI28" s="79"/>
      <c r="UFJ28" s="79"/>
      <c r="UFK28" s="79"/>
      <c r="UFL28" s="79"/>
      <c r="UFM28" s="79"/>
      <c r="UFN28" s="79"/>
      <c r="UFO28" s="79"/>
      <c r="UFP28" s="79"/>
      <c r="UFQ28" s="79"/>
      <c r="UFR28" s="79"/>
      <c r="UFS28" s="78"/>
      <c r="UFT28" s="78"/>
      <c r="UFU28" s="78"/>
      <c r="UFV28" s="78"/>
      <c r="UFW28" s="78"/>
      <c r="UFX28" s="78"/>
      <c r="UFY28" s="78"/>
      <c r="UFZ28" s="78"/>
      <c r="UGA28" s="78"/>
      <c r="UGB28" s="78"/>
      <c r="UGC28" s="78"/>
      <c r="UGD28" s="78"/>
      <c r="UGE28" s="78"/>
      <c r="UGF28" s="78"/>
      <c r="UGG28" s="78"/>
      <c r="UGH28" s="78"/>
      <c r="UGI28" s="78"/>
      <c r="UGJ28" s="78"/>
      <c r="UGK28" s="78"/>
      <c r="UGL28" s="78"/>
      <c r="UGM28" s="79"/>
      <c r="UGN28" s="79"/>
      <c r="UGO28" s="79"/>
      <c r="UGP28" s="79"/>
      <c r="UGQ28" s="79"/>
      <c r="UGR28" s="79"/>
      <c r="UGS28" s="79"/>
      <c r="UGT28" s="79"/>
      <c r="UGU28" s="79"/>
      <c r="UGV28" s="79"/>
      <c r="UGW28" s="78"/>
      <c r="UGX28" s="78"/>
      <c r="UGY28" s="78"/>
      <c r="UGZ28" s="78"/>
      <c r="UHA28" s="78"/>
      <c r="UHB28" s="78"/>
      <c r="UHC28" s="78"/>
      <c r="UHD28" s="78"/>
      <c r="UHE28" s="78"/>
      <c r="UHF28" s="78"/>
      <c r="UHG28" s="78"/>
      <c r="UHH28" s="78"/>
      <c r="UHI28" s="78"/>
      <c r="UHJ28" s="78"/>
      <c r="UHK28" s="78"/>
      <c r="UHL28" s="78"/>
      <c r="UHM28" s="78"/>
      <c r="UHN28" s="78"/>
      <c r="UHO28" s="78"/>
      <c r="UHP28" s="78"/>
      <c r="UHQ28" s="79"/>
      <c r="UHR28" s="79"/>
      <c r="UHS28" s="79"/>
      <c r="UHT28" s="79"/>
      <c r="UHU28" s="79"/>
      <c r="UHV28" s="79"/>
      <c r="UHW28" s="79"/>
      <c r="UHX28" s="79"/>
      <c r="UHY28" s="79"/>
      <c r="UHZ28" s="79"/>
      <c r="UIA28" s="78"/>
      <c r="UIB28" s="78"/>
      <c r="UIC28" s="78"/>
      <c r="UID28" s="78"/>
      <c r="UIE28" s="78"/>
      <c r="UIF28" s="78"/>
      <c r="UIG28" s="78"/>
      <c r="UIH28" s="78"/>
      <c r="UII28" s="78"/>
      <c r="UIJ28" s="78"/>
      <c r="UIK28" s="78"/>
      <c r="UIL28" s="78"/>
      <c r="UIM28" s="78"/>
      <c r="UIN28" s="78"/>
      <c r="UIO28" s="78"/>
      <c r="UIP28" s="78"/>
      <c r="UIQ28" s="78"/>
      <c r="UIR28" s="78"/>
      <c r="UIS28" s="78"/>
      <c r="UIT28" s="78"/>
      <c r="UIU28" s="79"/>
      <c r="UIV28" s="79"/>
      <c r="UIW28" s="79"/>
      <c r="UIX28" s="79"/>
      <c r="UIY28" s="79"/>
      <c r="UIZ28" s="79"/>
      <c r="UJA28" s="79"/>
      <c r="UJB28" s="79"/>
      <c r="UJC28" s="79"/>
      <c r="UJD28" s="79"/>
      <c r="UJE28" s="78"/>
      <c r="UJF28" s="78"/>
      <c r="UJG28" s="78"/>
      <c r="UJH28" s="78"/>
      <c r="UJI28" s="78"/>
      <c r="UJJ28" s="78"/>
      <c r="UJK28" s="78"/>
      <c r="UJL28" s="78"/>
      <c r="UJM28" s="78"/>
      <c r="UJN28" s="78"/>
      <c r="UJO28" s="78"/>
      <c r="UJP28" s="78"/>
      <c r="UJQ28" s="78"/>
      <c r="UJR28" s="78"/>
      <c r="UJS28" s="78"/>
      <c r="UJT28" s="78"/>
      <c r="UJU28" s="78"/>
      <c r="UJV28" s="78"/>
      <c r="UJW28" s="78"/>
      <c r="UJX28" s="78"/>
      <c r="UJY28" s="79"/>
      <c r="UJZ28" s="79"/>
      <c r="UKA28" s="79"/>
      <c r="UKB28" s="79"/>
      <c r="UKC28" s="79"/>
      <c r="UKD28" s="79"/>
      <c r="UKE28" s="79"/>
      <c r="UKF28" s="79"/>
      <c r="UKG28" s="79"/>
      <c r="UKH28" s="79"/>
      <c r="UKI28" s="78"/>
      <c r="UKJ28" s="78"/>
      <c r="UKK28" s="78"/>
      <c r="UKL28" s="78"/>
      <c r="UKM28" s="78"/>
      <c r="UKN28" s="78"/>
      <c r="UKO28" s="78"/>
      <c r="UKP28" s="78"/>
      <c r="UKQ28" s="78"/>
      <c r="UKR28" s="78"/>
      <c r="UKS28" s="78"/>
      <c r="UKT28" s="78"/>
      <c r="UKU28" s="78"/>
      <c r="UKV28" s="78"/>
      <c r="UKW28" s="78"/>
      <c r="UKX28" s="78"/>
      <c r="UKY28" s="78"/>
      <c r="UKZ28" s="78"/>
      <c r="ULA28" s="78"/>
      <c r="ULB28" s="78"/>
      <c r="ULC28" s="79"/>
      <c r="ULD28" s="79"/>
      <c r="ULE28" s="79"/>
      <c r="ULF28" s="79"/>
      <c r="ULG28" s="79"/>
      <c r="ULH28" s="79"/>
      <c r="ULI28" s="79"/>
      <c r="ULJ28" s="79"/>
      <c r="ULK28" s="79"/>
      <c r="ULL28" s="79"/>
      <c r="ULM28" s="78"/>
      <c r="ULN28" s="78"/>
      <c r="ULO28" s="78"/>
      <c r="ULP28" s="78"/>
      <c r="ULQ28" s="78"/>
      <c r="ULR28" s="78"/>
      <c r="ULS28" s="78"/>
      <c r="ULT28" s="78"/>
      <c r="ULU28" s="78"/>
      <c r="ULV28" s="78"/>
      <c r="ULW28" s="78"/>
      <c r="ULX28" s="78"/>
      <c r="ULY28" s="78"/>
      <c r="ULZ28" s="78"/>
      <c r="UMA28" s="78"/>
      <c r="UMB28" s="78"/>
      <c r="UMC28" s="78"/>
      <c r="UMD28" s="78"/>
      <c r="UME28" s="78"/>
      <c r="UMF28" s="78"/>
      <c r="UMG28" s="79"/>
      <c r="UMH28" s="79"/>
      <c r="UMI28" s="79"/>
      <c r="UMJ28" s="79"/>
      <c r="UMK28" s="79"/>
      <c r="UML28" s="79"/>
      <c r="UMM28" s="79"/>
      <c r="UMN28" s="79"/>
      <c r="UMO28" s="79"/>
      <c r="UMP28" s="79"/>
      <c r="UMQ28" s="78"/>
      <c r="UMR28" s="78"/>
      <c r="UMS28" s="78"/>
      <c r="UMT28" s="78"/>
      <c r="UMU28" s="78"/>
      <c r="UMV28" s="78"/>
      <c r="UMW28" s="78"/>
      <c r="UMX28" s="78"/>
      <c r="UMY28" s="78"/>
      <c r="UMZ28" s="78"/>
      <c r="UNA28" s="78"/>
      <c r="UNB28" s="78"/>
      <c r="UNC28" s="78"/>
      <c r="UND28" s="78"/>
      <c r="UNE28" s="78"/>
      <c r="UNF28" s="78"/>
      <c r="UNG28" s="78"/>
      <c r="UNH28" s="78"/>
      <c r="UNI28" s="78"/>
      <c r="UNJ28" s="78"/>
      <c r="UNK28" s="79"/>
      <c r="UNL28" s="79"/>
      <c r="UNM28" s="79"/>
      <c r="UNN28" s="79"/>
      <c r="UNO28" s="79"/>
      <c r="UNP28" s="79"/>
      <c r="UNQ28" s="79"/>
      <c r="UNR28" s="79"/>
      <c r="UNS28" s="79"/>
      <c r="UNT28" s="79"/>
      <c r="UNU28" s="78"/>
      <c r="UNV28" s="78"/>
      <c r="UNW28" s="78"/>
      <c r="UNX28" s="78"/>
      <c r="UNY28" s="78"/>
      <c r="UNZ28" s="78"/>
      <c r="UOA28" s="78"/>
      <c r="UOB28" s="78"/>
      <c r="UOC28" s="78"/>
      <c r="UOD28" s="78"/>
      <c r="UOE28" s="78"/>
      <c r="UOF28" s="78"/>
      <c r="UOG28" s="78"/>
      <c r="UOH28" s="78"/>
      <c r="UOI28" s="78"/>
      <c r="UOJ28" s="78"/>
      <c r="UOK28" s="78"/>
      <c r="UOL28" s="78"/>
      <c r="UOM28" s="78"/>
      <c r="UON28" s="78"/>
      <c r="UOO28" s="79"/>
      <c r="UOP28" s="79"/>
      <c r="UOQ28" s="79"/>
      <c r="UOR28" s="79"/>
      <c r="UOS28" s="79"/>
      <c r="UOT28" s="79"/>
      <c r="UOU28" s="79"/>
      <c r="UOV28" s="79"/>
      <c r="UOW28" s="79"/>
      <c r="UOX28" s="79"/>
      <c r="UOY28" s="78"/>
      <c r="UOZ28" s="78"/>
      <c r="UPA28" s="78"/>
      <c r="UPB28" s="78"/>
      <c r="UPC28" s="78"/>
      <c r="UPD28" s="78"/>
      <c r="UPE28" s="78"/>
      <c r="UPF28" s="78"/>
      <c r="UPG28" s="78"/>
      <c r="UPH28" s="78"/>
      <c r="UPI28" s="78"/>
      <c r="UPJ28" s="78"/>
      <c r="UPK28" s="78"/>
      <c r="UPL28" s="78"/>
      <c r="UPM28" s="78"/>
      <c r="UPN28" s="78"/>
      <c r="UPO28" s="78"/>
      <c r="UPP28" s="78"/>
      <c r="UPQ28" s="78"/>
      <c r="UPR28" s="78"/>
      <c r="UPS28" s="79"/>
      <c r="UPT28" s="79"/>
      <c r="UPU28" s="79"/>
      <c r="UPV28" s="79"/>
      <c r="UPW28" s="79"/>
      <c r="UPX28" s="79"/>
      <c r="UPY28" s="79"/>
      <c r="UPZ28" s="79"/>
      <c r="UQA28" s="79"/>
      <c r="UQB28" s="79"/>
      <c r="UQC28" s="78"/>
      <c r="UQD28" s="78"/>
      <c r="UQE28" s="78"/>
      <c r="UQF28" s="78"/>
      <c r="UQG28" s="78"/>
      <c r="UQH28" s="78"/>
      <c r="UQI28" s="78"/>
      <c r="UQJ28" s="78"/>
      <c r="UQK28" s="78"/>
      <c r="UQL28" s="78"/>
      <c r="UQM28" s="78"/>
      <c r="UQN28" s="78"/>
      <c r="UQO28" s="78"/>
      <c r="UQP28" s="78"/>
      <c r="UQQ28" s="78"/>
      <c r="UQR28" s="78"/>
      <c r="UQS28" s="78"/>
      <c r="UQT28" s="78"/>
      <c r="UQU28" s="78"/>
      <c r="UQV28" s="78"/>
      <c r="UQW28" s="79"/>
      <c r="UQX28" s="79"/>
      <c r="UQY28" s="79"/>
      <c r="UQZ28" s="79"/>
      <c r="URA28" s="79"/>
      <c r="URB28" s="79"/>
      <c r="URC28" s="79"/>
      <c r="URD28" s="79"/>
      <c r="URE28" s="79"/>
      <c r="URF28" s="79"/>
      <c r="URG28" s="78"/>
      <c r="URH28" s="78"/>
      <c r="URI28" s="78"/>
      <c r="URJ28" s="78"/>
      <c r="URK28" s="78"/>
      <c r="URL28" s="78"/>
      <c r="URM28" s="78"/>
      <c r="URN28" s="78"/>
      <c r="URO28" s="78"/>
      <c r="URP28" s="78"/>
      <c r="URQ28" s="78"/>
      <c r="URR28" s="78"/>
      <c r="URS28" s="78"/>
      <c r="URT28" s="78"/>
      <c r="URU28" s="78"/>
      <c r="URV28" s="78"/>
      <c r="URW28" s="78"/>
      <c r="URX28" s="78"/>
      <c r="URY28" s="78"/>
      <c r="URZ28" s="78"/>
      <c r="USA28" s="79"/>
      <c r="USB28" s="79"/>
      <c r="USC28" s="79"/>
      <c r="USD28" s="79"/>
      <c r="USE28" s="79"/>
      <c r="USF28" s="79"/>
      <c r="USG28" s="79"/>
      <c r="USH28" s="79"/>
      <c r="USI28" s="79"/>
      <c r="USJ28" s="79"/>
      <c r="USK28" s="78"/>
      <c r="USL28" s="78"/>
      <c r="USM28" s="78"/>
      <c r="USN28" s="78"/>
      <c r="USO28" s="78"/>
      <c r="USP28" s="78"/>
      <c r="USQ28" s="78"/>
      <c r="USR28" s="78"/>
      <c r="USS28" s="78"/>
      <c r="UST28" s="78"/>
      <c r="USU28" s="78"/>
      <c r="USV28" s="78"/>
      <c r="USW28" s="78"/>
      <c r="USX28" s="78"/>
      <c r="USY28" s="78"/>
      <c r="USZ28" s="78"/>
      <c r="UTA28" s="78"/>
      <c r="UTB28" s="78"/>
      <c r="UTC28" s="78"/>
      <c r="UTD28" s="78"/>
      <c r="UTE28" s="79"/>
      <c r="UTF28" s="79"/>
      <c r="UTG28" s="79"/>
      <c r="UTH28" s="79"/>
      <c r="UTI28" s="79"/>
      <c r="UTJ28" s="79"/>
      <c r="UTK28" s="79"/>
      <c r="UTL28" s="79"/>
      <c r="UTM28" s="79"/>
      <c r="UTN28" s="79"/>
      <c r="UTO28" s="78"/>
      <c r="UTP28" s="78"/>
      <c r="UTQ28" s="78"/>
      <c r="UTR28" s="78"/>
      <c r="UTS28" s="78"/>
      <c r="UTT28" s="78"/>
      <c r="UTU28" s="78"/>
      <c r="UTV28" s="78"/>
      <c r="UTW28" s="78"/>
      <c r="UTX28" s="78"/>
      <c r="UTY28" s="78"/>
      <c r="UTZ28" s="78"/>
      <c r="UUA28" s="78"/>
      <c r="UUB28" s="78"/>
      <c r="UUC28" s="78"/>
      <c r="UUD28" s="78"/>
      <c r="UUE28" s="78"/>
      <c r="UUF28" s="78"/>
      <c r="UUG28" s="78"/>
      <c r="UUH28" s="78"/>
      <c r="UUI28" s="79"/>
      <c r="UUJ28" s="79"/>
      <c r="UUK28" s="79"/>
      <c r="UUL28" s="79"/>
      <c r="UUM28" s="79"/>
      <c r="UUN28" s="79"/>
      <c r="UUO28" s="79"/>
      <c r="UUP28" s="79"/>
      <c r="UUQ28" s="79"/>
      <c r="UUR28" s="79"/>
      <c r="UUS28" s="78"/>
      <c r="UUT28" s="78"/>
      <c r="UUU28" s="78"/>
      <c r="UUV28" s="78"/>
      <c r="UUW28" s="78"/>
      <c r="UUX28" s="78"/>
      <c r="UUY28" s="78"/>
      <c r="UUZ28" s="78"/>
      <c r="UVA28" s="78"/>
      <c r="UVB28" s="78"/>
      <c r="UVC28" s="78"/>
      <c r="UVD28" s="78"/>
      <c r="UVE28" s="78"/>
      <c r="UVF28" s="78"/>
      <c r="UVG28" s="78"/>
      <c r="UVH28" s="78"/>
      <c r="UVI28" s="78"/>
      <c r="UVJ28" s="78"/>
      <c r="UVK28" s="78"/>
      <c r="UVL28" s="78"/>
      <c r="UVM28" s="79"/>
      <c r="UVN28" s="79"/>
      <c r="UVO28" s="79"/>
      <c r="UVP28" s="79"/>
      <c r="UVQ28" s="79"/>
      <c r="UVR28" s="79"/>
      <c r="UVS28" s="79"/>
      <c r="UVT28" s="79"/>
      <c r="UVU28" s="79"/>
      <c r="UVV28" s="79"/>
      <c r="UVW28" s="78"/>
      <c r="UVX28" s="78"/>
      <c r="UVY28" s="78"/>
      <c r="UVZ28" s="78"/>
      <c r="UWA28" s="78"/>
      <c r="UWB28" s="78"/>
      <c r="UWC28" s="78"/>
      <c r="UWD28" s="78"/>
      <c r="UWE28" s="78"/>
      <c r="UWF28" s="78"/>
      <c r="UWG28" s="78"/>
      <c r="UWH28" s="78"/>
      <c r="UWI28" s="78"/>
      <c r="UWJ28" s="78"/>
      <c r="UWK28" s="78"/>
      <c r="UWL28" s="78"/>
      <c r="UWM28" s="78"/>
      <c r="UWN28" s="78"/>
      <c r="UWO28" s="78"/>
      <c r="UWP28" s="78"/>
      <c r="UWQ28" s="79"/>
      <c r="UWR28" s="79"/>
      <c r="UWS28" s="79"/>
      <c r="UWT28" s="79"/>
      <c r="UWU28" s="79"/>
      <c r="UWV28" s="79"/>
      <c r="UWW28" s="79"/>
      <c r="UWX28" s="79"/>
      <c r="UWY28" s="79"/>
      <c r="UWZ28" s="79"/>
      <c r="UXA28" s="78"/>
      <c r="UXB28" s="78"/>
      <c r="UXC28" s="78"/>
      <c r="UXD28" s="78"/>
      <c r="UXE28" s="78"/>
      <c r="UXF28" s="78"/>
      <c r="UXG28" s="78"/>
      <c r="UXH28" s="78"/>
      <c r="UXI28" s="78"/>
      <c r="UXJ28" s="78"/>
      <c r="UXK28" s="78"/>
      <c r="UXL28" s="78"/>
      <c r="UXM28" s="78"/>
      <c r="UXN28" s="78"/>
      <c r="UXO28" s="78"/>
      <c r="UXP28" s="78"/>
      <c r="UXQ28" s="78"/>
      <c r="UXR28" s="78"/>
      <c r="UXS28" s="78"/>
      <c r="UXT28" s="78"/>
      <c r="UXU28" s="79"/>
      <c r="UXV28" s="79"/>
      <c r="UXW28" s="79"/>
      <c r="UXX28" s="79"/>
      <c r="UXY28" s="79"/>
      <c r="UXZ28" s="79"/>
      <c r="UYA28" s="79"/>
      <c r="UYB28" s="79"/>
      <c r="UYC28" s="79"/>
      <c r="UYD28" s="79"/>
      <c r="UYE28" s="78"/>
      <c r="UYF28" s="78"/>
      <c r="UYG28" s="78"/>
      <c r="UYH28" s="78"/>
      <c r="UYI28" s="78"/>
      <c r="UYJ28" s="78"/>
      <c r="UYK28" s="78"/>
      <c r="UYL28" s="78"/>
      <c r="UYM28" s="78"/>
      <c r="UYN28" s="78"/>
      <c r="UYO28" s="78"/>
      <c r="UYP28" s="78"/>
      <c r="UYQ28" s="78"/>
      <c r="UYR28" s="78"/>
      <c r="UYS28" s="78"/>
      <c r="UYT28" s="78"/>
      <c r="UYU28" s="78"/>
      <c r="UYV28" s="78"/>
      <c r="UYW28" s="78"/>
      <c r="UYX28" s="78"/>
      <c r="UYY28" s="79"/>
      <c r="UYZ28" s="79"/>
      <c r="UZA28" s="79"/>
      <c r="UZB28" s="79"/>
      <c r="UZC28" s="79"/>
      <c r="UZD28" s="79"/>
      <c r="UZE28" s="79"/>
      <c r="UZF28" s="79"/>
      <c r="UZG28" s="79"/>
      <c r="UZH28" s="79"/>
      <c r="UZI28" s="78"/>
      <c r="UZJ28" s="78"/>
      <c r="UZK28" s="78"/>
      <c r="UZL28" s="78"/>
      <c r="UZM28" s="78"/>
      <c r="UZN28" s="78"/>
      <c r="UZO28" s="78"/>
      <c r="UZP28" s="78"/>
      <c r="UZQ28" s="78"/>
      <c r="UZR28" s="78"/>
      <c r="UZS28" s="78"/>
      <c r="UZT28" s="78"/>
      <c r="UZU28" s="78"/>
      <c r="UZV28" s="78"/>
      <c r="UZW28" s="78"/>
      <c r="UZX28" s="78"/>
      <c r="UZY28" s="78"/>
      <c r="UZZ28" s="78"/>
      <c r="VAA28" s="78"/>
      <c r="VAB28" s="78"/>
      <c r="VAC28" s="79"/>
      <c r="VAD28" s="79"/>
      <c r="VAE28" s="79"/>
      <c r="VAF28" s="79"/>
      <c r="VAG28" s="79"/>
      <c r="VAH28" s="79"/>
      <c r="VAI28" s="79"/>
      <c r="VAJ28" s="79"/>
      <c r="VAK28" s="79"/>
      <c r="VAL28" s="79"/>
      <c r="VAM28" s="78"/>
      <c r="VAN28" s="78"/>
      <c r="VAO28" s="78"/>
      <c r="VAP28" s="78"/>
      <c r="VAQ28" s="78"/>
      <c r="VAR28" s="78"/>
      <c r="VAS28" s="78"/>
      <c r="VAT28" s="78"/>
      <c r="VAU28" s="78"/>
      <c r="VAV28" s="78"/>
      <c r="VAW28" s="78"/>
      <c r="VAX28" s="78"/>
      <c r="VAY28" s="78"/>
      <c r="VAZ28" s="78"/>
      <c r="VBA28" s="78"/>
      <c r="VBB28" s="78"/>
      <c r="VBC28" s="78"/>
      <c r="VBD28" s="78"/>
      <c r="VBE28" s="78"/>
      <c r="VBF28" s="78"/>
      <c r="VBG28" s="79"/>
      <c r="VBH28" s="79"/>
      <c r="VBI28" s="79"/>
      <c r="VBJ28" s="79"/>
      <c r="VBK28" s="79"/>
      <c r="VBL28" s="79"/>
      <c r="VBM28" s="79"/>
      <c r="VBN28" s="79"/>
      <c r="VBO28" s="79"/>
      <c r="VBP28" s="79"/>
      <c r="VBQ28" s="78"/>
      <c r="VBR28" s="78"/>
      <c r="VBS28" s="78"/>
      <c r="VBT28" s="78"/>
      <c r="VBU28" s="78"/>
      <c r="VBV28" s="78"/>
      <c r="VBW28" s="78"/>
      <c r="VBX28" s="78"/>
      <c r="VBY28" s="78"/>
      <c r="VBZ28" s="78"/>
      <c r="VCA28" s="78"/>
      <c r="VCB28" s="78"/>
      <c r="VCC28" s="78"/>
      <c r="VCD28" s="78"/>
      <c r="VCE28" s="78"/>
      <c r="VCF28" s="78"/>
      <c r="VCG28" s="78"/>
      <c r="VCH28" s="78"/>
      <c r="VCI28" s="78"/>
      <c r="VCJ28" s="78"/>
      <c r="VCK28" s="79"/>
      <c r="VCL28" s="79"/>
      <c r="VCM28" s="79"/>
      <c r="VCN28" s="79"/>
      <c r="VCO28" s="79"/>
      <c r="VCP28" s="79"/>
      <c r="VCQ28" s="79"/>
      <c r="VCR28" s="79"/>
      <c r="VCS28" s="79"/>
      <c r="VCT28" s="79"/>
      <c r="VCU28" s="78"/>
      <c r="VCV28" s="78"/>
      <c r="VCW28" s="78"/>
      <c r="VCX28" s="78"/>
      <c r="VCY28" s="78"/>
      <c r="VCZ28" s="78"/>
      <c r="VDA28" s="78"/>
      <c r="VDB28" s="78"/>
      <c r="VDC28" s="78"/>
      <c r="VDD28" s="78"/>
      <c r="VDE28" s="78"/>
      <c r="VDF28" s="78"/>
      <c r="VDG28" s="78"/>
      <c r="VDH28" s="78"/>
      <c r="VDI28" s="78"/>
      <c r="VDJ28" s="78"/>
      <c r="VDK28" s="78"/>
      <c r="VDL28" s="78"/>
      <c r="VDM28" s="78"/>
      <c r="VDN28" s="78"/>
      <c r="VDO28" s="79"/>
      <c r="VDP28" s="79"/>
      <c r="VDQ28" s="79"/>
      <c r="VDR28" s="79"/>
      <c r="VDS28" s="79"/>
      <c r="VDT28" s="79"/>
      <c r="VDU28" s="79"/>
      <c r="VDV28" s="79"/>
      <c r="VDW28" s="79"/>
      <c r="VDX28" s="79"/>
      <c r="VDY28" s="78"/>
      <c r="VDZ28" s="78"/>
      <c r="VEA28" s="78"/>
      <c r="VEB28" s="78"/>
      <c r="VEC28" s="78"/>
      <c r="VED28" s="78"/>
      <c r="VEE28" s="78"/>
      <c r="VEF28" s="78"/>
      <c r="VEG28" s="78"/>
      <c r="VEH28" s="78"/>
      <c r="VEI28" s="78"/>
      <c r="VEJ28" s="78"/>
      <c r="VEK28" s="78"/>
      <c r="VEL28" s="78"/>
      <c r="VEM28" s="78"/>
      <c r="VEN28" s="78"/>
      <c r="VEO28" s="78"/>
      <c r="VEP28" s="78"/>
      <c r="VEQ28" s="78"/>
      <c r="VER28" s="78"/>
      <c r="VES28" s="79"/>
      <c r="VET28" s="79"/>
      <c r="VEU28" s="79"/>
      <c r="VEV28" s="79"/>
      <c r="VEW28" s="79"/>
      <c r="VEX28" s="79"/>
      <c r="VEY28" s="79"/>
      <c r="VEZ28" s="79"/>
      <c r="VFA28" s="79"/>
      <c r="VFB28" s="79"/>
      <c r="VFC28" s="78"/>
      <c r="VFD28" s="78"/>
      <c r="VFE28" s="78"/>
      <c r="VFF28" s="78"/>
      <c r="VFG28" s="78"/>
      <c r="VFH28" s="78"/>
      <c r="VFI28" s="78"/>
      <c r="VFJ28" s="78"/>
      <c r="VFK28" s="78"/>
      <c r="VFL28" s="78"/>
      <c r="VFM28" s="78"/>
      <c r="VFN28" s="78"/>
      <c r="VFO28" s="78"/>
      <c r="VFP28" s="78"/>
      <c r="VFQ28" s="78"/>
      <c r="VFR28" s="78"/>
      <c r="VFS28" s="78"/>
      <c r="VFT28" s="78"/>
      <c r="VFU28" s="78"/>
      <c r="VFV28" s="78"/>
      <c r="VFW28" s="79"/>
      <c r="VFX28" s="79"/>
      <c r="VFY28" s="79"/>
      <c r="VFZ28" s="79"/>
      <c r="VGA28" s="79"/>
      <c r="VGB28" s="79"/>
      <c r="VGC28" s="79"/>
      <c r="VGD28" s="79"/>
      <c r="VGE28" s="79"/>
      <c r="VGF28" s="79"/>
      <c r="VGG28" s="78"/>
      <c r="VGH28" s="78"/>
      <c r="VGI28" s="78"/>
      <c r="VGJ28" s="78"/>
      <c r="VGK28" s="78"/>
      <c r="VGL28" s="78"/>
      <c r="VGM28" s="78"/>
      <c r="VGN28" s="78"/>
      <c r="VGO28" s="78"/>
      <c r="VGP28" s="78"/>
      <c r="VGQ28" s="78"/>
      <c r="VGR28" s="78"/>
      <c r="VGS28" s="78"/>
      <c r="VGT28" s="78"/>
      <c r="VGU28" s="78"/>
      <c r="VGV28" s="78"/>
      <c r="VGW28" s="78"/>
      <c r="VGX28" s="78"/>
      <c r="VGY28" s="78"/>
      <c r="VGZ28" s="78"/>
      <c r="VHA28" s="79"/>
      <c r="VHB28" s="79"/>
      <c r="VHC28" s="79"/>
      <c r="VHD28" s="79"/>
      <c r="VHE28" s="79"/>
      <c r="VHF28" s="79"/>
      <c r="VHG28" s="79"/>
      <c r="VHH28" s="79"/>
      <c r="VHI28" s="79"/>
      <c r="VHJ28" s="79"/>
      <c r="VHK28" s="78"/>
      <c r="VHL28" s="78"/>
      <c r="VHM28" s="78"/>
      <c r="VHN28" s="78"/>
      <c r="VHO28" s="78"/>
      <c r="VHP28" s="78"/>
      <c r="VHQ28" s="78"/>
      <c r="VHR28" s="78"/>
      <c r="VHS28" s="78"/>
      <c r="VHT28" s="78"/>
      <c r="VHU28" s="78"/>
      <c r="VHV28" s="78"/>
      <c r="VHW28" s="78"/>
      <c r="VHX28" s="78"/>
      <c r="VHY28" s="78"/>
      <c r="VHZ28" s="78"/>
      <c r="VIA28" s="78"/>
      <c r="VIB28" s="78"/>
      <c r="VIC28" s="78"/>
      <c r="VID28" s="78"/>
      <c r="VIE28" s="79"/>
      <c r="VIF28" s="79"/>
      <c r="VIG28" s="79"/>
      <c r="VIH28" s="79"/>
      <c r="VII28" s="79"/>
      <c r="VIJ28" s="79"/>
      <c r="VIK28" s="79"/>
      <c r="VIL28" s="79"/>
      <c r="VIM28" s="79"/>
      <c r="VIN28" s="79"/>
      <c r="VIO28" s="78"/>
      <c r="VIP28" s="78"/>
      <c r="VIQ28" s="78"/>
      <c r="VIR28" s="78"/>
      <c r="VIS28" s="78"/>
      <c r="VIT28" s="78"/>
      <c r="VIU28" s="78"/>
      <c r="VIV28" s="78"/>
      <c r="VIW28" s="78"/>
      <c r="VIX28" s="78"/>
      <c r="VIY28" s="78"/>
      <c r="VIZ28" s="78"/>
      <c r="VJA28" s="78"/>
      <c r="VJB28" s="78"/>
      <c r="VJC28" s="78"/>
      <c r="VJD28" s="78"/>
      <c r="VJE28" s="78"/>
      <c r="VJF28" s="78"/>
      <c r="VJG28" s="78"/>
      <c r="VJH28" s="78"/>
      <c r="VJI28" s="79"/>
      <c r="VJJ28" s="79"/>
      <c r="VJK28" s="79"/>
      <c r="VJL28" s="79"/>
      <c r="VJM28" s="79"/>
      <c r="VJN28" s="79"/>
      <c r="VJO28" s="79"/>
      <c r="VJP28" s="79"/>
      <c r="VJQ28" s="79"/>
      <c r="VJR28" s="79"/>
      <c r="VJS28" s="78"/>
      <c r="VJT28" s="78"/>
      <c r="VJU28" s="78"/>
      <c r="VJV28" s="78"/>
      <c r="VJW28" s="78"/>
      <c r="VJX28" s="78"/>
      <c r="VJY28" s="78"/>
      <c r="VJZ28" s="78"/>
      <c r="VKA28" s="78"/>
      <c r="VKB28" s="78"/>
      <c r="VKC28" s="78"/>
      <c r="VKD28" s="78"/>
      <c r="VKE28" s="78"/>
      <c r="VKF28" s="78"/>
      <c r="VKG28" s="78"/>
      <c r="VKH28" s="78"/>
      <c r="VKI28" s="78"/>
      <c r="VKJ28" s="78"/>
      <c r="VKK28" s="78"/>
      <c r="VKL28" s="78"/>
      <c r="VKM28" s="79"/>
      <c r="VKN28" s="79"/>
      <c r="VKO28" s="79"/>
      <c r="VKP28" s="79"/>
      <c r="VKQ28" s="79"/>
      <c r="VKR28" s="79"/>
      <c r="VKS28" s="79"/>
      <c r="VKT28" s="79"/>
      <c r="VKU28" s="79"/>
      <c r="VKV28" s="79"/>
      <c r="VKW28" s="78"/>
      <c r="VKX28" s="78"/>
      <c r="VKY28" s="78"/>
      <c r="VKZ28" s="78"/>
      <c r="VLA28" s="78"/>
      <c r="VLB28" s="78"/>
      <c r="VLC28" s="78"/>
      <c r="VLD28" s="78"/>
      <c r="VLE28" s="78"/>
      <c r="VLF28" s="78"/>
      <c r="VLG28" s="78"/>
      <c r="VLH28" s="78"/>
      <c r="VLI28" s="78"/>
      <c r="VLJ28" s="78"/>
      <c r="VLK28" s="78"/>
      <c r="VLL28" s="78"/>
      <c r="VLM28" s="78"/>
      <c r="VLN28" s="78"/>
      <c r="VLO28" s="78"/>
      <c r="VLP28" s="78"/>
      <c r="VLQ28" s="79"/>
      <c r="VLR28" s="79"/>
      <c r="VLS28" s="79"/>
      <c r="VLT28" s="79"/>
      <c r="VLU28" s="79"/>
      <c r="VLV28" s="79"/>
      <c r="VLW28" s="79"/>
      <c r="VLX28" s="79"/>
      <c r="VLY28" s="79"/>
      <c r="VLZ28" s="79"/>
      <c r="VMA28" s="78"/>
      <c r="VMB28" s="78"/>
      <c r="VMC28" s="78"/>
      <c r="VMD28" s="78"/>
      <c r="VME28" s="78"/>
      <c r="VMF28" s="78"/>
      <c r="VMG28" s="78"/>
      <c r="VMH28" s="78"/>
      <c r="VMI28" s="78"/>
      <c r="VMJ28" s="78"/>
      <c r="VMK28" s="78"/>
      <c r="VML28" s="78"/>
      <c r="VMM28" s="78"/>
      <c r="VMN28" s="78"/>
      <c r="VMO28" s="78"/>
      <c r="VMP28" s="78"/>
      <c r="VMQ28" s="78"/>
      <c r="VMR28" s="78"/>
      <c r="VMS28" s="78"/>
      <c r="VMT28" s="78"/>
      <c r="VMU28" s="79"/>
      <c r="VMV28" s="79"/>
      <c r="VMW28" s="79"/>
      <c r="VMX28" s="79"/>
      <c r="VMY28" s="79"/>
      <c r="VMZ28" s="79"/>
      <c r="VNA28" s="79"/>
      <c r="VNB28" s="79"/>
      <c r="VNC28" s="79"/>
      <c r="VND28" s="79"/>
      <c r="VNE28" s="78"/>
      <c r="VNF28" s="78"/>
      <c r="VNG28" s="78"/>
      <c r="VNH28" s="78"/>
      <c r="VNI28" s="78"/>
      <c r="VNJ28" s="78"/>
      <c r="VNK28" s="78"/>
      <c r="VNL28" s="78"/>
      <c r="VNM28" s="78"/>
      <c r="VNN28" s="78"/>
      <c r="VNO28" s="78"/>
      <c r="VNP28" s="78"/>
      <c r="VNQ28" s="78"/>
      <c r="VNR28" s="78"/>
      <c r="VNS28" s="78"/>
      <c r="VNT28" s="78"/>
      <c r="VNU28" s="78"/>
      <c r="VNV28" s="78"/>
      <c r="VNW28" s="78"/>
      <c r="VNX28" s="78"/>
      <c r="VNY28" s="79"/>
      <c r="VNZ28" s="79"/>
      <c r="VOA28" s="79"/>
      <c r="VOB28" s="79"/>
      <c r="VOC28" s="79"/>
      <c r="VOD28" s="79"/>
      <c r="VOE28" s="79"/>
      <c r="VOF28" s="79"/>
      <c r="VOG28" s="79"/>
      <c r="VOH28" s="79"/>
      <c r="VOI28" s="78"/>
      <c r="VOJ28" s="78"/>
      <c r="VOK28" s="78"/>
      <c r="VOL28" s="78"/>
      <c r="VOM28" s="78"/>
      <c r="VON28" s="78"/>
      <c r="VOO28" s="78"/>
      <c r="VOP28" s="78"/>
      <c r="VOQ28" s="78"/>
      <c r="VOR28" s="78"/>
      <c r="VOS28" s="78"/>
      <c r="VOT28" s="78"/>
      <c r="VOU28" s="78"/>
      <c r="VOV28" s="78"/>
      <c r="VOW28" s="78"/>
      <c r="VOX28" s="78"/>
      <c r="VOY28" s="78"/>
      <c r="VOZ28" s="78"/>
      <c r="VPA28" s="78"/>
      <c r="VPB28" s="78"/>
      <c r="VPC28" s="79"/>
      <c r="VPD28" s="79"/>
      <c r="VPE28" s="79"/>
      <c r="VPF28" s="79"/>
      <c r="VPG28" s="79"/>
      <c r="VPH28" s="79"/>
      <c r="VPI28" s="79"/>
      <c r="VPJ28" s="79"/>
      <c r="VPK28" s="79"/>
      <c r="VPL28" s="79"/>
      <c r="VPM28" s="78"/>
      <c r="VPN28" s="78"/>
      <c r="VPO28" s="78"/>
      <c r="VPP28" s="78"/>
      <c r="VPQ28" s="78"/>
      <c r="VPR28" s="78"/>
      <c r="VPS28" s="78"/>
      <c r="VPT28" s="78"/>
      <c r="VPU28" s="78"/>
      <c r="VPV28" s="78"/>
      <c r="VPW28" s="78"/>
      <c r="VPX28" s="78"/>
      <c r="VPY28" s="78"/>
      <c r="VPZ28" s="78"/>
      <c r="VQA28" s="78"/>
      <c r="VQB28" s="78"/>
      <c r="VQC28" s="78"/>
      <c r="VQD28" s="78"/>
      <c r="VQE28" s="78"/>
      <c r="VQF28" s="78"/>
      <c r="VQG28" s="79"/>
      <c r="VQH28" s="79"/>
      <c r="VQI28" s="79"/>
      <c r="VQJ28" s="79"/>
      <c r="VQK28" s="79"/>
      <c r="VQL28" s="79"/>
      <c r="VQM28" s="79"/>
      <c r="VQN28" s="79"/>
      <c r="VQO28" s="79"/>
      <c r="VQP28" s="79"/>
      <c r="VQQ28" s="78"/>
      <c r="VQR28" s="78"/>
      <c r="VQS28" s="78"/>
      <c r="VQT28" s="78"/>
      <c r="VQU28" s="78"/>
      <c r="VQV28" s="78"/>
      <c r="VQW28" s="78"/>
      <c r="VQX28" s="78"/>
      <c r="VQY28" s="78"/>
      <c r="VQZ28" s="78"/>
      <c r="VRA28" s="78"/>
      <c r="VRB28" s="78"/>
      <c r="VRC28" s="78"/>
      <c r="VRD28" s="78"/>
      <c r="VRE28" s="78"/>
      <c r="VRF28" s="78"/>
      <c r="VRG28" s="78"/>
      <c r="VRH28" s="78"/>
      <c r="VRI28" s="78"/>
      <c r="VRJ28" s="78"/>
      <c r="VRK28" s="79"/>
      <c r="VRL28" s="79"/>
      <c r="VRM28" s="79"/>
      <c r="VRN28" s="79"/>
      <c r="VRO28" s="79"/>
      <c r="VRP28" s="79"/>
      <c r="VRQ28" s="79"/>
      <c r="VRR28" s="79"/>
      <c r="VRS28" s="79"/>
      <c r="VRT28" s="79"/>
      <c r="VRU28" s="78"/>
      <c r="VRV28" s="78"/>
      <c r="VRW28" s="78"/>
      <c r="VRX28" s="78"/>
      <c r="VRY28" s="78"/>
      <c r="VRZ28" s="78"/>
      <c r="VSA28" s="78"/>
      <c r="VSB28" s="78"/>
      <c r="VSC28" s="78"/>
      <c r="VSD28" s="78"/>
      <c r="VSE28" s="78"/>
      <c r="VSF28" s="78"/>
      <c r="VSG28" s="78"/>
      <c r="VSH28" s="78"/>
      <c r="VSI28" s="78"/>
      <c r="VSJ28" s="78"/>
      <c r="VSK28" s="78"/>
      <c r="VSL28" s="78"/>
      <c r="VSM28" s="78"/>
      <c r="VSN28" s="78"/>
      <c r="VSO28" s="79"/>
      <c r="VSP28" s="79"/>
      <c r="VSQ28" s="79"/>
      <c r="VSR28" s="79"/>
      <c r="VSS28" s="79"/>
      <c r="VST28" s="79"/>
      <c r="VSU28" s="79"/>
      <c r="VSV28" s="79"/>
      <c r="VSW28" s="79"/>
      <c r="VSX28" s="79"/>
      <c r="VSY28" s="78"/>
      <c r="VSZ28" s="78"/>
      <c r="VTA28" s="78"/>
      <c r="VTB28" s="78"/>
      <c r="VTC28" s="78"/>
      <c r="VTD28" s="78"/>
      <c r="VTE28" s="78"/>
      <c r="VTF28" s="78"/>
      <c r="VTG28" s="78"/>
      <c r="VTH28" s="78"/>
      <c r="VTI28" s="78"/>
      <c r="VTJ28" s="78"/>
      <c r="VTK28" s="78"/>
      <c r="VTL28" s="78"/>
      <c r="VTM28" s="78"/>
      <c r="VTN28" s="78"/>
      <c r="VTO28" s="78"/>
      <c r="VTP28" s="78"/>
      <c r="VTQ28" s="78"/>
      <c r="VTR28" s="78"/>
      <c r="VTS28" s="79"/>
      <c r="VTT28" s="79"/>
      <c r="VTU28" s="79"/>
      <c r="VTV28" s="79"/>
      <c r="VTW28" s="79"/>
      <c r="VTX28" s="79"/>
      <c r="VTY28" s="79"/>
      <c r="VTZ28" s="79"/>
      <c r="VUA28" s="79"/>
      <c r="VUB28" s="79"/>
      <c r="VUC28" s="78"/>
      <c r="VUD28" s="78"/>
      <c r="VUE28" s="78"/>
      <c r="VUF28" s="78"/>
      <c r="VUG28" s="78"/>
      <c r="VUH28" s="78"/>
      <c r="VUI28" s="78"/>
      <c r="VUJ28" s="78"/>
      <c r="VUK28" s="78"/>
      <c r="VUL28" s="78"/>
      <c r="VUM28" s="78"/>
      <c r="VUN28" s="78"/>
      <c r="VUO28" s="78"/>
      <c r="VUP28" s="78"/>
      <c r="VUQ28" s="78"/>
      <c r="VUR28" s="78"/>
      <c r="VUS28" s="78"/>
      <c r="VUT28" s="78"/>
      <c r="VUU28" s="78"/>
      <c r="VUV28" s="78"/>
      <c r="VUW28" s="79"/>
      <c r="VUX28" s="79"/>
      <c r="VUY28" s="79"/>
      <c r="VUZ28" s="79"/>
      <c r="VVA28" s="79"/>
      <c r="VVB28" s="79"/>
      <c r="VVC28" s="79"/>
      <c r="VVD28" s="79"/>
      <c r="VVE28" s="79"/>
      <c r="VVF28" s="79"/>
      <c r="VVG28" s="78"/>
      <c r="VVH28" s="78"/>
      <c r="VVI28" s="78"/>
      <c r="VVJ28" s="78"/>
      <c r="VVK28" s="78"/>
      <c r="VVL28" s="78"/>
      <c r="VVM28" s="78"/>
      <c r="VVN28" s="78"/>
      <c r="VVO28" s="78"/>
      <c r="VVP28" s="78"/>
      <c r="VVQ28" s="78"/>
      <c r="VVR28" s="78"/>
      <c r="VVS28" s="78"/>
      <c r="VVT28" s="78"/>
      <c r="VVU28" s="78"/>
      <c r="VVV28" s="78"/>
      <c r="VVW28" s="78"/>
      <c r="VVX28" s="78"/>
      <c r="VVY28" s="78"/>
      <c r="VVZ28" s="78"/>
      <c r="VWA28" s="79"/>
      <c r="VWB28" s="79"/>
      <c r="VWC28" s="79"/>
      <c r="VWD28" s="79"/>
      <c r="VWE28" s="79"/>
      <c r="VWF28" s="79"/>
      <c r="VWG28" s="79"/>
      <c r="VWH28" s="79"/>
      <c r="VWI28" s="79"/>
      <c r="VWJ28" s="79"/>
      <c r="VWK28" s="78"/>
      <c r="VWL28" s="78"/>
      <c r="VWM28" s="78"/>
      <c r="VWN28" s="78"/>
      <c r="VWO28" s="78"/>
      <c r="VWP28" s="78"/>
      <c r="VWQ28" s="78"/>
      <c r="VWR28" s="78"/>
      <c r="VWS28" s="78"/>
      <c r="VWT28" s="78"/>
      <c r="VWU28" s="78"/>
      <c r="VWV28" s="78"/>
      <c r="VWW28" s="78"/>
      <c r="VWX28" s="78"/>
      <c r="VWY28" s="78"/>
      <c r="VWZ28" s="78"/>
      <c r="VXA28" s="78"/>
      <c r="VXB28" s="78"/>
      <c r="VXC28" s="78"/>
      <c r="VXD28" s="78"/>
      <c r="VXE28" s="79"/>
      <c r="VXF28" s="79"/>
      <c r="VXG28" s="79"/>
      <c r="VXH28" s="79"/>
      <c r="VXI28" s="79"/>
      <c r="VXJ28" s="79"/>
      <c r="VXK28" s="79"/>
      <c r="VXL28" s="79"/>
      <c r="VXM28" s="79"/>
      <c r="VXN28" s="79"/>
      <c r="VXO28" s="78"/>
      <c r="VXP28" s="78"/>
      <c r="VXQ28" s="78"/>
      <c r="VXR28" s="78"/>
      <c r="VXS28" s="78"/>
      <c r="VXT28" s="78"/>
      <c r="VXU28" s="78"/>
      <c r="VXV28" s="78"/>
      <c r="VXW28" s="78"/>
      <c r="VXX28" s="78"/>
      <c r="VXY28" s="78"/>
      <c r="VXZ28" s="78"/>
      <c r="VYA28" s="78"/>
      <c r="VYB28" s="78"/>
      <c r="VYC28" s="78"/>
      <c r="VYD28" s="78"/>
      <c r="VYE28" s="78"/>
      <c r="VYF28" s="78"/>
      <c r="VYG28" s="78"/>
      <c r="VYH28" s="78"/>
      <c r="VYI28" s="79"/>
      <c r="VYJ28" s="79"/>
      <c r="VYK28" s="79"/>
      <c r="VYL28" s="79"/>
      <c r="VYM28" s="79"/>
      <c r="VYN28" s="79"/>
      <c r="VYO28" s="79"/>
      <c r="VYP28" s="79"/>
      <c r="VYQ28" s="79"/>
      <c r="VYR28" s="79"/>
      <c r="VYS28" s="78"/>
      <c r="VYT28" s="78"/>
      <c r="VYU28" s="78"/>
      <c r="VYV28" s="78"/>
      <c r="VYW28" s="78"/>
      <c r="VYX28" s="78"/>
      <c r="VYY28" s="78"/>
      <c r="VYZ28" s="78"/>
      <c r="VZA28" s="78"/>
      <c r="VZB28" s="78"/>
      <c r="VZC28" s="78"/>
      <c r="VZD28" s="78"/>
      <c r="VZE28" s="78"/>
      <c r="VZF28" s="78"/>
      <c r="VZG28" s="78"/>
      <c r="VZH28" s="78"/>
      <c r="VZI28" s="78"/>
      <c r="VZJ28" s="78"/>
      <c r="VZK28" s="78"/>
      <c r="VZL28" s="78"/>
      <c r="VZM28" s="79"/>
      <c r="VZN28" s="79"/>
      <c r="VZO28" s="79"/>
      <c r="VZP28" s="79"/>
      <c r="VZQ28" s="79"/>
      <c r="VZR28" s="79"/>
      <c r="VZS28" s="79"/>
      <c r="VZT28" s="79"/>
      <c r="VZU28" s="79"/>
      <c r="VZV28" s="79"/>
      <c r="VZW28" s="78"/>
      <c r="VZX28" s="78"/>
      <c r="VZY28" s="78"/>
      <c r="VZZ28" s="78"/>
      <c r="WAA28" s="78"/>
      <c r="WAB28" s="78"/>
      <c r="WAC28" s="78"/>
      <c r="WAD28" s="78"/>
      <c r="WAE28" s="78"/>
      <c r="WAF28" s="78"/>
      <c r="WAG28" s="78"/>
      <c r="WAH28" s="78"/>
      <c r="WAI28" s="78"/>
      <c r="WAJ28" s="78"/>
      <c r="WAK28" s="78"/>
      <c r="WAL28" s="78"/>
      <c r="WAM28" s="78"/>
      <c r="WAN28" s="78"/>
      <c r="WAO28" s="78"/>
      <c r="WAP28" s="78"/>
      <c r="WAQ28" s="79"/>
      <c r="WAR28" s="79"/>
      <c r="WAS28" s="79"/>
      <c r="WAT28" s="79"/>
      <c r="WAU28" s="79"/>
      <c r="WAV28" s="79"/>
      <c r="WAW28" s="79"/>
      <c r="WAX28" s="79"/>
      <c r="WAY28" s="79"/>
      <c r="WAZ28" s="79"/>
      <c r="WBA28" s="78"/>
      <c r="WBB28" s="78"/>
      <c r="WBC28" s="78"/>
      <c r="WBD28" s="78"/>
      <c r="WBE28" s="78"/>
      <c r="WBF28" s="78"/>
      <c r="WBG28" s="78"/>
      <c r="WBH28" s="78"/>
      <c r="WBI28" s="78"/>
      <c r="WBJ28" s="78"/>
      <c r="WBK28" s="78"/>
      <c r="WBL28" s="78"/>
      <c r="WBM28" s="78"/>
      <c r="WBN28" s="78"/>
      <c r="WBO28" s="78"/>
      <c r="WBP28" s="78"/>
      <c r="WBQ28" s="78"/>
      <c r="WBR28" s="78"/>
      <c r="WBS28" s="78"/>
      <c r="WBT28" s="78"/>
      <c r="WBU28" s="79"/>
      <c r="WBV28" s="79"/>
      <c r="WBW28" s="79"/>
      <c r="WBX28" s="79"/>
      <c r="WBY28" s="79"/>
      <c r="WBZ28" s="79"/>
      <c r="WCA28" s="79"/>
      <c r="WCB28" s="79"/>
      <c r="WCC28" s="79"/>
      <c r="WCD28" s="79"/>
      <c r="WCE28" s="78"/>
      <c r="WCF28" s="78"/>
      <c r="WCG28" s="78"/>
      <c r="WCH28" s="78"/>
      <c r="WCI28" s="78"/>
      <c r="WCJ28" s="78"/>
      <c r="WCK28" s="78"/>
      <c r="WCL28" s="78"/>
      <c r="WCM28" s="78"/>
      <c r="WCN28" s="78"/>
      <c r="WCO28" s="78"/>
      <c r="WCP28" s="78"/>
      <c r="WCQ28" s="78"/>
      <c r="WCR28" s="78"/>
      <c r="WCS28" s="78"/>
      <c r="WCT28" s="78"/>
      <c r="WCU28" s="78"/>
      <c r="WCV28" s="78"/>
      <c r="WCW28" s="78"/>
      <c r="WCX28" s="78"/>
      <c r="WCY28" s="79"/>
      <c r="WCZ28" s="79"/>
      <c r="WDA28" s="79"/>
      <c r="WDB28" s="79"/>
      <c r="WDC28" s="79"/>
      <c r="WDD28" s="79"/>
      <c r="WDE28" s="79"/>
      <c r="WDF28" s="79"/>
      <c r="WDG28" s="79"/>
      <c r="WDH28" s="79"/>
      <c r="WDI28" s="78"/>
      <c r="WDJ28" s="78"/>
      <c r="WDK28" s="78"/>
      <c r="WDL28" s="78"/>
      <c r="WDM28" s="78"/>
      <c r="WDN28" s="78"/>
      <c r="WDO28" s="78"/>
      <c r="WDP28" s="78"/>
      <c r="WDQ28" s="78"/>
      <c r="WDR28" s="78"/>
      <c r="WDS28" s="78"/>
      <c r="WDT28" s="78"/>
      <c r="WDU28" s="78"/>
      <c r="WDV28" s="78"/>
      <c r="WDW28" s="78"/>
      <c r="WDX28" s="78"/>
      <c r="WDY28" s="78"/>
      <c r="WDZ28" s="78"/>
      <c r="WEA28" s="78"/>
      <c r="WEB28" s="78"/>
      <c r="WEC28" s="79"/>
      <c r="WED28" s="79"/>
      <c r="WEE28" s="79"/>
      <c r="WEF28" s="79"/>
      <c r="WEG28" s="79"/>
      <c r="WEH28" s="79"/>
      <c r="WEI28" s="79"/>
      <c r="WEJ28" s="79"/>
      <c r="WEK28" s="79"/>
      <c r="WEL28" s="79"/>
      <c r="WEM28" s="78"/>
      <c r="WEN28" s="78"/>
      <c r="WEO28" s="78"/>
      <c r="WEP28" s="78"/>
      <c r="WEQ28" s="78"/>
      <c r="WER28" s="78"/>
      <c r="WES28" s="78"/>
      <c r="WET28" s="78"/>
      <c r="WEU28" s="78"/>
      <c r="WEV28" s="78"/>
      <c r="WEW28" s="78"/>
      <c r="WEX28" s="78"/>
      <c r="WEY28" s="78"/>
      <c r="WEZ28" s="78"/>
      <c r="WFA28" s="78"/>
      <c r="WFB28" s="78"/>
      <c r="WFC28" s="78"/>
      <c r="WFD28" s="78"/>
      <c r="WFE28" s="78"/>
      <c r="WFF28" s="78"/>
      <c r="WFG28" s="79"/>
      <c r="WFH28" s="79"/>
      <c r="WFI28" s="79"/>
      <c r="WFJ28" s="79"/>
      <c r="WFK28" s="79"/>
      <c r="WFL28" s="79"/>
      <c r="WFM28" s="79"/>
      <c r="WFN28" s="79"/>
      <c r="WFO28" s="79"/>
      <c r="WFP28" s="79"/>
      <c r="WFQ28" s="78"/>
      <c r="WFR28" s="78"/>
      <c r="WFS28" s="78"/>
      <c r="WFT28" s="78"/>
      <c r="WFU28" s="78"/>
      <c r="WFV28" s="78"/>
      <c r="WFW28" s="78"/>
      <c r="WFX28" s="78"/>
      <c r="WFY28" s="78"/>
      <c r="WFZ28" s="78"/>
      <c r="WGA28" s="78"/>
      <c r="WGB28" s="78"/>
      <c r="WGC28" s="78"/>
      <c r="WGD28" s="78"/>
      <c r="WGE28" s="78"/>
      <c r="WGF28" s="78"/>
      <c r="WGG28" s="78"/>
      <c r="WGH28" s="78"/>
      <c r="WGI28" s="78"/>
      <c r="WGJ28" s="78"/>
      <c r="WGK28" s="79"/>
      <c r="WGL28" s="79"/>
      <c r="WGM28" s="79"/>
      <c r="WGN28" s="79"/>
      <c r="WGO28" s="79"/>
      <c r="WGP28" s="79"/>
      <c r="WGQ28" s="79"/>
      <c r="WGR28" s="79"/>
      <c r="WGS28" s="79"/>
      <c r="WGT28" s="79"/>
      <c r="WGU28" s="78"/>
      <c r="WGV28" s="78"/>
      <c r="WGW28" s="78"/>
      <c r="WGX28" s="78"/>
      <c r="WGY28" s="78"/>
      <c r="WGZ28" s="78"/>
      <c r="WHA28" s="78"/>
      <c r="WHB28" s="78"/>
      <c r="WHC28" s="78"/>
      <c r="WHD28" s="78"/>
      <c r="WHE28" s="78"/>
      <c r="WHF28" s="78"/>
      <c r="WHG28" s="78"/>
      <c r="WHH28" s="78"/>
      <c r="WHI28" s="78"/>
      <c r="WHJ28" s="78"/>
      <c r="WHK28" s="78"/>
      <c r="WHL28" s="78"/>
      <c r="WHM28" s="78"/>
      <c r="WHN28" s="78"/>
      <c r="WHO28" s="79"/>
      <c r="WHP28" s="79"/>
      <c r="WHQ28" s="79"/>
      <c r="WHR28" s="79"/>
      <c r="WHS28" s="79"/>
      <c r="WHT28" s="79"/>
      <c r="WHU28" s="79"/>
      <c r="WHV28" s="79"/>
      <c r="WHW28" s="79"/>
      <c r="WHX28" s="79"/>
      <c r="WHY28" s="78"/>
      <c r="WHZ28" s="78"/>
      <c r="WIA28" s="78"/>
      <c r="WIB28" s="78"/>
      <c r="WIC28" s="78"/>
      <c r="WID28" s="78"/>
      <c r="WIE28" s="78"/>
      <c r="WIF28" s="78"/>
      <c r="WIG28" s="78"/>
      <c r="WIH28" s="78"/>
      <c r="WII28" s="78"/>
      <c r="WIJ28" s="78"/>
      <c r="WIK28" s="78"/>
      <c r="WIL28" s="78"/>
      <c r="WIM28" s="78"/>
      <c r="WIN28" s="78"/>
      <c r="WIO28" s="78"/>
      <c r="WIP28" s="78"/>
      <c r="WIQ28" s="78"/>
      <c r="WIR28" s="78"/>
      <c r="WIS28" s="79"/>
      <c r="WIT28" s="79"/>
      <c r="WIU28" s="79"/>
      <c r="WIV28" s="79"/>
      <c r="WIW28" s="79"/>
      <c r="WIX28" s="79"/>
      <c r="WIY28" s="79"/>
      <c r="WIZ28" s="79"/>
      <c r="WJA28" s="79"/>
      <c r="WJB28" s="79"/>
      <c r="WJC28" s="78"/>
      <c r="WJD28" s="78"/>
      <c r="WJE28" s="78"/>
      <c r="WJF28" s="78"/>
      <c r="WJG28" s="78"/>
      <c r="WJH28" s="78"/>
      <c r="WJI28" s="78"/>
      <c r="WJJ28" s="78"/>
      <c r="WJK28" s="78"/>
      <c r="WJL28" s="78"/>
      <c r="WJM28" s="78"/>
      <c r="WJN28" s="78"/>
      <c r="WJO28" s="78"/>
      <c r="WJP28" s="78"/>
      <c r="WJQ28" s="78"/>
      <c r="WJR28" s="78"/>
      <c r="WJS28" s="78"/>
      <c r="WJT28" s="78"/>
      <c r="WJU28" s="78"/>
      <c r="WJV28" s="78"/>
      <c r="WJW28" s="79"/>
      <c r="WJX28" s="79"/>
      <c r="WJY28" s="79"/>
      <c r="WJZ28" s="79"/>
      <c r="WKA28" s="79"/>
      <c r="WKB28" s="79"/>
      <c r="WKC28" s="79"/>
      <c r="WKD28" s="79"/>
      <c r="WKE28" s="79"/>
      <c r="WKF28" s="79"/>
      <c r="WKG28" s="78"/>
      <c r="WKH28" s="78"/>
      <c r="WKI28" s="78"/>
      <c r="WKJ28" s="78"/>
      <c r="WKK28" s="78"/>
      <c r="WKL28" s="78"/>
      <c r="WKM28" s="78"/>
      <c r="WKN28" s="78"/>
      <c r="WKO28" s="78"/>
      <c r="WKP28" s="78"/>
      <c r="WKQ28" s="78"/>
      <c r="WKR28" s="78"/>
      <c r="WKS28" s="78"/>
      <c r="WKT28" s="78"/>
      <c r="WKU28" s="78"/>
      <c r="WKV28" s="78"/>
      <c r="WKW28" s="78"/>
      <c r="WKX28" s="78"/>
      <c r="WKY28" s="78"/>
      <c r="WKZ28" s="78"/>
      <c r="WLA28" s="79"/>
      <c r="WLB28" s="79"/>
      <c r="WLC28" s="79"/>
      <c r="WLD28" s="79"/>
      <c r="WLE28" s="79"/>
      <c r="WLF28" s="79"/>
      <c r="WLG28" s="79"/>
      <c r="WLH28" s="79"/>
      <c r="WLI28" s="79"/>
      <c r="WLJ28" s="79"/>
      <c r="WLK28" s="78"/>
      <c r="WLL28" s="78"/>
      <c r="WLM28" s="78"/>
      <c r="WLN28" s="78"/>
      <c r="WLO28" s="78"/>
      <c r="WLP28" s="78"/>
      <c r="WLQ28" s="78"/>
      <c r="WLR28" s="78"/>
      <c r="WLS28" s="78"/>
      <c r="WLT28" s="78"/>
      <c r="WLU28" s="78"/>
      <c r="WLV28" s="78"/>
      <c r="WLW28" s="78"/>
      <c r="WLX28" s="78"/>
      <c r="WLY28" s="78"/>
      <c r="WLZ28" s="78"/>
      <c r="WMA28" s="78"/>
      <c r="WMB28" s="78"/>
      <c r="WMC28" s="78"/>
      <c r="WMD28" s="78"/>
      <c r="WME28" s="79"/>
      <c r="WMF28" s="79"/>
      <c r="WMG28" s="79"/>
      <c r="WMH28" s="79"/>
      <c r="WMI28" s="79"/>
      <c r="WMJ28" s="79"/>
      <c r="WMK28" s="79"/>
      <c r="WML28" s="79"/>
      <c r="WMM28" s="79"/>
      <c r="WMN28" s="79"/>
      <c r="WMO28" s="78"/>
      <c r="WMP28" s="78"/>
      <c r="WMQ28" s="78"/>
      <c r="WMR28" s="78"/>
      <c r="WMS28" s="78"/>
      <c r="WMT28" s="78"/>
      <c r="WMU28" s="78"/>
      <c r="WMV28" s="78"/>
      <c r="WMW28" s="78"/>
      <c r="WMX28" s="78"/>
      <c r="WMY28" s="78"/>
      <c r="WMZ28" s="78"/>
      <c r="WNA28" s="78"/>
      <c r="WNB28" s="78"/>
      <c r="WNC28" s="78"/>
      <c r="WND28" s="78"/>
      <c r="WNE28" s="78"/>
      <c r="WNF28" s="78"/>
      <c r="WNG28" s="78"/>
      <c r="WNH28" s="78"/>
      <c r="WNI28" s="79"/>
      <c r="WNJ28" s="79"/>
      <c r="WNK28" s="79"/>
      <c r="WNL28" s="79"/>
      <c r="WNM28" s="79"/>
      <c r="WNN28" s="79"/>
      <c r="WNO28" s="79"/>
      <c r="WNP28" s="79"/>
      <c r="WNQ28" s="79"/>
      <c r="WNR28" s="79"/>
      <c r="WNS28" s="78"/>
      <c r="WNT28" s="78"/>
      <c r="WNU28" s="78"/>
      <c r="WNV28" s="78"/>
      <c r="WNW28" s="78"/>
      <c r="WNX28" s="78"/>
      <c r="WNY28" s="78"/>
      <c r="WNZ28" s="78"/>
      <c r="WOA28" s="78"/>
      <c r="WOB28" s="78"/>
      <c r="WOC28" s="78"/>
      <c r="WOD28" s="78"/>
      <c r="WOE28" s="78"/>
      <c r="WOF28" s="78"/>
      <c r="WOG28" s="78"/>
      <c r="WOH28" s="78"/>
      <c r="WOI28" s="78"/>
      <c r="WOJ28" s="78"/>
      <c r="WOK28" s="78"/>
      <c r="WOL28" s="78"/>
      <c r="WOM28" s="79"/>
      <c r="WON28" s="79"/>
      <c r="WOO28" s="79"/>
      <c r="WOP28" s="79"/>
      <c r="WOQ28" s="79"/>
      <c r="WOR28" s="79"/>
      <c r="WOS28" s="79"/>
      <c r="WOT28" s="79"/>
      <c r="WOU28" s="79"/>
      <c r="WOV28" s="79"/>
      <c r="WOW28" s="78"/>
      <c r="WOX28" s="78"/>
      <c r="WOY28" s="78"/>
      <c r="WOZ28" s="78"/>
      <c r="WPA28" s="78"/>
      <c r="WPB28" s="78"/>
      <c r="WPC28" s="78"/>
      <c r="WPD28" s="78"/>
      <c r="WPE28" s="78"/>
      <c r="WPF28" s="78"/>
      <c r="WPG28" s="78"/>
      <c r="WPH28" s="78"/>
      <c r="WPI28" s="78"/>
      <c r="WPJ28" s="78"/>
      <c r="WPK28" s="78"/>
      <c r="WPL28" s="78"/>
      <c r="WPM28" s="78"/>
      <c r="WPN28" s="78"/>
      <c r="WPO28" s="78"/>
      <c r="WPP28" s="78"/>
      <c r="WPQ28" s="79"/>
      <c r="WPR28" s="79"/>
      <c r="WPS28" s="79"/>
      <c r="WPT28" s="79"/>
      <c r="WPU28" s="79"/>
      <c r="WPV28" s="79"/>
      <c r="WPW28" s="79"/>
      <c r="WPX28" s="79"/>
      <c r="WPY28" s="79"/>
      <c r="WPZ28" s="79"/>
      <c r="WQA28" s="78"/>
      <c r="WQB28" s="78"/>
      <c r="WQC28" s="78"/>
      <c r="WQD28" s="78"/>
      <c r="WQE28" s="78"/>
      <c r="WQF28" s="78"/>
      <c r="WQG28" s="78"/>
      <c r="WQH28" s="78"/>
      <c r="WQI28" s="78"/>
      <c r="WQJ28" s="78"/>
      <c r="WQK28" s="78"/>
      <c r="WQL28" s="78"/>
      <c r="WQM28" s="78"/>
      <c r="WQN28" s="78"/>
      <c r="WQO28" s="78"/>
      <c r="WQP28" s="78"/>
      <c r="WQQ28" s="78"/>
      <c r="WQR28" s="78"/>
      <c r="WQS28" s="78"/>
      <c r="WQT28" s="78"/>
      <c r="WQU28" s="79"/>
      <c r="WQV28" s="79"/>
      <c r="WQW28" s="79"/>
      <c r="WQX28" s="79"/>
      <c r="WQY28" s="79"/>
      <c r="WQZ28" s="79"/>
      <c r="WRA28" s="79"/>
      <c r="WRB28" s="79"/>
      <c r="WRC28" s="79"/>
      <c r="WRD28" s="79"/>
      <c r="WRE28" s="78"/>
      <c r="WRF28" s="78"/>
      <c r="WRG28" s="78"/>
      <c r="WRH28" s="78"/>
      <c r="WRI28" s="78"/>
      <c r="WRJ28" s="78"/>
      <c r="WRK28" s="78"/>
      <c r="WRL28" s="78"/>
      <c r="WRM28" s="78"/>
      <c r="WRN28" s="78"/>
      <c r="WRO28" s="78"/>
      <c r="WRP28" s="78"/>
      <c r="WRQ28" s="78"/>
      <c r="WRR28" s="78"/>
      <c r="WRS28" s="78"/>
      <c r="WRT28" s="78"/>
      <c r="WRU28" s="78"/>
      <c r="WRV28" s="78"/>
      <c r="WRW28" s="78"/>
      <c r="WRX28" s="78"/>
      <c r="WRY28" s="79"/>
      <c r="WRZ28" s="79"/>
      <c r="WSA28" s="79"/>
      <c r="WSB28" s="79"/>
      <c r="WSC28" s="79"/>
      <c r="WSD28" s="79"/>
      <c r="WSE28" s="79"/>
      <c r="WSF28" s="79"/>
      <c r="WSG28" s="79"/>
      <c r="WSH28" s="79"/>
      <c r="WSI28" s="78"/>
      <c r="WSJ28" s="78"/>
      <c r="WSK28" s="78"/>
      <c r="WSL28" s="78"/>
      <c r="WSM28" s="78"/>
      <c r="WSN28" s="78"/>
      <c r="WSO28" s="78"/>
      <c r="WSP28" s="78"/>
      <c r="WSQ28" s="78"/>
      <c r="WSR28" s="78"/>
      <c r="WSS28" s="78"/>
      <c r="WST28" s="78"/>
      <c r="WSU28" s="78"/>
      <c r="WSV28" s="78"/>
      <c r="WSW28" s="78"/>
      <c r="WSX28" s="78"/>
      <c r="WSY28" s="78"/>
      <c r="WSZ28" s="78"/>
      <c r="WTA28" s="78"/>
      <c r="WTB28" s="78"/>
      <c r="WTC28" s="79"/>
      <c r="WTD28" s="79"/>
      <c r="WTE28" s="79"/>
      <c r="WTF28" s="79"/>
      <c r="WTG28" s="79"/>
      <c r="WTH28" s="79"/>
      <c r="WTI28" s="79"/>
      <c r="WTJ28" s="79"/>
      <c r="WTK28" s="79"/>
      <c r="WTL28" s="79"/>
      <c r="WTM28" s="78"/>
      <c r="WTN28" s="78"/>
      <c r="WTO28" s="78"/>
      <c r="WTP28" s="78"/>
      <c r="WTQ28" s="78"/>
      <c r="WTR28" s="78"/>
      <c r="WTS28" s="78"/>
      <c r="WTT28" s="78"/>
      <c r="WTU28" s="78"/>
      <c r="WTV28" s="78"/>
      <c r="WTW28" s="78"/>
      <c r="WTX28" s="78"/>
      <c r="WTY28" s="78"/>
      <c r="WTZ28" s="78"/>
      <c r="WUA28" s="78"/>
      <c r="WUB28" s="78"/>
      <c r="WUC28" s="78"/>
      <c r="WUD28" s="78"/>
      <c r="WUE28" s="78"/>
      <c r="WUF28" s="78"/>
      <c r="WUG28" s="79"/>
      <c r="WUH28" s="79"/>
      <c r="WUI28" s="79"/>
      <c r="WUJ28" s="79"/>
      <c r="WUK28" s="79"/>
      <c r="WUL28" s="79"/>
      <c r="WUM28" s="79"/>
      <c r="WUN28" s="79"/>
      <c r="WUO28" s="79"/>
      <c r="WUP28" s="79"/>
      <c r="WUQ28" s="78"/>
      <c r="WUR28" s="78"/>
      <c r="WUS28" s="78"/>
      <c r="WUT28" s="78"/>
      <c r="WUU28" s="78"/>
      <c r="WUV28" s="78"/>
      <c r="WUW28" s="78"/>
      <c r="WUX28" s="78"/>
      <c r="WUY28" s="78"/>
      <c r="WUZ28" s="78"/>
      <c r="WVA28" s="78"/>
      <c r="WVB28" s="78"/>
      <c r="WVC28" s="78"/>
      <c r="WVD28" s="78"/>
      <c r="WVE28" s="78"/>
      <c r="WVF28" s="78"/>
      <c r="WVG28" s="78"/>
      <c r="WVH28" s="78"/>
      <c r="WVI28" s="78"/>
      <c r="WVJ28" s="78"/>
      <c r="WVK28" s="79"/>
      <c r="WVL28" s="79"/>
      <c r="WVM28" s="79"/>
      <c r="WVN28" s="79"/>
      <c r="WVO28" s="79"/>
      <c r="WVP28" s="79"/>
      <c r="WVQ28" s="79"/>
      <c r="WVR28" s="79"/>
      <c r="WVS28" s="79"/>
      <c r="WVT28" s="79"/>
      <c r="WVU28" s="78"/>
      <c r="WVV28" s="78"/>
      <c r="WVW28" s="78"/>
      <c r="WVX28" s="78"/>
      <c r="WVY28" s="78"/>
      <c r="WVZ28" s="78"/>
      <c r="WWA28" s="78"/>
      <c r="WWB28" s="78"/>
      <c r="WWC28" s="78"/>
      <c r="WWD28" s="78"/>
      <c r="WWE28" s="78"/>
      <c r="WWF28" s="78"/>
      <c r="WWG28" s="78"/>
      <c r="WWH28" s="78"/>
      <c r="WWI28" s="78"/>
      <c r="WWJ28" s="78"/>
      <c r="WWK28" s="78"/>
      <c r="WWL28" s="78"/>
      <c r="WWM28" s="78"/>
      <c r="WWN28" s="78"/>
      <c r="WWO28" s="79"/>
      <c r="WWP28" s="79"/>
      <c r="WWQ28" s="79"/>
      <c r="WWR28" s="79"/>
      <c r="WWS28" s="79"/>
      <c r="WWT28" s="79"/>
      <c r="WWU28" s="79"/>
      <c r="WWV28" s="79"/>
      <c r="WWW28" s="79"/>
      <c r="WWX28" s="79"/>
      <c r="WWY28" s="78"/>
      <c r="WWZ28" s="78"/>
      <c r="WXA28" s="78"/>
      <c r="WXB28" s="78"/>
      <c r="WXC28" s="78"/>
      <c r="WXD28" s="78"/>
      <c r="WXE28" s="78"/>
      <c r="WXF28" s="78"/>
      <c r="WXG28" s="78"/>
      <c r="WXH28" s="78"/>
      <c r="WXI28" s="78"/>
      <c r="WXJ28" s="78"/>
      <c r="WXK28" s="78"/>
      <c r="WXL28" s="78"/>
      <c r="WXM28" s="78"/>
      <c r="WXN28" s="78"/>
      <c r="WXO28" s="78"/>
      <c r="WXP28" s="78"/>
      <c r="WXQ28" s="78"/>
      <c r="WXR28" s="78"/>
      <c r="WXS28" s="79"/>
      <c r="WXT28" s="79"/>
      <c r="WXU28" s="79"/>
      <c r="WXV28" s="79"/>
      <c r="WXW28" s="79"/>
      <c r="WXX28" s="79"/>
      <c r="WXY28" s="79"/>
      <c r="WXZ28" s="79"/>
      <c r="WYA28" s="79"/>
      <c r="WYB28" s="79"/>
      <c r="WYC28" s="78"/>
      <c r="WYD28" s="78"/>
      <c r="WYE28" s="78"/>
      <c r="WYF28" s="78"/>
      <c r="WYG28" s="78"/>
      <c r="WYH28" s="78"/>
      <c r="WYI28" s="78"/>
      <c r="WYJ28" s="78"/>
      <c r="WYK28" s="78"/>
      <c r="WYL28" s="78"/>
      <c r="WYM28" s="78"/>
      <c r="WYN28" s="78"/>
      <c r="WYO28" s="78"/>
      <c r="WYP28" s="78"/>
      <c r="WYQ28" s="78"/>
      <c r="WYR28" s="78"/>
      <c r="WYS28" s="78"/>
      <c r="WYT28" s="78"/>
      <c r="WYU28" s="78"/>
      <c r="WYV28" s="78"/>
      <c r="WYW28" s="79"/>
      <c r="WYX28" s="79"/>
      <c r="WYY28" s="79"/>
      <c r="WYZ28" s="79"/>
      <c r="WZA28" s="79"/>
      <c r="WZB28" s="79"/>
      <c r="WZC28" s="79"/>
      <c r="WZD28" s="79"/>
      <c r="WZE28" s="79"/>
      <c r="WZF28" s="79"/>
      <c r="WZG28" s="78"/>
      <c r="WZH28" s="78"/>
      <c r="WZI28" s="78"/>
      <c r="WZJ28" s="78"/>
      <c r="WZK28" s="78"/>
      <c r="WZL28" s="78"/>
      <c r="WZM28" s="78"/>
      <c r="WZN28" s="78"/>
      <c r="WZO28" s="78"/>
      <c r="WZP28" s="78"/>
      <c r="WZQ28" s="78"/>
      <c r="WZR28" s="78"/>
      <c r="WZS28" s="78"/>
      <c r="WZT28" s="78"/>
      <c r="WZU28" s="78"/>
      <c r="WZV28" s="78"/>
      <c r="WZW28" s="78"/>
      <c r="WZX28" s="78"/>
      <c r="WZY28" s="78"/>
      <c r="WZZ28" s="78"/>
      <c r="XAA28" s="79"/>
      <c r="XAB28" s="79"/>
      <c r="XAC28" s="79"/>
      <c r="XAD28" s="79"/>
      <c r="XAE28" s="79"/>
      <c r="XAF28" s="79"/>
      <c r="XAG28" s="79"/>
      <c r="XAH28" s="79"/>
      <c r="XAI28" s="79"/>
      <c r="XAJ28" s="79"/>
      <c r="XAK28" s="78"/>
      <c r="XAL28" s="78"/>
      <c r="XAM28" s="78"/>
      <c r="XAN28" s="78"/>
      <c r="XAO28" s="78"/>
      <c r="XAP28" s="78"/>
      <c r="XAQ28" s="78"/>
      <c r="XAR28" s="78"/>
      <c r="XAS28" s="78"/>
      <c r="XAT28" s="78"/>
      <c r="XAU28" s="78"/>
      <c r="XAV28" s="78"/>
      <c r="XAW28" s="78"/>
      <c r="XAX28" s="78"/>
      <c r="XAY28" s="78"/>
      <c r="XAZ28" s="78"/>
      <c r="XBA28" s="78"/>
      <c r="XBB28" s="78"/>
      <c r="XBC28" s="78"/>
      <c r="XBD28" s="78"/>
      <c r="XBE28" s="79"/>
      <c r="XBF28" s="79"/>
      <c r="XBG28" s="79"/>
      <c r="XBH28" s="79"/>
      <c r="XBI28" s="79"/>
      <c r="XBJ28" s="79"/>
      <c r="XBK28" s="79"/>
      <c r="XBL28" s="79"/>
      <c r="XBM28" s="79"/>
      <c r="XBN28" s="79"/>
      <c r="XBO28" s="78"/>
      <c r="XBP28" s="78"/>
      <c r="XBQ28" s="78"/>
      <c r="XBR28" s="78"/>
      <c r="XBS28" s="78"/>
      <c r="XBT28" s="78"/>
      <c r="XBU28" s="78"/>
      <c r="XBV28" s="78"/>
      <c r="XBW28" s="78"/>
      <c r="XBX28" s="78"/>
      <c r="XBY28" s="78"/>
      <c r="XBZ28" s="78"/>
      <c r="XCA28" s="78"/>
      <c r="XCB28" s="78"/>
      <c r="XCC28" s="78"/>
      <c r="XCD28" s="78"/>
      <c r="XCE28" s="78"/>
      <c r="XCF28" s="78"/>
      <c r="XCG28" s="78"/>
      <c r="XCH28" s="78"/>
      <c r="XCI28" s="79"/>
      <c r="XCJ28" s="79"/>
      <c r="XCK28" s="79"/>
      <c r="XCL28" s="79"/>
      <c r="XCM28" s="79"/>
      <c r="XCN28" s="79"/>
      <c r="XCO28" s="79"/>
      <c r="XCP28" s="79"/>
      <c r="XCQ28" s="79"/>
      <c r="XCR28" s="79"/>
      <c r="XCS28" s="78"/>
      <c r="XCT28" s="78"/>
      <c r="XCU28" s="78"/>
      <c r="XCV28" s="78"/>
      <c r="XCW28" s="78"/>
      <c r="XCX28" s="78"/>
      <c r="XCY28" s="78"/>
      <c r="XCZ28" s="78"/>
      <c r="XDA28" s="78"/>
      <c r="XDB28" s="78"/>
      <c r="XDC28" s="78"/>
      <c r="XDD28" s="78"/>
      <c r="XDE28" s="78"/>
      <c r="XDF28" s="78"/>
      <c r="XDG28" s="78"/>
      <c r="XDH28" s="78"/>
      <c r="XDI28" s="78"/>
      <c r="XDJ28" s="78"/>
      <c r="XDK28" s="78"/>
      <c r="XDL28" s="78"/>
      <c r="XDM28" s="79"/>
      <c r="XDN28" s="79"/>
      <c r="XDO28" s="79"/>
      <c r="XDP28" s="79"/>
      <c r="XDQ28" s="79"/>
      <c r="XDR28" s="79"/>
      <c r="XDS28" s="79"/>
      <c r="XDT28" s="79"/>
      <c r="XDU28" s="79"/>
      <c r="XDV28" s="79"/>
      <c r="XDW28" s="78"/>
      <c r="XDX28" s="78"/>
      <c r="XDY28" s="78"/>
      <c r="XDZ28" s="78"/>
      <c r="XEA28" s="78"/>
      <c r="XEB28" s="78"/>
      <c r="XEC28" s="78"/>
      <c r="XED28" s="78"/>
      <c r="XEE28" s="78"/>
      <c r="XEF28" s="78"/>
      <c r="XEG28" s="78"/>
      <c r="XEH28" s="78"/>
      <c r="XEI28" s="78"/>
      <c r="XEJ28" s="78"/>
      <c r="XEK28" s="78"/>
      <c r="XEL28" s="78"/>
      <c r="XEM28" s="78"/>
      <c r="XEN28" s="78"/>
      <c r="XEO28" s="78"/>
      <c r="XEP28" s="78"/>
      <c r="XEQ28" s="79"/>
      <c r="XER28" s="79"/>
      <c r="XES28" s="79"/>
      <c r="XET28" s="79"/>
      <c r="XEU28" s="79"/>
      <c r="XEV28" s="79"/>
      <c r="XEW28" s="79"/>
      <c r="XEX28" s="79"/>
      <c r="XEY28" s="79"/>
      <c r="XEZ28" s="79"/>
      <c r="XFA28" s="78"/>
      <c r="XFB28" s="78"/>
      <c r="XFC28" s="78"/>
      <c r="XFD28" s="78"/>
    </row>
    <row r="29" spans="1:16384" ht="66.75" customHeight="1" x14ac:dyDescent="0.25">
      <c r="A29" s="1" t="s">
        <v>229</v>
      </c>
      <c r="B29" s="2" t="s">
        <v>280</v>
      </c>
      <c r="C29" s="3" t="s">
        <v>264</v>
      </c>
      <c r="D29" s="71" t="s">
        <v>530</v>
      </c>
      <c r="E29" s="3" t="s">
        <v>530</v>
      </c>
      <c r="F29" s="9">
        <f>F30+F31+F32</f>
        <v>269.70803484000004</v>
      </c>
      <c r="G29" s="9">
        <f>G30+G31+G32</f>
        <v>273.47048077493713</v>
      </c>
      <c r="H29" s="10">
        <v>42736</v>
      </c>
      <c r="I29" s="9">
        <f>I30+I31+I32</f>
        <v>273.47048077493713</v>
      </c>
      <c r="J29" s="9">
        <f>J30+J31+J32</f>
        <v>273.47048077493713</v>
      </c>
      <c r="K29" s="9">
        <f t="shared" ref="K29:AD29" si="8">K30+K31+K32</f>
        <v>113.61893232999999</v>
      </c>
      <c r="L29" s="9">
        <f t="shared" si="8"/>
        <v>0</v>
      </c>
      <c r="M29" s="9">
        <f t="shared" si="8"/>
        <v>0</v>
      </c>
      <c r="N29" s="9">
        <f t="shared" si="8"/>
        <v>113.61893232999999</v>
      </c>
      <c r="O29" s="9">
        <f t="shared" si="8"/>
        <v>0</v>
      </c>
      <c r="P29" s="9">
        <f t="shared" ref="P29:T29" si="9">P31</f>
        <v>103.01517471472005</v>
      </c>
      <c r="Q29" s="9">
        <f t="shared" si="9"/>
        <v>0</v>
      </c>
      <c r="R29" s="9">
        <f t="shared" si="9"/>
        <v>0</v>
      </c>
      <c r="S29" s="9">
        <f t="shared" si="9"/>
        <v>103.01517471472005</v>
      </c>
      <c r="T29" s="9">
        <f t="shared" si="9"/>
        <v>0</v>
      </c>
      <c r="U29" s="9">
        <f t="shared" si="8"/>
        <v>56.836373730217119</v>
      </c>
      <c r="V29" s="9">
        <f t="shared" si="8"/>
        <v>0</v>
      </c>
      <c r="W29" s="9">
        <f t="shared" si="8"/>
        <v>0</v>
      </c>
      <c r="X29" s="9">
        <f t="shared" si="8"/>
        <v>56.836373730217119</v>
      </c>
      <c r="Y29" s="9">
        <f t="shared" si="8"/>
        <v>0</v>
      </c>
      <c r="Z29" s="9">
        <f t="shared" si="8"/>
        <v>252.14297084493717</v>
      </c>
      <c r="AA29" s="9">
        <f t="shared" si="8"/>
        <v>0</v>
      </c>
      <c r="AB29" s="9">
        <f t="shared" si="8"/>
        <v>0</v>
      </c>
      <c r="AC29" s="9">
        <f t="shared" si="8"/>
        <v>252.14297084493717</v>
      </c>
      <c r="AD29" s="9">
        <f t="shared" si="8"/>
        <v>0</v>
      </c>
      <c r="AE29" s="78"/>
      <c r="AF29" s="78"/>
      <c r="AG29" s="78"/>
      <c r="AH29" s="78"/>
      <c r="AI29" s="78"/>
      <c r="AJ29" s="78"/>
      <c r="AK29" s="78"/>
      <c r="AL29" s="78"/>
      <c r="AM29" s="78"/>
      <c r="AN29" s="78"/>
      <c r="AO29" s="78"/>
      <c r="AP29" s="78"/>
      <c r="AQ29" s="78"/>
      <c r="AR29" s="78"/>
      <c r="AS29" s="78"/>
      <c r="AT29" s="78"/>
      <c r="AU29" s="78"/>
      <c r="AV29" s="78"/>
      <c r="AW29" s="78"/>
      <c r="AX29" s="78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8"/>
      <c r="BJ29" s="78"/>
      <c r="BK29" s="78"/>
      <c r="BL29" s="78"/>
      <c r="BM29" s="78"/>
      <c r="BN29" s="78"/>
      <c r="BO29" s="78"/>
      <c r="BP29" s="78"/>
      <c r="BQ29" s="78"/>
      <c r="BR29" s="78"/>
      <c r="BS29" s="78"/>
      <c r="BT29" s="78"/>
      <c r="BU29" s="78"/>
      <c r="BV29" s="78"/>
      <c r="BW29" s="78"/>
      <c r="BX29" s="78"/>
      <c r="BY29" s="78"/>
      <c r="BZ29" s="78"/>
      <c r="CA29" s="78"/>
      <c r="CB29" s="78"/>
      <c r="CC29" s="79"/>
      <c r="CD29" s="79"/>
      <c r="CE29" s="79"/>
      <c r="CF29" s="79"/>
      <c r="CG29" s="79"/>
      <c r="CH29" s="79"/>
      <c r="CI29" s="79"/>
      <c r="CJ29" s="79"/>
      <c r="CK29" s="79"/>
      <c r="CL29" s="79"/>
      <c r="CM29" s="78"/>
      <c r="CN29" s="78"/>
      <c r="CO29" s="78"/>
      <c r="CP29" s="78"/>
      <c r="CQ29" s="78"/>
      <c r="CR29" s="78"/>
      <c r="CS29" s="78"/>
      <c r="CT29" s="78"/>
      <c r="CU29" s="78"/>
      <c r="CV29" s="78"/>
      <c r="CW29" s="78"/>
      <c r="CX29" s="78"/>
      <c r="CY29" s="78"/>
      <c r="CZ29" s="78"/>
      <c r="DA29" s="78"/>
      <c r="DB29" s="78"/>
      <c r="DC29" s="78"/>
      <c r="DD29" s="78"/>
      <c r="DE29" s="78"/>
      <c r="DF29" s="78"/>
      <c r="DG29" s="79"/>
      <c r="DH29" s="79"/>
      <c r="DI29" s="79"/>
      <c r="DJ29" s="79"/>
      <c r="DK29" s="79"/>
      <c r="DL29" s="79"/>
      <c r="DM29" s="79"/>
      <c r="DN29" s="79"/>
      <c r="DO29" s="79"/>
      <c r="DP29" s="79"/>
      <c r="DQ29" s="78"/>
      <c r="DR29" s="78"/>
      <c r="DS29" s="78"/>
      <c r="DT29" s="78"/>
      <c r="DU29" s="78"/>
      <c r="DV29" s="78"/>
      <c r="DW29" s="78"/>
      <c r="DX29" s="78"/>
      <c r="DY29" s="78"/>
      <c r="DZ29" s="78"/>
      <c r="EA29" s="78"/>
      <c r="EB29" s="78"/>
      <c r="EC29" s="78"/>
      <c r="ED29" s="78"/>
      <c r="EE29" s="78"/>
      <c r="EF29" s="78"/>
      <c r="EG29" s="78"/>
      <c r="EH29" s="78"/>
      <c r="EI29" s="78"/>
      <c r="EJ29" s="78"/>
      <c r="EK29" s="79"/>
      <c r="EL29" s="79"/>
      <c r="EM29" s="79"/>
      <c r="EN29" s="79"/>
      <c r="EO29" s="79"/>
      <c r="EP29" s="79"/>
      <c r="EQ29" s="79"/>
      <c r="ER29" s="79"/>
      <c r="ES29" s="79"/>
      <c r="ET29" s="79"/>
      <c r="EU29" s="78"/>
      <c r="EV29" s="78"/>
      <c r="EW29" s="78"/>
      <c r="EX29" s="78"/>
      <c r="EY29" s="78"/>
      <c r="EZ29" s="78"/>
      <c r="FA29" s="78"/>
      <c r="FB29" s="78"/>
      <c r="FC29" s="78"/>
      <c r="FD29" s="78"/>
      <c r="FE29" s="78"/>
      <c r="FF29" s="78"/>
      <c r="FG29" s="78"/>
      <c r="FH29" s="78"/>
      <c r="FI29" s="78"/>
      <c r="FJ29" s="78"/>
      <c r="FK29" s="78"/>
      <c r="FL29" s="78"/>
      <c r="FM29" s="78"/>
      <c r="FN29" s="78"/>
      <c r="FO29" s="79"/>
      <c r="FP29" s="79"/>
      <c r="FQ29" s="79"/>
      <c r="FR29" s="79"/>
      <c r="FS29" s="79"/>
      <c r="FT29" s="79"/>
      <c r="FU29" s="79"/>
      <c r="FV29" s="79"/>
      <c r="FW29" s="79"/>
      <c r="FX29" s="79"/>
      <c r="FY29" s="78"/>
      <c r="FZ29" s="78"/>
      <c r="GA29" s="78"/>
      <c r="GB29" s="78"/>
      <c r="GC29" s="78"/>
      <c r="GD29" s="78"/>
      <c r="GE29" s="78"/>
      <c r="GF29" s="78"/>
      <c r="GG29" s="78"/>
      <c r="GH29" s="78"/>
      <c r="GI29" s="78"/>
      <c r="GJ29" s="78"/>
      <c r="GK29" s="78"/>
      <c r="GL29" s="78"/>
      <c r="GM29" s="78"/>
      <c r="GN29" s="78"/>
      <c r="GO29" s="78"/>
      <c r="GP29" s="78"/>
      <c r="GQ29" s="78"/>
      <c r="GR29" s="78"/>
      <c r="GS29" s="79"/>
      <c r="GT29" s="79"/>
      <c r="GU29" s="79"/>
      <c r="GV29" s="79"/>
      <c r="GW29" s="79"/>
      <c r="GX29" s="79"/>
      <c r="GY29" s="79"/>
      <c r="GZ29" s="79"/>
      <c r="HA29" s="79"/>
      <c r="HB29" s="79"/>
      <c r="HC29" s="78"/>
      <c r="HD29" s="78"/>
      <c r="HE29" s="78"/>
      <c r="HF29" s="78"/>
      <c r="HG29" s="78"/>
      <c r="HH29" s="78"/>
      <c r="HI29" s="78"/>
      <c r="HJ29" s="78"/>
      <c r="HK29" s="78"/>
      <c r="HL29" s="78"/>
      <c r="HM29" s="78"/>
      <c r="HN29" s="78"/>
      <c r="HO29" s="78"/>
      <c r="HP29" s="78"/>
      <c r="HQ29" s="78"/>
      <c r="HR29" s="78"/>
      <c r="HS29" s="78"/>
      <c r="HT29" s="78"/>
      <c r="HU29" s="78"/>
      <c r="HV29" s="78"/>
      <c r="HW29" s="79"/>
      <c r="HX29" s="79"/>
      <c r="HY29" s="79"/>
      <c r="HZ29" s="79"/>
      <c r="IA29" s="79"/>
      <c r="IB29" s="79"/>
      <c r="IC29" s="79"/>
      <c r="ID29" s="79"/>
      <c r="IE29" s="79"/>
      <c r="IF29" s="79"/>
      <c r="IG29" s="78"/>
      <c r="IH29" s="78"/>
      <c r="II29" s="78"/>
      <c r="IJ29" s="78"/>
      <c r="IK29" s="78"/>
      <c r="IL29" s="78"/>
      <c r="IM29" s="78"/>
      <c r="IN29" s="78"/>
      <c r="IO29" s="78"/>
      <c r="IP29" s="78"/>
      <c r="IQ29" s="78"/>
      <c r="IR29" s="78"/>
      <c r="IS29" s="78"/>
      <c r="IT29" s="78"/>
      <c r="IU29" s="78"/>
      <c r="IV29" s="78"/>
      <c r="IW29" s="78"/>
      <c r="IX29" s="78"/>
      <c r="IY29" s="78"/>
      <c r="IZ29" s="78"/>
      <c r="JA29" s="79"/>
      <c r="JB29" s="79"/>
      <c r="JC29" s="79"/>
      <c r="JD29" s="79"/>
      <c r="JE29" s="79"/>
      <c r="JF29" s="79"/>
      <c r="JG29" s="79"/>
      <c r="JH29" s="79"/>
      <c r="JI29" s="79"/>
      <c r="JJ29" s="79"/>
      <c r="JK29" s="78"/>
      <c r="JL29" s="78"/>
      <c r="JM29" s="78"/>
      <c r="JN29" s="78"/>
      <c r="JO29" s="78"/>
      <c r="JP29" s="78"/>
      <c r="JQ29" s="78"/>
      <c r="JR29" s="78"/>
      <c r="JS29" s="78"/>
      <c r="JT29" s="78"/>
      <c r="JU29" s="78"/>
      <c r="JV29" s="78"/>
      <c r="JW29" s="78"/>
      <c r="JX29" s="78"/>
      <c r="JY29" s="78"/>
      <c r="JZ29" s="78"/>
      <c r="KA29" s="78"/>
      <c r="KB29" s="78"/>
      <c r="KC29" s="78"/>
      <c r="KD29" s="78"/>
      <c r="KE29" s="79"/>
      <c r="KF29" s="79"/>
      <c r="KG29" s="79"/>
      <c r="KH29" s="79"/>
      <c r="KI29" s="79"/>
      <c r="KJ29" s="79"/>
      <c r="KK29" s="79"/>
      <c r="KL29" s="79"/>
      <c r="KM29" s="79"/>
      <c r="KN29" s="79"/>
      <c r="KO29" s="78"/>
      <c r="KP29" s="78"/>
      <c r="KQ29" s="78"/>
      <c r="KR29" s="78"/>
      <c r="KS29" s="78"/>
      <c r="KT29" s="78"/>
      <c r="KU29" s="78"/>
      <c r="KV29" s="78"/>
      <c r="KW29" s="78"/>
      <c r="KX29" s="78"/>
      <c r="KY29" s="78"/>
      <c r="KZ29" s="78"/>
      <c r="LA29" s="78"/>
      <c r="LB29" s="78"/>
      <c r="LC29" s="78"/>
      <c r="LD29" s="78"/>
      <c r="LE29" s="78"/>
      <c r="LF29" s="78"/>
      <c r="LG29" s="78"/>
      <c r="LH29" s="78"/>
      <c r="LI29" s="79"/>
      <c r="LJ29" s="79"/>
      <c r="LK29" s="79"/>
      <c r="LL29" s="79"/>
      <c r="LM29" s="79"/>
      <c r="LN29" s="79"/>
      <c r="LO29" s="79"/>
      <c r="LP29" s="79"/>
      <c r="LQ29" s="79"/>
      <c r="LR29" s="79"/>
      <c r="LS29" s="78"/>
      <c r="LT29" s="78"/>
      <c r="LU29" s="78"/>
      <c r="LV29" s="78"/>
      <c r="LW29" s="78"/>
      <c r="LX29" s="78"/>
      <c r="LY29" s="78"/>
      <c r="LZ29" s="78"/>
      <c r="MA29" s="78"/>
      <c r="MB29" s="78"/>
      <c r="MC29" s="78"/>
      <c r="MD29" s="78"/>
      <c r="ME29" s="78"/>
      <c r="MF29" s="78"/>
      <c r="MG29" s="78"/>
      <c r="MH29" s="78"/>
      <c r="MI29" s="78"/>
      <c r="MJ29" s="78"/>
      <c r="MK29" s="78"/>
      <c r="ML29" s="78"/>
      <c r="MM29" s="79"/>
      <c r="MN29" s="79"/>
      <c r="MO29" s="79"/>
      <c r="MP29" s="79"/>
      <c r="MQ29" s="79"/>
      <c r="MR29" s="79"/>
      <c r="MS29" s="79"/>
      <c r="MT29" s="79"/>
      <c r="MU29" s="79"/>
      <c r="MV29" s="79"/>
      <c r="MW29" s="78"/>
      <c r="MX29" s="78"/>
      <c r="MY29" s="78"/>
      <c r="MZ29" s="78"/>
      <c r="NA29" s="78"/>
      <c r="NB29" s="78"/>
      <c r="NC29" s="78"/>
      <c r="ND29" s="78"/>
      <c r="NE29" s="78"/>
      <c r="NF29" s="78"/>
      <c r="NG29" s="78"/>
      <c r="NH29" s="78"/>
      <c r="NI29" s="78"/>
      <c r="NJ29" s="78"/>
      <c r="NK29" s="78"/>
      <c r="NL29" s="78"/>
      <c r="NM29" s="78"/>
      <c r="NN29" s="78"/>
      <c r="NO29" s="78"/>
      <c r="NP29" s="78"/>
      <c r="NQ29" s="79"/>
      <c r="NR29" s="79"/>
      <c r="NS29" s="79"/>
      <c r="NT29" s="79"/>
      <c r="NU29" s="79"/>
      <c r="NV29" s="79"/>
      <c r="NW29" s="79"/>
      <c r="NX29" s="79"/>
      <c r="NY29" s="79"/>
      <c r="NZ29" s="79"/>
      <c r="OA29" s="78"/>
      <c r="OB29" s="78"/>
      <c r="OC29" s="78"/>
      <c r="OD29" s="78"/>
      <c r="OE29" s="78"/>
      <c r="OF29" s="78"/>
      <c r="OG29" s="78"/>
      <c r="OH29" s="78"/>
      <c r="OI29" s="78"/>
      <c r="OJ29" s="78"/>
      <c r="OK29" s="78"/>
      <c r="OL29" s="78"/>
      <c r="OM29" s="78"/>
      <c r="ON29" s="78"/>
      <c r="OO29" s="78"/>
      <c r="OP29" s="78"/>
      <c r="OQ29" s="78"/>
      <c r="OR29" s="78"/>
      <c r="OS29" s="78"/>
      <c r="OT29" s="78"/>
      <c r="OU29" s="79"/>
      <c r="OV29" s="79"/>
      <c r="OW29" s="79"/>
      <c r="OX29" s="79"/>
      <c r="OY29" s="79"/>
      <c r="OZ29" s="79"/>
      <c r="PA29" s="79"/>
      <c r="PB29" s="79"/>
      <c r="PC29" s="79"/>
      <c r="PD29" s="79"/>
      <c r="PE29" s="78"/>
      <c r="PF29" s="78"/>
      <c r="PG29" s="78"/>
      <c r="PH29" s="78"/>
      <c r="PI29" s="78"/>
      <c r="PJ29" s="78"/>
      <c r="PK29" s="78"/>
      <c r="PL29" s="78"/>
      <c r="PM29" s="78"/>
      <c r="PN29" s="78"/>
      <c r="PO29" s="78"/>
      <c r="PP29" s="78"/>
      <c r="PQ29" s="78"/>
      <c r="PR29" s="78"/>
      <c r="PS29" s="78"/>
      <c r="PT29" s="78"/>
      <c r="PU29" s="78"/>
      <c r="PV29" s="78"/>
      <c r="PW29" s="78"/>
      <c r="PX29" s="78"/>
      <c r="PY29" s="79"/>
      <c r="PZ29" s="79"/>
      <c r="QA29" s="79"/>
      <c r="QB29" s="79"/>
      <c r="QC29" s="79"/>
      <c r="QD29" s="79"/>
      <c r="QE29" s="79"/>
      <c r="QF29" s="79"/>
      <c r="QG29" s="79"/>
      <c r="QH29" s="79"/>
      <c r="QI29" s="78"/>
      <c r="QJ29" s="78"/>
      <c r="QK29" s="78"/>
      <c r="QL29" s="78"/>
      <c r="QM29" s="78"/>
      <c r="QN29" s="78"/>
      <c r="QO29" s="78"/>
      <c r="QP29" s="78"/>
      <c r="QQ29" s="78"/>
      <c r="QR29" s="78"/>
      <c r="QS29" s="78"/>
      <c r="QT29" s="78"/>
      <c r="QU29" s="78"/>
      <c r="QV29" s="78"/>
      <c r="QW29" s="78"/>
      <c r="QX29" s="78"/>
      <c r="QY29" s="78"/>
      <c r="QZ29" s="78"/>
      <c r="RA29" s="78"/>
      <c r="RB29" s="78"/>
      <c r="RC29" s="79"/>
      <c r="RD29" s="79"/>
      <c r="RE29" s="79"/>
      <c r="RF29" s="79"/>
      <c r="RG29" s="79"/>
      <c r="RH29" s="79"/>
      <c r="RI29" s="79"/>
      <c r="RJ29" s="79"/>
      <c r="RK29" s="79"/>
      <c r="RL29" s="79"/>
      <c r="RM29" s="78"/>
      <c r="RN29" s="78"/>
      <c r="RO29" s="78"/>
      <c r="RP29" s="78"/>
      <c r="RQ29" s="78"/>
      <c r="RR29" s="78"/>
      <c r="RS29" s="78"/>
      <c r="RT29" s="78"/>
      <c r="RU29" s="78"/>
      <c r="RV29" s="78"/>
      <c r="RW29" s="78"/>
      <c r="RX29" s="78"/>
      <c r="RY29" s="78"/>
      <c r="RZ29" s="78"/>
      <c r="SA29" s="78"/>
      <c r="SB29" s="78"/>
      <c r="SC29" s="78"/>
      <c r="SD29" s="78"/>
      <c r="SE29" s="78"/>
      <c r="SF29" s="78"/>
      <c r="SG29" s="79"/>
      <c r="SH29" s="79"/>
      <c r="SI29" s="79"/>
      <c r="SJ29" s="79"/>
      <c r="SK29" s="79"/>
      <c r="SL29" s="79"/>
      <c r="SM29" s="79"/>
      <c r="SN29" s="79"/>
      <c r="SO29" s="79"/>
      <c r="SP29" s="79"/>
      <c r="SQ29" s="78"/>
      <c r="SR29" s="78"/>
      <c r="SS29" s="78"/>
      <c r="ST29" s="78"/>
      <c r="SU29" s="78"/>
      <c r="SV29" s="78"/>
      <c r="SW29" s="78"/>
      <c r="SX29" s="78"/>
      <c r="SY29" s="78"/>
      <c r="SZ29" s="78"/>
      <c r="TA29" s="78"/>
      <c r="TB29" s="78"/>
      <c r="TC29" s="78"/>
      <c r="TD29" s="78"/>
      <c r="TE29" s="78"/>
      <c r="TF29" s="78"/>
      <c r="TG29" s="78"/>
      <c r="TH29" s="78"/>
      <c r="TI29" s="78"/>
      <c r="TJ29" s="78"/>
      <c r="TK29" s="79"/>
      <c r="TL29" s="79"/>
      <c r="TM29" s="79"/>
      <c r="TN29" s="79"/>
      <c r="TO29" s="79"/>
      <c r="TP29" s="79"/>
      <c r="TQ29" s="79"/>
      <c r="TR29" s="79"/>
      <c r="TS29" s="79"/>
      <c r="TT29" s="79"/>
      <c r="TU29" s="78"/>
      <c r="TV29" s="78"/>
      <c r="TW29" s="78"/>
      <c r="TX29" s="78"/>
      <c r="TY29" s="78"/>
      <c r="TZ29" s="78"/>
      <c r="UA29" s="78"/>
      <c r="UB29" s="78"/>
      <c r="UC29" s="78"/>
      <c r="UD29" s="78"/>
      <c r="UE29" s="78"/>
      <c r="UF29" s="78"/>
      <c r="UG29" s="78"/>
      <c r="UH29" s="78"/>
      <c r="UI29" s="78"/>
      <c r="UJ29" s="78"/>
      <c r="UK29" s="78"/>
      <c r="UL29" s="78"/>
      <c r="UM29" s="78"/>
      <c r="UN29" s="78"/>
      <c r="UO29" s="79"/>
      <c r="UP29" s="79"/>
      <c r="UQ29" s="79"/>
      <c r="UR29" s="79"/>
      <c r="US29" s="79"/>
      <c r="UT29" s="79"/>
      <c r="UU29" s="79"/>
      <c r="UV29" s="79"/>
      <c r="UW29" s="79"/>
      <c r="UX29" s="79"/>
      <c r="UY29" s="78"/>
      <c r="UZ29" s="78"/>
      <c r="VA29" s="78"/>
      <c r="VB29" s="78"/>
      <c r="VC29" s="78"/>
      <c r="VD29" s="78"/>
      <c r="VE29" s="78"/>
      <c r="VF29" s="78"/>
      <c r="VG29" s="78"/>
      <c r="VH29" s="78"/>
      <c r="VI29" s="78"/>
      <c r="VJ29" s="78"/>
      <c r="VK29" s="78"/>
      <c r="VL29" s="78"/>
      <c r="VM29" s="78"/>
      <c r="VN29" s="78"/>
      <c r="VO29" s="78"/>
      <c r="VP29" s="78"/>
      <c r="VQ29" s="78"/>
      <c r="VR29" s="78"/>
      <c r="VS29" s="79"/>
      <c r="VT29" s="79"/>
      <c r="VU29" s="79"/>
      <c r="VV29" s="79"/>
      <c r="VW29" s="79"/>
      <c r="VX29" s="79"/>
      <c r="VY29" s="79"/>
      <c r="VZ29" s="79"/>
      <c r="WA29" s="79"/>
      <c r="WB29" s="79"/>
      <c r="WC29" s="78"/>
      <c r="WD29" s="78"/>
      <c r="WE29" s="78"/>
      <c r="WF29" s="78"/>
      <c r="WG29" s="78"/>
      <c r="WH29" s="78"/>
      <c r="WI29" s="78"/>
      <c r="WJ29" s="78"/>
      <c r="WK29" s="78"/>
      <c r="WL29" s="78"/>
      <c r="WM29" s="78"/>
      <c r="WN29" s="78"/>
      <c r="WO29" s="78"/>
      <c r="WP29" s="78"/>
      <c r="WQ29" s="78"/>
      <c r="WR29" s="78"/>
      <c r="WS29" s="78"/>
      <c r="WT29" s="78"/>
      <c r="WU29" s="78"/>
      <c r="WV29" s="78"/>
      <c r="WW29" s="79"/>
      <c r="WX29" s="79"/>
      <c r="WY29" s="79"/>
      <c r="WZ29" s="79"/>
      <c r="XA29" s="79"/>
      <c r="XB29" s="79"/>
      <c r="XC29" s="79"/>
      <c r="XD29" s="79"/>
      <c r="XE29" s="79"/>
      <c r="XF29" s="79"/>
      <c r="XG29" s="78"/>
      <c r="XH29" s="78"/>
      <c r="XI29" s="78"/>
      <c r="XJ29" s="78"/>
      <c r="XK29" s="78"/>
      <c r="XL29" s="78"/>
      <c r="XM29" s="78"/>
      <c r="XN29" s="78"/>
      <c r="XO29" s="78"/>
      <c r="XP29" s="78"/>
      <c r="XQ29" s="78"/>
      <c r="XR29" s="78"/>
      <c r="XS29" s="78"/>
      <c r="XT29" s="78"/>
      <c r="XU29" s="78"/>
      <c r="XV29" s="78"/>
      <c r="XW29" s="78"/>
      <c r="XX29" s="78"/>
      <c r="XY29" s="78"/>
      <c r="XZ29" s="78"/>
      <c r="YA29" s="79"/>
      <c r="YB29" s="79"/>
      <c r="YC29" s="79"/>
      <c r="YD29" s="79"/>
      <c r="YE29" s="79"/>
      <c r="YF29" s="79"/>
      <c r="YG29" s="79"/>
      <c r="YH29" s="79"/>
      <c r="YI29" s="79"/>
      <c r="YJ29" s="79"/>
      <c r="YK29" s="78"/>
      <c r="YL29" s="78"/>
      <c r="YM29" s="78"/>
      <c r="YN29" s="78"/>
      <c r="YO29" s="78"/>
      <c r="YP29" s="78"/>
      <c r="YQ29" s="78"/>
      <c r="YR29" s="78"/>
      <c r="YS29" s="78"/>
      <c r="YT29" s="78"/>
      <c r="YU29" s="78"/>
      <c r="YV29" s="78"/>
      <c r="YW29" s="78"/>
      <c r="YX29" s="78"/>
      <c r="YY29" s="78"/>
      <c r="YZ29" s="78"/>
      <c r="ZA29" s="78"/>
      <c r="ZB29" s="78"/>
      <c r="ZC29" s="78"/>
      <c r="ZD29" s="78"/>
      <c r="ZE29" s="79"/>
      <c r="ZF29" s="79"/>
      <c r="ZG29" s="79"/>
      <c r="ZH29" s="79"/>
      <c r="ZI29" s="79"/>
      <c r="ZJ29" s="79"/>
      <c r="ZK29" s="79"/>
      <c r="ZL29" s="79"/>
      <c r="ZM29" s="79"/>
      <c r="ZN29" s="79"/>
      <c r="ZO29" s="78"/>
      <c r="ZP29" s="78"/>
      <c r="ZQ29" s="78"/>
      <c r="ZR29" s="78"/>
      <c r="ZS29" s="78"/>
      <c r="ZT29" s="78"/>
      <c r="ZU29" s="78"/>
      <c r="ZV29" s="78"/>
      <c r="ZW29" s="78"/>
      <c r="ZX29" s="78"/>
      <c r="ZY29" s="78"/>
      <c r="ZZ29" s="78"/>
      <c r="AAA29" s="78"/>
      <c r="AAB29" s="78"/>
      <c r="AAC29" s="78"/>
      <c r="AAD29" s="78"/>
      <c r="AAE29" s="78"/>
      <c r="AAF29" s="78"/>
      <c r="AAG29" s="78"/>
      <c r="AAH29" s="78"/>
      <c r="AAI29" s="79"/>
      <c r="AAJ29" s="79"/>
      <c r="AAK29" s="79"/>
      <c r="AAL29" s="79"/>
      <c r="AAM29" s="79"/>
      <c r="AAN29" s="79"/>
      <c r="AAO29" s="79"/>
      <c r="AAP29" s="79"/>
      <c r="AAQ29" s="79"/>
      <c r="AAR29" s="79"/>
      <c r="AAS29" s="78"/>
      <c r="AAT29" s="78"/>
      <c r="AAU29" s="78"/>
      <c r="AAV29" s="78"/>
      <c r="AAW29" s="78"/>
      <c r="AAX29" s="78"/>
      <c r="AAY29" s="78"/>
      <c r="AAZ29" s="78"/>
      <c r="ABA29" s="78"/>
      <c r="ABB29" s="78"/>
      <c r="ABC29" s="78"/>
      <c r="ABD29" s="78"/>
      <c r="ABE29" s="78"/>
      <c r="ABF29" s="78"/>
      <c r="ABG29" s="78"/>
      <c r="ABH29" s="78"/>
      <c r="ABI29" s="78"/>
      <c r="ABJ29" s="78"/>
      <c r="ABK29" s="78"/>
      <c r="ABL29" s="78"/>
      <c r="ABM29" s="79"/>
      <c r="ABN29" s="79"/>
      <c r="ABO29" s="79"/>
      <c r="ABP29" s="79"/>
      <c r="ABQ29" s="79"/>
      <c r="ABR29" s="79"/>
      <c r="ABS29" s="79"/>
      <c r="ABT29" s="79"/>
      <c r="ABU29" s="79"/>
      <c r="ABV29" s="79"/>
      <c r="ABW29" s="78"/>
      <c r="ABX29" s="78"/>
      <c r="ABY29" s="78"/>
      <c r="ABZ29" s="78"/>
      <c r="ACA29" s="78"/>
      <c r="ACB29" s="78"/>
      <c r="ACC29" s="78"/>
      <c r="ACD29" s="78"/>
      <c r="ACE29" s="78"/>
      <c r="ACF29" s="78"/>
      <c r="ACG29" s="78"/>
      <c r="ACH29" s="78"/>
      <c r="ACI29" s="78"/>
      <c r="ACJ29" s="78"/>
      <c r="ACK29" s="78"/>
      <c r="ACL29" s="78"/>
      <c r="ACM29" s="78"/>
      <c r="ACN29" s="78"/>
      <c r="ACO29" s="78"/>
      <c r="ACP29" s="78"/>
      <c r="ACQ29" s="79"/>
      <c r="ACR29" s="79"/>
      <c r="ACS29" s="79"/>
      <c r="ACT29" s="79"/>
      <c r="ACU29" s="79"/>
      <c r="ACV29" s="79"/>
      <c r="ACW29" s="79"/>
      <c r="ACX29" s="79"/>
      <c r="ACY29" s="79"/>
      <c r="ACZ29" s="79"/>
      <c r="ADA29" s="78"/>
      <c r="ADB29" s="78"/>
      <c r="ADC29" s="78"/>
      <c r="ADD29" s="78"/>
      <c r="ADE29" s="78"/>
      <c r="ADF29" s="78"/>
      <c r="ADG29" s="78"/>
      <c r="ADH29" s="78"/>
      <c r="ADI29" s="78"/>
      <c r="ADJ29" s="78"/>
      <c r="ADK29" s="78"/>
      <c r="ADL29" s="78"/>
      <c r="ADM29" s="78"/>
      <c r="ADN29" s="78"/>
      <c r="ADO29" s="78"/>
      <c r="ADP29" s="78"/>
      <c r="ADQ29" s="78"/>
      <c r="ADR29" s="78"/>
      <c r="ADS29" s="78"/>
      <c r="ADT29" s="78"/>
      <c r="ADU29" s="79"/>
      <c r="ADV29" s="79"/>
      <c r="ADW29" s="79"/>
      <c r="ADX29" s="79"/>
      <c r="ADY29" s="79"/>
      <c r="ADZ29" s="79"/>
      <c r="AEA29" s="79"/>
      <c r="AEB29" s="79"/>
      <c r="AEC29" s="79"/>
      <c r="AED29" s="79"/>
      <c r="AEE29" s="78"/>
      <c r="AEF29" s="78"/>
      <c r="AEG29" s="78"/>
      <c r="AEH29" s="78"/>
      <c r="AEI29" s="78"/>
      <c r="AEJ29" s="78"/>
      <c r="AEK29" s="78"/>
      <c r="AEL29" s="78"/>
      <c r="AEM29" s="78"/>
      <c r="AEN29" s="78"/>
      <c r="AEO29" s="78"/>
      <c r="AEP29" s="78"/>
      <c r="AEQ29" s="78"/>
      <c r="AER29" s="78"/>
      <c r="AES29" s="78"/>
      <c r="AET29" s="78"/>
      <c r="AEU29" s="78"/>
      <c r="AEV29" s="78"/>
      <c r="AEW29" s="78"/>
      <c r="AEX29" s="78"/>
      <c r="AEY29" s="79"/>
      <c r="AEZ29" s="79"/>
      <c r="AFA29" s="79"/>
      <c r="AFB29" s="79"/>
      <c r="AFC29" s="79"/>
      <c r="AFD29" s="79"/>
      <c r="AFE29" s="79"/>
      <c r="AFF29" s="79"/>
      <c r="AFG29" s="79"/>
      <c r="AFH29" s="79"/>
      <c r="AFI29" s="78"/>
      <c r="AFJ29" s="78"/>
      <c r="AFK29" s="78"/>
      <c r="AFL29" s="78"/>
      <c r="AFM29" s="78"/>
      <c r="AFN29" s="78"/>
      <c r="AFO29" s="78"/>
      <c r="AFP29" s="78"/>
      <c r="AFQ29" s="78"/>
      <c r="AFR29" s="78"/>
      <c r="AFS29" s="78"/>
      <c r="AFT29" s="78"/>
      <c r="AFU29" s="78"/>
      <c r="AFV29" s="78"/>
      <c r="AFW29" s="78"/>
      <c r="AFX29" s="78"/>
      <c r="AFY29" s="78"/>
      <c r="AFZ29" s="78"/>
      <c r="AGA29" s="78"/>
      <c r="AGB29" s="78"/>
      <c r="AGC29" s="79"/>
      <c r="AGD29" s="79"/>
      <c r="AGE29" s="79"/>
      <c r="AGF29" s="79"/>
      <c r="AGG29" s="79"/>
      <c r="AGH29" s="79"/>
      <c r="AGI29" s="79"/>
      <c r="AGJ29" s="79"/>
      <c r="AGK29" s="79"/>
      <c r="AGL29" s="79"/>
      <c r="AGM29" s="78"/>
      <c r="AGN29" s="78"/>
      <c r="AGO29" s="78"/>
      <c r="AGP29" s="78"/>
      <c r="AGQ29" s="78"/>
      <c r="AGR29" s="78"/>
      <c r="AGS29" s="78"/>
      <c r="AGT29" s="78"/>
      <c r="AGU29" s="78"/>
      <c r="AGV29" s="78"/>
      <c r="AGW29" s="78"/>
      <c r="AGX29" s="78"/>
      <c r="AGY29" s="78"/>
      <c r="AGZ29" s="78"/>
      <c r="AHA29" s="78"/>
      <c r="AHB29" s="78"/>
      <c r="AHC29" s="78"/>
      <c r="AHD29" s="78"/>
      <c r="AHE29" s="78"/>
      <c r="AHF29" s="78"/>
      <c r="AHG29" s="79"/>
      <c r="AHH29" s="79"/>
      <c r="AHI29" s="79"/>
      <c r="AHJ29" s="79"/>
      <c r="AHK29" s="79"/>
      <c r="AHL29" s="79"/>
      <c r="AHM29" s="79"/>
      <c r="AHN29" s="79"/>
      <c r="AHO29" s="79"/>
      <c r="AHP29" s="79"/>
      <c r="AHQ29" s="78"/>
      <c r="AHR29" s="78"/>
      <c r="AHS29" s="78"/>
      <c r="AHT29" s="78"/>
      <c r="AHU29" s="78"/>
      <c r="AHV29" s="78"/>
      <c r="AHW29" s="78"/>
      <c r="AHX29" s="78"/>
      <c r="AHY29" s="78"/>
      <c r="AHZ29" s="78"/>
      <c r="AIA29" s="78"/>
      <c r="AIB29" s="78"/>
      <c r="AIC29" s="78"/>
      <c r="AID29" s="78"/>
      <c r="AIE29" s="78"/>
      <c r="AIF29" s="78"/>
      <c r="AIG29" s="78"/>
      <c r="AIH29" s="78"/>
      <c r="AII29" s="78"/>
      <c r="AIJ29" s="78"/>
      <c r="AIK29" s="79"/>
      <c r="AIL29" s="79"/>
      <c r="AIM29" s="79"/>
      <c r="AIN29" s="79"/>
      <c r="AIO29" s="79"/>
      <c r="AIP29" s="79"/>
      <c r="AIQ29" s="79"/>
      <c r="AIR29" s="79"/>
      <c r="AIS29" s="79"/>
      <c r="AIT29" s="79"/>
      <c r="AIU29" s="78"/>
      <c r="AIV29" s="78"/>
      <c r="AIW29" s="78"/>
      <c r="AIX29" s="78"/>
      <c r="AIY29" s="78"/>
      <c r="AIZ29" s="78"/>
      <c r="AJA29" s="78"/>
      <c r="AJB29" s="78"/>
      <c r="AJC29" s="78"/>
      <c r="AJD29" s="78"/>
      <c r="AJE29" s="78"/>
      <c r="AJF29" s="78"/>
      <c r="AJG29" s="78"/>
      <c r="AJH29" s="78"/>
      <c r="AJI29" s="78"/>
      <c r="AJJ29" s="78"/>
      <c r="AJK29" s="78"/>
      <c r="AJL29" s="78"/>
      <c r="AJM29" s="78"/>
      <c r="AJN29" s="78"/>
      <c r="AJO29" s="79"/>
      <c r="AJP29" s="79"/>
      <c r="AJQ29" s="79"/>
      <c r="AJR29" s="79"/>
      <c r="AJS29" s="79"/>
      <c r="AJT29" s="79"/>
      <c r="AJU29" s="79"/>
      <c r="AJV29" s="79"/>
      <c r="AJW29" s="79"/>
      <c r="AJX29" s="79"/>
      <c r="AJY29" s="78"/>
      <c r="AJZ29" s="78"/>
      <c r="AKA29" s="78"/>
      <c r="AKB29" s="78"/>
      <c r="AKC29" s="78"/>
      <c r="AKD29" s="78"/>
      <c r="AKE29" s="78"/>
      <c r="AKF29" s="78"/>
      <c r="AKG29" s="78"/>
      <c r="AKH29" s="78"/>
      <c r="AKI29" s="78"/>
      <c r="AKJ29" s="78"/>
      <c r="AKK29" s="78"/>
      <c r="AKL29" s="78"/>
      <c r="AKM29" s="78"/>
      <c r="AKN29" s="78"/>
      <c r="AKO29" s="78"/>
      <c r="AKP29" s="78"/>
      <c r="AKQ29" s="78"/>
      <c r="AKR29" s="78"/>
      <c r="AKS29" s="79"/>
      <c r="AKT29" s="79"/>
      <c r="AKU29" s="79"/>
      <c r="AKV29" s="79"/>
      <c r="AKW29" s="79"/>
      <c r="AKX29" s="79"/>
      <c r="AKY29" s="79"/>
      <c r="AKZ29" s="79"/>
      <c r="ALA29" s="79"/>
      <c r="ALB29" s="79"/>
      <c r="ALC29" s="78"/>
      <c r="ALD29" s="78"/>
      <c r="ALE29" s="78"/>
      <c r="ALF29" s="78"/>
      <c r="ALG29" s="78"/>
      <c r="ALH29" s="78"/>
      <c r="ALI29" s="78"/>
      <c r="ALJ29" s="78"/>
      <c r="ALK29" s="78"/>
      <c r="ALL29" s="78"/>
      <c r="ALM29" s="78"/>
      <c r="ALN29" s="78"/>
      <c r="ALO29" s="78"/>
      <c r="ALP29" s="78"/>
      <c r="ALQ29" s="78"/>
      <c r="ALR29" s="78"/>
      <c r="ALS29" s="78"/>
      <c r="ALT29" s="78"/>
      <c r="ALU29" s="78"/>
      <c r="ALV29" s="78"/>
      <c r="ALW29" s="79"/>
      <c r="ALX29" s="79"/>
      <c r="ALY29" s="79"/>
      <c r="ALZ29" s="79"/>
      <c r="AMA29" s="79"/>
      <c r="AMB29" s="79"/>
      <c r="AMC29" s="79"/>
      <c r="AMD29" s="79"/>
      <c r="AME29" s="79"/>
      <c r="AMF29" s="79"/>
      <c r="AMG29" s="78"/>
      <c r="AMH29" s="78"/>
      <c r="AMI29" s="78"/>
      <c r="AMJ29" s="78"/>
      <c r="AMK29" s="78"/>
      <c r="AML29" s="78"/>
      <c r="AMM29" s="78"/>
      <c r="AMN29" s="78"/>
      <c r="AMO29" s="78"/>
      <c r="AMP29" s="78"/>
      <c r="AMQ29" s="78"/>
      <c r="AMR29" s="78"/>
      <c r="AMS29" s="78"/>
      <c r="AMT29" s="78"/>
      <c r="AMU29" s="78"/>
      <c r="AMV29" s="78"/>
      <c r="AMW29" s="78"/>
      <c r="AMX29" s="78"/>
      <c r="AMY29" s="78"/>
      <c r="AMZ29" s="78"/>
      <c r="ANA29" s="79"/>
      <c r="ANB29" s="79"/>
      <c r="ANC29" s="79"/>
      <c r="AND29" s="79"/>
      <c r="ANE29" s="79"/>
      <c r="ANF29" s="79"/>
      <c r="ANG29" s="79"/>
      <c r="ANH29" s="79"/>
      <c r="ANI29" s="79"/>
      <c r="ANJ29" s="79"/>
      <c r="ANK29" s="78"/>
      <c r="ANL29" s="78"/>
      <c r="ANM29" s="78"/>
      <c r="ANN29" s="78"/>
      <c r="ANO29" s="78"/>
      <c r="ANP29" s="78"/>
      <c r="ANQ29" s="78"/>
      <c r="ANR29" s="78"/>
      <c r="ANS29" s="78"/>
      <c r="ANT29" s="78"/>
      <c r="ANU29" s="78"/>
      <c r="ANV29" s="78"/>
      <c r="ANW29" s="78"/>
      <c r="ANX29" s="78"/>
      <c r="ANY29" s="78"/>
      <c r="ANZ29" s="78"/>
      <c r="AOA29" s="78"/>
      <c r="AOB29" s="78"/>
      <c r="AOC29" s="78"/>
      <c r="AOD29" s="78"/>
      <c r="AOE29" s="79"/>
      <c r="AOF29" s="79"/>
      <c r="AOG29" s="79"/>
      <c r="AOH29" s="79"/>
      <c r="AOI29" s="79"/>
      <c r="AOJ29" s="79"/>
      <c r="AOK29" s="79"/>
      <c r="AOL29" s="79"/>
      <c r="AOM29" s="79"/>
      <c r="AON29" s="79"/>
      <c r="AOO29" s="78"/>
      <c r="AOP29" s="78"/>
      <c r="AOQ29" s="78"/>
      <c r="AOR29" s="78"/>
      <c r="AOS29" s="78"/>
      <c r="AOT29" s="78"/>
      <c r="AOU29" s="78"/>
      <c r="AOV29" s="78"/>
      <c r="AOW29" s="78"/>
      <c r="AOX29" s="78"/>
      <c r="AOY29" s="78"/>
      <c r="AOZ29" s="78"/>
      <c r="APA29" s="78"/>
      <c r="APB29" s="78"/>
      <c r="APC29" s="78"/>
      <c r="APD29" s="78"/>
      <c r="APE29" s="78"/>
      <c r="APF29" s="78"/>
      <c r="APG29" s="78"/>
      <c r="APH29" s="78"/>
      <c r="API29" s="79"/>
      <c r="APJ29" s="79"/>
      <c r="APK29" s="79"/>
      <c r="APL29" s="79"/>
      <c r="APM29" s="79"/>
      <c r="APN29" s="79"/>
      <c r="APO29" s="79"/>
      <c r="APP29" s="79"/>
      <c r="APQ29" s="79"/>
      <c r="APR29" s="79"/>
      <c r="APS29" s="78"/>
      <c r="APT29" s="78"/>
      <c r="APU29" s="78"/>
      <c r="APV29" s="78"/>
      <c r="APW29" s="78"/>
      <c r="APX29" s="78"/>
      <c r="APY29" s="78"/>
      <c r="APZ29" s="78"/>
      <c r="AQA29" s="78"/>
      <c r="AQB29" s="78"/>
      <c r="AQC29" s="78"/>
      <c r="AQD29" s="78"/>
      <c r="AQE29" s="78"/>
      <c r="AQF29" s="78"/>
      <c r="AQG29" s="78"/>
      <c r="AQH29" s="78"/>
      <c r="AQI29" s="78"/>
      <c r="AQJ29" s="78"/>
      <c r="AQK29" s="78"/>
      <c r="AQL29" s="78"/>
      <c r="AQM29" s="79"/>
      <c r="AQN29" s="79"/>
      <c r="AQO29" s="79"/>
      <c r="AQP29" s="79"/>
      <c r="AQQ29" s="79"/>
      <c r="AQR29" s="79"/>
      <c r="AQS29" s="79"/>
      <c r="AQT29" s="79"/>
      <c r="AQU29" s="79"/>
      <c r="AQV29" s="79"/>
      <c r="AQW29" s="78"/>
      <c r="AQX29" s="78"/>
      <c r="AQY29" s="78"/>
      <c r="AQZ29" s="78"/>
      <c r="ARA29" s="78"/>
      <c r="ARB29" s="78"/>
      <c r="ARC29" s="78"/>
      <c r="ARD29" s="78"/>
      <c r="ARE29" s="78"/>
      <c r="ARF29" s="78"/>
      <c r="ARG29" s="78"/>
      <c r="ARH29" s="78"/>
      <c r="ARI29" s="78"/>
      <c r="ARJ29" s="78"/>
      <c r="ARK29" s="78"/>
      <c r="ARL29" s="78"/>
      <c r="ARM29" s="78"/>
      <c r="ARN29" s="78"/>
      <c r="ARO29" s="78"/>
      <c r="ARP29" s="78"/>
      <c r="ARQ29" s="79"/>
      <c r="ARR29" s="79"/>
      <c r="ARS29" s="79"/>
      <c r="ART29" s="79"/>
      <c r="ARU29" s="79"/>
      <c r="ARV29" s="79"/>
      <c r="ARW29" s="79"/>
      <c r="ARX29" s="79"/>
      <c r="ARY29" s="79"/>
      <c r="ARZ29" s="79"/>
      <c r="ASA29" s="78"/>
      <c r="ASB29" s="78"/>
      <c r="ASC29" s="78"/>
      <c r="ASD29" s="78"/>
      <c r="ASE29" s="78"/>
      <c r="ASF29" s="78"/>
      <c r="ASG29" s="78"/>
      <c r="ASH29" s="78"/>
      <c r="ASI29" s="78"/>
      <c r="ASJ29" s="78"/>
      <c r="ASK29" s="78"/>
      <c r="ASL29" s="78"/>
      <c r="ASM29" s="78"/>
      <c r="ASN29" s="78"/>
      <c r="ASO29" s="78"/>
      <c r="ASP29" s="78"/>
      <c r="ASQ29" s="78"/>
      <c r="ASR29" s="78"/>
      <c r="ASS29" s="78"/>
      <c r="AST29" s="78"/>
      <c r="ASU29" s="79"/>
      <c r="ASV29" s="79"/>
      <c r="ASW29" s="79"/>
      <c r="ASX29" s="79"/>
      <c r="ASY29" s="79"/>
      <c r="ASZ29" s="79"/>
      <c r="ATA29" s="79"/>
      <c r="ATB29" s="79"/>
      <c r="ATC29" s="79"/>
      <c r="ATD29" s="79"/>
      <c r="ATE29" s="78"/>
      <c r="ATF29" s="78"/>
      <c r="ATG29" s="78"/>
      <c r="ATH29" s="78"/>
      <c r="ATI29" s="78"/>
      <c r="ATJ29" s="78"/>
      <c r="ATK29" s="78"/>
      <c r="ATL29" s="78"/>
      <c r="ATM29" s="78"/>
      <c r="ATN29" s="78"/>
      <c r="ATO29" s="78"/>
      <c r="ATP29" s="78"/>
      <c r="ATQ29" s="78"/>
      <c r="ATR29" s="78"/>
      <c r="ATS29" s="78"/>
      <c r="ATT29" s="78"/>
      <c r="ATU29" s="78"/>
      <c r="ATV29" s="78"/>
      <c r="ATW29" s="78"/>
      <c r="ATX29" s="78"/>
      <c r="ATY29" s="79"/>
      <c r="ATZ29" s="79"/>
      <c r="AUA29" s="79"/>
      <c r="AUB29" s="79"/>
      <c r="AUC29" s="79"/>
      <c r="AUD29" s="79"/>
      <c r="AUE29" s="79"/>
      <c r="AUF29" s="79"/>
      <c r="AUG29" s="79"/>
      <c r="AUH29" s="79"/>
      <c r="AUI29" s="78"/>
      <c r="AUJ29" s="78"/>
      <c r="AUK29" s="78"/>
      <c r="AUL29" s="78"/>
      <c r="AUM29" s="78"/>
      <c r="AUN29" s="78"/>
      <c r="AUO29" s="78"/>
      <c r="AUP29" s="78"/>
      <c r="AUQ29" s="78"/>
      <c r="AUR29" s="78"/>
      <c r="AUS29" s="78"/>
      <c r="AUT29" s="78"/>
      <c r="AUU29" s="78"/>
      <c r="AUV29" s="78"/>
      <c r="AUW29" s="78"/>
      <c r="AUX29" s="78"/>
      <c r="AUY29" s="78"/>
      <c r="AUZ29" s="78"/>
      <c r="AVA29" s="78"/>
      <c r="AVB29" s="78"/>
      <c r="AVC29" s="79"/>
      <c r="AVD29" s="79"/>
      <c r="AVE29" s="79"/>
      <c r="AVF29" s="79"/>
      <c r="AVG29" s="79"/>
      <c r="AVH29" s="79"/>
      <c r="AVI29" s="79"/>
      <c r="AVJ29" s="79"/>
      <c r="AVK29" s="79"/>
      <c r="AVL29" s="79"/>
      <c r="AVM29" s="78"/>
      <c r="AVN29" s="78"/>
      <c r="AVO29" s="78"/>
      <c r="AVP29" s="78"/>
      <c r="AVQ29" s="78"/>
      <c r="AVR29" s="78"/>
      <c r="AVS29" s="78"/>
      <c r="AVT29" s="78"/>
      <c r="AVU29" s="78"/>
      <c r="AVV29" s="78"/>
      <c r="AVW29" s="78"/>
      <c r="AVX29" s="78"/>
      <c r="AVY29" s="78"/>
      <c r="AVZ29" s="78"/>
      <c r="AWA29" s="78"/>
      <c r="AWB29" s="78"/>
      <c r="AWC29" s="78"/>
      <c r="AWD29" s="78"/>
      <c r="AWE29" s="78"/>
      <c r="AWF29" s="78"/>
      <c r="AWG29" s="79"/>
      <c r="AWH29" s="79"/>
      <c r="AWI29" s="79"/>
      <c r="AWJ29" s="79"/>
      <c r="AWK29" s="79"/>
      <c r="AWL29" s="79"/>
      <c r="AWM29" s="79"/>
      <c r="AWN29" s="79"/>
      <c r="AWO29" s="79"/>
      <c r="AWP29" s="79"/>
      <c r="AWQ29" s="78"/>
      <c r="AWR29" s="78"/>
      <c r="AWS29" s="78"/>
      <c r="AWT29" s="78"/>
      <c r="AWU29" s="78"/>
      <c r="AWV29" s="78"/>
      <c r="AWW29" s="78"/>
      <c r="AWX29" s="78"/>
      <c r="AWY29" s="78"/>
      <c r="AWZ29" s="78"/>
      <c r="AXA29" s="78"/>
      <c r="AXB29" s="78"/>
      <c r="AXC29" s="78"/>
      <c r="AXD29" s="78"/>
      <c r="AXE29" s="78"/>
      <c r="AXF29" s="78"/>
      <c r="AXG29" s="78"/>
      <c r="AXH29" s="78"/>
      <c r="AXI29" s="78"/>
      <c r="AXJ29" s="78"/>
      <c r="AXK29" s="79"/>
      <c r="AXL29" s="79"/>
      <c r="AXM29" s="79"/>
      <c r="AXN29" s="79"/>
      <c r="AXO29" s="79"/>
      <c r="AXP29" s="79"/>
      <c r="AXQ29" s="79"/>
      <c r="AXR29" s="79"/>
      <c r="AXS29" s="79"/>
      <c r="AXT29" s="79"/>
      <c r="AXU29" s="78"/>
      <c r="AXV29" s="78"/>
      <c r="AXW29" s="78"/>
      <c r="AXX29" s="78"/>
      <c r="AXY29" s="78"/>
      <c r="AXZ29" s="78"/>
      <c r="AYA29" s="78"/>
      <c r="AYB29" s="78"/>
      <c r="AYC29" s="78"/>
      <c r="AYD29" s="78"/>
      <c r="AYE29" s="78"/>
      <c r="AYF29" s="78"/>
      <c r="AYG29" s="78"/>
      <c r="AYH29" s="78"/>
      <c r="AYI29" s="78"/>
      <c r="AYJ29" s="78"/>
      <c r="AYK29" s="78"/>
      <c r="AYL29" s="78"/>
      <c r="AYM29" s="78"/>
      <c r="AYN29" s="78"/>
      <c r="AYO29" s="79"/>
      <c r="AYP29" s="79"/>
      <c r="AYQ29" s="79"/>
      <c r="AYR29" s="79"/>
      <c r="AYS29" s="79"/>
      <c r="AYT29" s="79"/>
      <c r="AYU29" s="79"/>
      <c r="AYV29" s="79"/>
      <c r="AYW29" s="79"/>
      <c r="AYX29" s="79"/>
      <c r="AYY29" s="78"/>
      <c r="AYZ29" s="78"/>
      <c r="AZA29" s="78"/>
      <c r="AZB29" s="78"/>
      <c r="AZC29" s="78"/>
      <c r="AZD29" s="78"/>
      <c r="AZE29" s="78"/>
      <c r="AZF29" s="78"/>
      <c r="AZG29" s="78"/>
      <c r="AZH29" s="78"/>
      <c r="AZI29" s="78"/>
      <c r="AZJ29" s="78"/>
      <c r="AZK29" s="78"/>
      <c r="AZL29" s="78"/>
      <c r="AZM29" s="78"/>
      <c r="AZN29" s="78"/>
      <c r="AZO29" s="78"/>
      <c r="AZP29" s="78"/>
      <c r="AZQ29" s="78"/>
      <c r="AZR29" s="78"/>
      <c r="AZS29" s="79"/>
      <c r="AZT29" s="79"/>
      <c r="AZU29" s="79"/>
      <c r="AZV29" s="79"/>
      <c r="AZW29" s="79"/>
      <c r="AZX29" s="79"/>
      <c r="AZY29" s="79"/>
      <c r="AZZ29" s="79"/>
      <c r="BAA29" s="79"/>
      <c r="BAB29" s="79"/>
      <c r="BAC29" s="78"/>
      <c r="BAD29" s="78"/>
      <c r="BAE29" s="78"/>
      <c r="BAF29" s="78"/>
      <c r="BAG29" s="78"/>
      <c r="BAH29" s="78"/>
      <c r="BAI29" s="78"/>
      <c r="BAJ29" s="78"/>
      <c r="BAK29" s="78"/>
      <c r="BAL29" s="78"/>
      <c r="BAM29" s="78"/>
      <c r="BAN29" s="78"/>
      <c r="BAO29" s="78"/>
      <c r="BAP29" s="78"/>
      <c r="BAQ29" s="78"/>
      <c r="BAR29" s="78"/>
      <c r="BAS29" s="78"/>
      <c r="BAT29" s="78"/>
      <c r="BAU29" s="78"/>
      <c r="BAV29" s="78"/>
      <c r="BAW29" s="79"/>
      <c r="BAX29" s="79"/>
      <c r="BAY29" s="79"/>
      <c r="BAZ29" s="79"/>
      <c r="BBA29" s="79"/>
      <c r="BBB29" s="79"/>
      <c r="BBC29" s="79"/>
      <c r="BBD29" s="79"/>
      <c r="BBE29" s="79"/>
      <c r="BBF29" s="79"/>
      <c r="BBG29" s="78"/>
      <c r="BBH29" s="78"/>
      <c r="BBI29" s="78"/>
      <c r="BBJ29" s="78"/>
      <c r="BBK29" s="78"/>
      <c r="BBL29" s="78"/>
      <c r="BBM29" s="78"/>
      <c r="BBN29" s="78"/>
      <c r="BBO29" s="78"/>
      <c r="BBP29" s="78"/>
      <c r="BBQ29" s="78"/>
      <c r="BBR29" s="78"/>
      <c r="BBS29" s="78"/>
      <c r="BBT29" s="78"/>
      <c r="BBU29" s="78"/>
      <c r="BBV29" s="78"/>
      <c r="BBW29" s="78"/>
      <c r="BBX29" s="78"/>
      <c r="BBY29" s="78"/>
      <c r="BBZ29" s="78"/>
      <c r="BCA29" s="79"/>
      <c r="BCB29" s="79"/>
      <c r="BCC29" s="79"/>
      <c r="BCD29" s="79"/>
      <c r="BCE29" s="79"/>
      <c r="BCF29" s="79"/>
      <c r="BCG29" s="79"/>
      <c r="BCH29" s="79"/>
      <c r="BCI29" s="79"/>
      <c r="BCJ29" s="79"/>
      <c r="BCK29" s="78"/>
      <c r="BCL29" s="78"/>
      <c r="BCM29" s="78"/>
      <c r="BCN29" s="78"/>
      <c r="BCO29" s="78"/>
      <c r="BCP29" s="78"/>
      <c r="BCQ29" s="78"/>
      <c r="BCR29" s="78"/>
      <c r="BCS29" s="78"/>
      <c r="BCT29" s="78"/>
      <c r="BCU29" s="78"/>
      <c r="BCV29" s="78"/>
      <c r="BCW29" s="78"/>
      <c r="BCX29" s="78"/>
      <c r="BCY29" s="78"/>
      <c r="BCZ29" s="78"/>
      <c r="BDA29" s="78"/>
      <c r="BDB29" s="78"/>
      <c r="BDC29" s="78"/>
      <c r="BDD29" s="78"/>
      <c r="BDE29" s="79"/>
      <c r="BDF29" s="79"/>
      <c r="BDG29" s="79"/>
      <c r="BDH29" s="79"/>
      <c r="BDI29" s="79"/>
      <c r="BDJ29" s="79"/>
      <c r="BDK29" s="79"/>
      <c r="BDL29" s="79"/>
      <c r="BDM29" s="79"/>
      <c r="BDN29" s="79"/>
      <c r="BDO29" s="78"/>
      <c r="BDP29" s="78"/>
      <c r="BDQ29" s="78"/>
      <c r="BDR29" s="78"/>
      <c r="BDS29" s="78"/>
      <c r="BDT29" s="78"/>
      <c r="BDU29" s="78"/>
      <c r="BDV29" s="78"/>
      <c r="BDW29" s="78"/>
      <c r="BDX29" s="78"/>
      <c r="BDY29" s="78"/>
      <c r="BDZ29" s="78"/>
      <c r="BEA29" s="78"/>
      <c r="BEB29" s="78"/>
      <c r="BEC29" s="78"/>
      <c r="BED29" s="78"/>
      <c r="BEE29" s="78"/>
      <c r="BEF29" s="78"/>
      <c r="BEG29" s="78"/>
      <c r="BEH29" s="78"/>
      <c r="BEI29" s="79"/>
      <c r="BEJ29" s="79"/>
      <c r="BEK29" s="79"/>
      <c r="BEL29" s="79"/>
      <c r="BEM29" s="79"/>
      <c r="BEN29" s="79"/>
      <c r="BEO29" s="79"/>
      <c r="BEP29" s="79"/>
      <c r="BEQ29" s="79"/>
      <c r="BER29" s="79"/>
      <c r="BES29" s="78"/>
      <c r="BET29" s="78"/>
      <c r="BEU29" s="78"/>
      <c r="BEV29" s="78"/>
      <c r="BEW29" s="78"/>
      <c r="BEX29" s="78"/>
      <c r="BEY29" s="78"/>
      <c r="BEZ29" s="78"/>
      <c r="BFA29" s="78"/>
      <c r="BFB29" s="78"/>
      <c r="BFC29" s="78"/>
      <c r="BFD29" s="78"/>
      <c r="BFE29" s="78"/>
      <c r="BFF29" s="78"/>
      <c r="BFG29" s="78"/>
      <c r="BFH29" s="78"/>
      <c r="BFI29" s="78"/>
      <c r="BFJ29" s="78"/>
      <c r="BFK29" s="78"/>
      <c r="BFL29" s="78"/>
      <c r="BFM29" s="79"/>
      <c r="BFN29" s="79"/>
      <c r="BFO29" s="79"/>
      <c r="BFP29" s="79"/>
      <c r="BFQ29" s="79"/>
      <c r="BFR29" s="79"/>
      <c r="BFS29" s="79"/>
      <c r="BFT29" s="79"/>
      <c r="BFU29" s="79"/>
      <c r="BFV29" s="79"/>
      <c r="BFW29" s="78"/>
      <c r="BFX29" s="78"/>
      <c r="BFY29" s="78"/>
      <c r="BFZ29" s="78"/>
      <c r="BGA29" s="78"/>
      <c r="BGB29" s="78"/>
      <c r="BGC29" s="78"/>
      <c r="BGD29" s="78"/>
      <c r="BGE29" s="78"/>
      <c r="BGF29" s="78"/>
      <c r="BGG29" s="78"/>
      <c r="BGH29" s="78"/>
      <c r="BGI29" s="78"/>
      <c r="BGJ29" s="78"/>
      <c r="BGK29" s="78"/>
      <c r="BGL29" s="78"/>
      <c r="BGM29" s="78"/>
      <c r="BGN29" s="78"/>
      <c r="BGO29" s="78"/>
      <c r="BGP29" s="78"/>
      <c r="BGQ29" s="79"/>
      <c r="BGR29" s="79"/>
      <c r="BGS29" s="79"/>
      <c r="BGT29" s="79"/>
      <c r="BGU29" s="79"/>
      <c r="BGV29" s="79"/>
      <c r="BGW29" s="79"/>
      <c r="BGX29" s="79"/>
      <c r="BGY29" s="79"/>
      <c r="BGZ29" s="79"/>
      <c r="BHA29" s="78"/>
      <c r="BHB29" s="78"/>
      <c r="BHC29" s="78"/>
      <c r="BHD29" s="78"/>
      <c r="BHE29" s="78"/>
      <c r="BHF29" s="78"/>
      <c r="BHG29" s="78"/>
      <c r="BHH29" s="78"/>
      <c r="BHI29" s="78"/>
      <c r="BHJ29" s="78"/>
      <c r="BHK29" s="78"/>
      <c r="BHL29" s="78"/>
      <c r="BHM29" s="78"/>
      <c r="BHN29" s="78"/>
      <c r="BHO29" s="78"/>
      <c r="BHP29" s="78"/>
      <c r="BHQ29" s="78"/>
      <c r="BHR29" s="78"/>
      <c r="BHS29" s="78"/>
      <c r="BHT29" s="78"/>
      <c r="BHU29" s="79"/>
      <c r="BHV29" s="79"/>
      <c r="BHW29" s="79"/>
      <c r="BHX29" s="79"/>
      <c r="BHY29" s="79"/>
      <c r="BHZ29" s="79"/>
      <c r="BIA29" s="79"/>
      <c r="BIB29" s="79"/>
      <c r="BIC29" s="79"/>
      <c r="BID29" s="79"/>
      <c r="BIE29" s="78"/>
      <c r="BIF29" s="78"/>
      <c r="BIG29" s="78"/>
      <c r="BIH29" s="78"/>
      <c r="BII29" s="78"/>
      <c r="BIJ29" s="78"/>
      <c r="BIK29" s="78"/>
      <c r="BIL29" s="78"/>
      <c r="BIM29" s="78"/>
      <c r="BIN29" s="78"/>
      <c r="BIO29" s="78"/>
      <c r="BIP29" s="78"/>
      <c r="BIQ29" s="78"/>
      <c r="BIR29" s="78"/>
      <c r="BIS29" s="78"/>
      <c r="BIT29" s="78"/>
      <c r="BIU29" s="78"/>
      <c r="BIV29" s="78"/>
      <c r="BIW29" s="78"/>
      <c r="BIX29" s="78"/>
      <c r="BIY29" s="79"/>
      <c r="BIZ29" s="79"/>
      <c r="BJA29" s="79"/>
      <c r="BJB29" s="79"/>
      <c r="BJC29" s="79"/>
      <c r="BJD29" s="79"/>
      <c r="BJE29" s="79"/>
      <c r="BJF29" s="79"/>
      <c r="BJG29" s="79"/>
      <c r="BJH29" s="79"/>
      <c r="BJI29" s="78"/>
      <c r="BJJ29" s="78"/>
      <c r="BJK29" s="78"/>
      <c r="BJL29" s="78"/>
      <c r="BJM29" s="78"/>
      <c r="BJN29" s="78"/>
      <c r="BJO29" s="78"/>
      <c r="BJP29" s="78"/>
      <c r="BJQ29" s="78"/>
      <c r="BJR29" s="78"/>
      <c r="BJS29" s="78"/>
      <c r="BJT29" s="78"/>
      <c r="BJU29" s="78"/>
      <c r="BJV29" s="78"/>
      <c r="BJW29" s="78"/>
      <c r="BJX29" s="78"/>
      <c r="BJY29" s="78"/>
      <c r="BJZ29" s="78"/>
      <c r="BKA29" s="78"/>
      <c r="BKB29" s="78"/>
      <c r="BKC29" s="79"/>
      <c r="BKD29" s="79"/>
      <c r="BKE29" s="79"/>
      <c r="BKF29" s="79"/>
      <c r="BKG29" s="79"/>
      <c r="BKH29" s="79"/>
      <c r="BKI29" s="79"/>
      <c r="BKJ29" s="79"/>
      <c r="BKK29" s="79"/>
      <c r="BKL29" s="79"/>
      <c r="BKM29" s="78"/>
      <c r="BKN29" s="78"/>
      <c r="BKO29" s="78"/>
      <c r="BKP29" s="78"/>
      <c r="BKQ29" s="78"/>
      <c r="BKR29" s="78"/>
      <c r="BKS29" s="78"/>
      <c r="BKT29" s="78"/>
      <c r="BKU29" s="78"/>
      <c r="BKV29" s="78"/>
      <c r="BKW29" s="78"/>
      <c r="BKX29" s="78"/>
      <c r="BKY29" s="78"/>
      <c r="BKZ29" s="78"/>
      <c r="BLA29" s="78"/>
      <c r="BLB29" s="78"/>
      <c r="BLC29" s="78"/>
      <c r="BLD29" s="78"/>
      <c r="BLE29" s="78"/>
      <c r="BLF29" s="78"/>
      <c r="BLG29" s="79"/>
      <c r="BLH29" s="79"/>
      <c r="BLI29" s="79"/>
      <c r="BLJ29" s="79"/>
      <c r="BLK29" s="79"/>
      <c r="BLL29" s="79"/>
      <c r="BLM29" s="79"/>
      <c r="BLN29" s="79"/>
      <c r="BLO29" s="79"/>
      <c r="BLP29" s="79"/>
      <c r="BLQ29" s="78"/>
      <c r="BLR29" s="78"/>
      <c r="BLS29" s="78"/>
      <c r="BLT29" s="78"/>
      <c r="BLU29" s="78"/>
      <c r="BLV29" s="78"/>
      <c r="BLW29" s="78"/>
      <c r="BLX29" s="78"/>
      <c r="BLY29" s="78"/>
      <c r="BLZ29" s="78"/>
      <c r="BMA29" s="78"/>
      <c r="BMB29" s="78"/>
      <c r="BMC29" s="78"/>
      <c r="BMD29" s="78"/>
      <c r="BME29" s="78"/>
      <c r="BMF29" s="78"/>
      <c r="BMG29" s="78"/>
      <c r="BMH29" s="78"/>
      <c r="BMI29" s="78"/>
      <c r="BMJ29" s="78"/>
      <c r="BMK29" s="79"/>
      <c r="BML29" s="79"/>
      <c r="BMM29" s="79"/>
      <c r="BMN29" s="79"/>
      <c r="BMO29" s="79"/>
      <c r="BMP29" s="79"/>
      <c r="BMQ29" s="79"/>
      <c r="BMR29" s="79"/>
      <c r="BMS29" s="79"/>
      <c r="BMT29" s="79"/>
      <c r="BMU29" s="78"/>
      <c r="BMV29" s="78"/>
      <c r="BMW29" s="78"/>
      <c r="BMX29" s="78"/>
      <c r="BMY29" s="78"/>
      <c r="BMZ29" s="78"/>
      <c r="BNA29" s="78"/>
      <c r="BNB29" s="78"/>
      <c r="BNC29" s="78"/>
      <c r="BND29" s="78"/>
      <c r="BNE29" s="78"/>
      <c r="BNF29" s="78"/>
      <c r="BNG29" s="78"/>
      <c r="BNH29" s="78"/>
      <c r="BNI29" s="78"/>
      <c r="BNJ29" s="78"/>
      <c r="BNK29" s="78"/>
      <c r="BNL29" s="78"/>
      <c r="BNM29" s="78"/>
      <c r="BNN29" s="78"/>
      <c r="BNO29" s="79"/>
      <c r="BNP29" s="79"/>
      <c r="BNQ29" s="79"/>
      <c r="BNR29" s="79"/>
      <c r="BNS29" s="79"/>
      <c r="BNT29" s="79"/>
      <c r="BNU29" s="79"/>
      <c r="BNV29" s="79"/>
      <c r="BNW29" s="79"/>
      <c r="BNX29" s="79"/>
      <c r="BNY29" s="78"/>
      <c r="BNZ29" s="78"/>
      <c r="BOA29" s="78"/>
      <c r="BOB29" s="78"/>
      <c r="BOC29" s="78"/>
      <c r="BOD29" s="78"/>
      <c r="BOE29" s="78"/>
      <c r="BOF29" s="78"/>
      <c r="BOG29" s="78"/>
      <c r="BOH29" s="78"/>
      <c r="BOI29" s="78"/>
      <c r="BOJ29" s="78"/>
      <c r="BOK29" s="78"/>
      <c r="BOL29" s="78"/>
      <c r="BOM29" s="78"/>
      <c r="BON29" s="78"/>
      <c r="BOO29" s="78"/>
      <c r="BOP29" s="78"/>
      <c r="BOQ29" s="78"/>
      <c r="BOR29" s="78"/>
      <c r="BOS29" s="79"/>
      <c r="BOT29" s="79"/>
      <c r="BOU29" s="79"/>
      <c r="BOV29" s="79"/>
      <c r="BOW29" s="79"/>
      <c r="BOX29" s="79"/>
      <c r="BOY29" s="79"/>
      <c r="BOZ29" s="79"/>
      <c r="BPA29" s="79"/>
      <c r="BPB29" s="79"/>
      <c r="BPC29" s="78"/>
      <c r="BPD29" s="78"/>
      <c r="BPE29" s="78"/>
      <c r="BPF29" s="78"/>
      <c r="BPG29" s="78"/>
      <c r="BPH29" s="78"/>
      <c r="BPI29" s="78"/>
      <c r="BPJ29" s="78"/>
      <c r="BPK29" s="78"/>
      <c r="BPL29" s="78"/>
      <c r="BPM29" s="78"/>
      <c r="BPN29" s="78"/>
      <c r="BPO29" s="78"/>
      <c r="BPP29" s="78"/>
      <c r="BPQ29" s="78"/>
      <c r="BPR29" s="78"/>
      <c r="BPS29" s="78"/>
      <c r="BPT29" s="78"/>
      <c r="BPU29" s="78"/>
      <c r="BPV29" s="78"/>
      <c r="BPW29" s="79"/>
      <c r="BPX29" s="79"/>
      <c r="BPY29" s="79"/>
      <c r="BPZ29" s="79"/>
      <c r="BQA29" s="79"/>
      <c r="BQB29" s="79"/>
      <c r="BQC29" s="79"/>
      <c r="BQD29" s="79"/>
      <c r="BQE29" s="79"/>
      <c r="BQF29" s="79"/>
      <c r="BQG29" s="78"/>
      <c r="BQH29" s="78"/>
      <c r="BQI29" s="78"/>
      <c r="BQJ29" s="78"/>
      <c r="BQK29" s="78"/>
      <c r="BQL29" s="78"/>
      <c r="BQM29" s="78"/>
      <c r="BQN29" s="78"/>
      <c r="BQO29" s="78"/>
      <c r="BQP29" s="78"/>
      <c r="BQQ29" s="78"/>
      <c r="BQR29" s="78"/>
      <c r="BQS29" s="78"/>
      <c r="BQT29" s="78"/>
      <c r="BQU29" s="78"/>
      <c r="BQV29" s="78"/>
      <c r="BQW29" s="78"/>
      <c r="BQX29" s="78"/>
      <c r="BQY29" s="78"/>
      <c r="BQZ29" s="78"/>
      <c r="BRA29" s="79"/>
      <c r="BRB29" s="79"/>
      <c r="BRC29" s="79"/>
      <c r="BRD29" s="79"/>
      <c r="BRE29" s="79"/>
      <c r="BRF29" s="79"/>
      <c r="BRG29" s="79"/>
      <c r="BRH29" s="79"/>
      <c r="BRI29" s="79"/>
      <c r="BRJ29" s="79"/>
      <c r="BRK29" s="78"/>
      <c r="BRL29" s="78"/>
      <c r="BRM29" s="78"/>
      <c r="BRN29" s="78"/>
      <c r="BRO29" s="78"/>
      <c r="BRP29" s="78"/>
      <c r="BRQ29" s="78"/>
      <c r="BRR29" s="78"/>
      <c r="BRS29" s="78"/>
      <c r="BRT29" s="78"/>
      <c r="BRU29" s="78"/>
      <c r="BRV29" s="78"/>
      <c r="BRW29" s="78"/>
      <c r="BRX29" s="78"/>
      <c r="BRY29" s="78"/>
      <c r="BRZ29" s="78"/>
      <c r="BSA29" s="78"/>
      <c r="BSB29" s="78"/>
      <c r="BSC29" s="78"/>
      <c r="BSD29" s="78"/>
      <c r="BSE29" s="79"/>
      <c r="BSF29" s="79"/>
      <c r="BSG29" s="79"/>
      <c r="BSH29" s="79"/>
      <c r="BSI29" s="79"/>
      <c r="BSJ29" s="79"/>
      <c r="BSK29" s="79"/>
      <c r="BSL29" s="79"/>
      <c r="BSM29" s="79"/>
      <c r="BSN29" s="79"/>
      <c r="BSO29" s="78"/>
      <c r="BSP29" s="78"/>
      <c r="BSQ29" s="78"/>
      <c r="BSR29" s="78"/>
      <c r="BSS29" s="78"/>
      <c r="BST29" s="78"/>
      <c r="BSU29" s="78"/>
      <c r="BSV29" s="78"/>
      <c r="BSW29" s="78"/>
      <c r="BSX29" s="78"/>
      <c r="BSY29" s="78"/>
      <c r="BSZ29" s="78"/>
      <c r="BTA29" s="78"/>
      <c r="BTB29" s="78"/>
      <c r="BTC29" s="78"/>
      <c r="BTD29" s="78"/>
      <c r="BTE29" s="78"/>
      <c r="BTF29" s="78"/>
      <c r="BTG29" s="78"/>
      <c r="BTH29" s="78"/>
      <c r="BTI29" s="79"/>
      <c r="BTJ29" s="79"/>
      <c r="BTK29" s="79"/>
      <c r="BTL29" s="79"/>
      <c r="BTM29" s="79"/>
      <c r="BTN29" s="79"/>
      <c r="BTO29" s="79"/>
      <c r="BTP29" s="79"/>
      <c r="BTQ29" s="79"/>
      <c r="BTR29" s="79"/>
      <c r="BTS29" s="78"/>
      <c r="BTT29" s="78"/>
      <c r="BTU29" s="78"/>
      <c r="BTV29" s="78"/>
      <c r="BTW29" s="78"/>
      <c r="BTX29" s="78"/>
      <c r="BTY29" s="78"/>
      <c r="BTZ29" s="78"/>
      <c r="BUA29" s="78"/>
      <c r="BUB29" s="78"/>
      <c r="BUC29" s="78"/>
      <c r="BUD29" s="78"/>
      <c r="BUE29" s="78"/>
      <c r="BUF29" s="78"/>
      <c r="BUG29" s="78"/>
      <c r="BUH29" s="78"/>
      <c r="BUI29" s="78"/>
      <c r="BUJ29" s="78"/>
      <c r="BUK29" s="78"/>
      <c r="BUL29" s="78"/>
      <c r="BUM29" s="79"/>
      <c r="BUN29" s="79"/>
      <c r="BUO29" s="79"/>
      <c r="BUP29" s="79"/>
      <c r="BUQ29" s="79"/>
      <c r="BUR29" s="79"/>
      <c r="BUS29" s="79"/>
      <c r="BUT29" s="79"/>
      <c r="BUU29" s="79"/>
      <c r="BUV29" s="79"/>
      <c r="BUW29" s="78"/>
      <c r="BUX29" s="78"/>
      <c r="BUY29" s="78"/>
      <c r="BUZ29" s="78"/>
      <c r="BVA29" s="78"/>
      <c r="BVB29" s="78"/>
      <c r="BVC29" s="78"/>
      <c r="BVD29" s="78"/>
      <c r="BVE29" s="78"/>
      <c r="BVF29" s="78"/>
      <c r="BVG29" s="78"/>
      <c r="BVH29" s="78"/>
      <c r="BVI29" s="78"/>
      <c r="BVJ29" s="78"/>
      <c r="BVK29" s="78"/>
      <c r="BVL29" s="78"/>
      <c r="BVM29" s="78"/>
      <c r="BVN29" s="78"/>
      <c r="BVO29" s="78"/>
      <c r="BVP29" s="78"/>
      <c r="BVQ29" s="79"/>
      <c r="BVR29" s="79"/>
      <c r="BVS29" s="79"/>
      <c r="BVT29" s="79"/>
      <c r="BVU29" s="79"/>
      <c r="BVV29" s="79"/>
      <c r="BVW29" s="79"/>
      <c r="BVX29" s="79"/>
      <c r="BVY29" s="79"/>
      <c r="BVZ29" s="79"/>
      <c r="BWA29" s="78"/>
      <c r="BWB29" s="78"/>
      <c r="BWC29" s="78"/>
      <c r="BWD29" s="78"/>
      <c r="BWE29" s="78"/>
      <c r="BWF29" s="78"/>
      <c r="BWG29" s="78"/>
      <c r="BWH29" s="78"/>
      <c r="BWI29" s="78"/>
      <c r="BWJ29" s="78"/>
      <c r="BWK29" s="78"/>
      <c r="BWL29" s="78"/>
      <c r="BWM29" s="78"/>
      <c r="BWN29" s="78"/>
      <c r="BWO29" s="78"/>
      <c r="BWP29" s="78"/>
      <c r="BWQ29" s="78"/>
      <c r="BWR29" s="78"/>
      <c r="BWS29" s="78"/>
      <c r="BWT29" s="78"/>
      <c r="BWU29" s="79"/>
      <c r="BWV29" s="79"/>
      <c r="BWW29" s="79"/>
      <c r="BWX29" s="79"/>
      <c r="BWY29" s="79"/>
      <c r="BWZ29" s="79"/>
      <c r="BXA29" s="79"/>
      <c r="BXB29" s="79"/>
      <c r="BXC29" s="79"/>
      <c r="BXD29" s="79"/>
      <c r="BXE29" s="78"/>
      <c r="BXF29" s="78"/>
      <c r="BXG29" s="78"/>
      <c r="BXH29" s="78"/>
      <c r="BXI29" s="78"/>
      <c r="BXJ29" s="78"/>
      <c r="BXK29" s="78"/>
      <c r="BXL29" s="78"/>
      <c r="BXM29" s="78"/>
      <c r="BXN29" s="78"/>
      <c r="BXO29" s="78"/>
      <c r="BXP29" s="78"/>
      <c r="BXQ29" s="78"/>
      <c r="BXR29" s="78"/>
      <c r="BXS29" s="78"/>
      <c r="BXT29" s="78"/>
      <c r="BXU29" s="78"/>
      <c r="BXV29" s="78"/>
      <c r="BXW29" s="78"/>
      <c r="BXX29" s="78"/>
      <c r="BXY29" s="79"/>
      <c r="BXZ29" s="79"/>
      <c r="BYA29" s="79"/>
      <c r="BYB29" s="79"/>
      <c r="BYC29" s="79"/>
      <c r="BYD29" s="79"/>
      <c r="BYE29" s="79"/>
      <c r="BYF29" s="79"/>
      <c r="BYG29" s="79"/>
      <c r="BYH29" s="79"/>
      <c r="BYI29" s="78"/>
      <c r="BYJ29" s="78"/>
      <c r="BYK29" s="78"/>
      <c r="BYL29" s="78"/>
      <c r="BYM29" s="78"/>
      <c r="BYN29" s="78"/>
      <c r="BYO29" s="78"/>
      <c r="BYP29" s="78"/>
      <c r="BYQ29" s="78"/>
      <c r="BYR29" s="78"/>
      <c r="BYS29" s="78"/>
      <c r="BYT29" s="78"/>
      <c r="BYU29" s="78"/>
      <c r="BYV29" s="78"/>
      <c r="BYW29" s="78"/>
      <c r="BYX29" s="78"/>
      <c r="BYY29" s="78"/>
      <c r="BYZ29" s="78"/>
      <c r="BZA29" s="78"/>
      <c r="BZB29" s="78"/>
      <c r="BZC29" s="79"/>
      <c r="BZD29" s="79"/>
      <c r="BZE29" s="79"/>
      <c r="BZF29" s="79"/>
      <c r="BZG29" s="79"/>
      <c r="BZH29" s="79"/>
      <c r="BZI29" s="79"/>
      <c r="BZJ29" s="79"/>
      <c r="BZK29" s="79"/>
      <c r="BZL29" s="79"/>
      <c r="BZM29" s="78"/>
      <c r="BZN29" s="78"/>
      <c r="BZO29" s="78"/>
      <c r="BZP29" s="78"/>
      <c r="BZQ29" s="78"/>
      <c r="BZR29" s="78"/>
      <c r="BZS29" s="78"/>
      <c r="BZT29" s="78"/>
      <c r="BZU29" s="78"/>
      <c r="BZV29" s="78"/>
      <c r="BZW29" s="78"/>
      <c r="BZX29" s="78"/>
      <c r="BZY29" s="78"/>
      <c r="BZZ29" s="78"/>
      <c r="CAA29" s="78"/>
      <c r="CAB29" s="78"/>
      <c r="CAC29" s="78"/>
      <c r="CAD29" s="78"/>
      <c r="CAE29" s="78"/>
      <c r="CAF29" s="78"/>
      <c r="CAG29" s="79"/>
      <c r="CAH29" s="79"/>
      <c r="CAI29" s="79"/>
      <c r="CAJ29" s="79"/>
      <c r="CAK29" s="79"/>
      <c r="CAL29" s="79"/>
      <c r="CAM29" s="79"/>
      <c r="CAN29" s="79"/>
      <c r="CAO29" s="79"/>
      <c r="CAP29" s="79"/>
      <c r="CAQ29" s="78"/>
      <c r="CAR29" s="78"/>
      <c r="CAS29" s="78"/>
      <c r="CAT29" s="78"/>
      <c r="CAU29" s="78"/>
      <c r="CAV29" s="78"/>
      <c r="CAW29" s="78"/>
      <c r="CAX29" s="78"/>
      <c r="CAY29" s="78"/>
      <c r="CAZ29" s="78"/>
      <c r="CBA29" s="78"/>
      <c r="CBB29" s="78"/>
      <c r="CBC29" s="78"/>
      <c r="CBD29" s="78"/>
      <c r="CBE29" s="78"/>
      <c r="CBF29" s="78"/>
      <c r="CBG29" s="78"/>
      <c r="CBH29" s="78"/>
      <c r="CBI29" s="78"/>
      <c r="CBJ29" s="78"/>
      <c r="CBK29" s="79"/>
      <c r="CBL29" s="79"/>
      <c r="CBM29" s="79"/>
      <c r="CBN29" s="79"/>
      <c r="CBO29" s="79"/>
      <c r="CBP29" s="79"/>
      <c r="CBQ29" s="79"/>
      <c r="CBR29" s="79"/>
      <c r="CBS29" s="79"/>
      <c r="CBT29" s="79"/>
      <c r="CBU29" s="78"/>
      <c r="CBV29" s="78"/>
      <c r="CBW29" s="78"/>
      <c r="CBX29" s="78"/>
      <c r="CBY29" s="78"/>
      <c r="CBZ29" s="78"/>
      <c r="CCA29" s="78"/>
      <c r="CCB29" s="78"/>
      <c r="CCC29" s="78"/>
      <c r="CCD29" s="78"/>
      <c r="CCE29" s="78"/>
      <c r="CCF29" s="78"/>
      <c r="CCG29" s="78"/>
      <c r="CCH29" s="78"/>
      <c r="CCI29" s="78"/>
      <c r="CCJ29" s="78"/>
      <c r="CCK29" s="78"/>
      <c r="CCL29" s="78"/>
      <c r="CCM29" s="78"/>
      <c r="CCN29" s="78"/>
      <c r="CCO29" s="79"/>
      <c r="CCP29" s="79"/>
      <c r="CCQ29" s="79"/>
      <c r="CCR29" s="79"/>
      <c r="CCS29" s="79"/>
      <c r="CCT29" s="79"/>
      <c r="CCU29" s="79"/>
      <c r="CCV29" s="79"/>
      <c r="CCW29" s="79"/>
      <c r="CCX29" s="79"/>
      <c r="CCY29" s="78"/>
      <c r="CCZ29" s="78"/>
      <c r="CDA29" s="78"/>
      <c r="CDB29" s="78"/>
      <c r="CDC29" s="78"/>
      <c r="CDD29" s="78"/>
      <c r="CDE29" s="78"/>
      <c r="CDF29" s="78"/>
      <c r="CDG29" s="78"/>
      <c r="CDH29" s="78"/>
      <c r="CDI29" s="78"/>
      <c r="CDJ29" s="78"/>
      <c r="CDK29" s="78"/>
      <c r="CDL29" s="78"/>
      <c r="CDM29" s="78"/>
      <c r="CDN29" s="78"/>
      <c r="CDO29" s="78"/>
      <c r="CDP29" s="78"/>
      <c r="CDQ29" s="78"/>
      <c r="CDR29" s="78"/>
      <c r="CDS29" s="79"/>
      <c r="CDT29" s="79"/>
      <c r="CDU29" s="79"/>
      <c r="CDV29" s="79"/>
      <c r="CDW29" s="79"/>
      <c r="CDX29" s="79"/>
      <c r="CDY29" s="79"/>
      <c r="CDZ29" s="79"/>
      <c r="CEA29" s="79"/>
      <c r="CEB29" s="79"/>
      <c r="CEC29" s="78"/>
      <c r="CED29" s="78"/>
      <c r="CEE29" s="78"/>
      <c r="CEF29" s="78"/>
      <c r="CEG29" s="78"/>
      <c r="CEH29" s="78"/>
      <c r="CEI29" s="78"/>
      <c r="CEJ29" s="78"/>
      <c r="CEK29" s="78"/>
      <c r="CEL29" s="78"/>
      <c r="CEM29" s="78"/>
      <c r="CEN29" s="78"/>
      <c r="CEO29" s="78"/>
      <c r="CEP29" s="78"/>
      <c r="CEQ29" s="78"/>
      <c r="CER29" s="78"/>
      <c r="CES29" s="78"/>
      <c r="CET29" s="78"/>
      <c r="CEU29" s="78"/>
      <c r="CEV29" s="78"/>
      <c r="CEW29" s="79"/>
      <c r="CEX29" s="79"/>
      <c r="CEY29" s="79"/>
      <c r="CEZ29" s="79"/>
      <c r="CFA29" s="79"/>
      <c r="CFB29" s="79"/>
      <c r="CFC29" s="79"/>
      <c r="CFD29" s="79"/>
      <c r="CFE29" s="79"/>
      <c r="CFF29" s="79"/>
      <c r="CFG29" s="78"/>
      <c r="CFH29" s="78"/>
      <c r="CFI29" s="78"/>
      <c r="CFJ29" s="78"/>
      <c r="CFK29" s="78"/>
      <c r="CFL29" s="78"/>
      <c r="CFM29" s="78"/>
      <c r="CFN29" s="78"/>
      <c r="CFO29" s="78"/>
      <c r="CFP29" s="78"/>
      <c r="CFQ29" s="78"/>
      <c r="CFR29" s="78"/>
      <c r="CFS29" s="78"/>
      <c r="CFT29" s="78"/>
      <c r="CFU29" s="78"/>
      <c r="CFV29" s="78"/>
      <c r="CFW29" s="78"/>
      <c r="CFX29" s="78"/>
      <c r="CFY29" s="78"/>
      <c r="CFZ29" s="78"/>
      <c r="CGA29" s="79"/>
      <c r="CGB29" s="79"/>
      <c r="CGC29" s="79"/>
      <c r="CGD29" s="79"/>
      <c r="CGE29" s="79"/>
      <c r="CGF29" s="79"/>
      <c r="CGG29" s="79"/>
      <c r="CGH29" s="79"/>
      <c r="CGI29" s="79"/>
      <c r="CGJ29" s="79"/>
      <c r="CGK29" s="78"/>
      <c r="CGL29" s="78"/>
      <c r="CGM29" s="78"/>
      <c r="CGN29" s="78"/>
      <c r="CGO29" s="78"/>
      <c r="CGP29" s="78"/>
      <c r="CGQ29" s="78"/>
      <c r="CGR29" s="78"/>
      <c r="CGS29" s="78"/>
      <c r="CGT29" s="78"/>
      <c r="CGU29" s="78"/>
      <c r="CGV29" s="78"/>
      <c r="CGW29" s="78"/>
      <c r="CGX29" s="78"/>
      <c r="CGY29" s="78"/>
      <c r="CGZ29" s="78"/>
      <c r="CHA29" s="78"/>
      <c r="CHB29" s="78"/>
      <c r="CHC29" s="78"/>
      <c r="CHD29" s="78"/>
      <c r="CHE29" s="79"/>
      <c r="CHF29" s="79"/>
      <c r="CHG29" s="79"/>
      <c r="CHH29" s="79"/>
      <c r="CHI29" s="79"/>
      <c r="CHJ29" s="79"/>
      <c r="CHK29" s="79"/>
      <c r="CHL29" s="79"/>
      <c r="CHM29" s="79"/>
      <c r="CHN29" s="79"/>
      <c r="CHO29" s="78"/>
      <c r="CHP29" s="78"/>
      <c r="CHQ29" s="78"/>
      <c r="CHR29" s="78"/>
      <c r="CHS29" s="78"/>
      <c r="CHT29" s="78"/>
      <c r="CHU29" s="78"/>
      <c r="CHV29" s="78"/>
      <c r="CHW29" s="78"/>
      <c r="CHX29" s="78"/>
      <c r="CHY29" s="78"/>
      <c r="CHZ29" s="78"/>
      <c r="CIA29" s="78"/>
      <c r="CIB29" s="78"/>
      <c r="CIC29" s="78"/>
      <c r="CID29" s="78"/>
      <c r="CIE29" s="78"/>
      <c r="CIF29" s="78"/>
      <c r="CIG29" s="78"/>
      <c r="CIH29" s="78"/>
      <c r="CII29" s="79"/>
      <c r="CIJ29" s="79"/>
      <c r="CIK29" s="79"/>
      <c r="CIL29" s="79"/>
      <c r="CIM29" s="79"/>
      <c r="CIN29" s="79"/>
      <c r="CIO29" s="79"/>
      <c r="CIP29" s="79"/>
      <c r="CIQ29" s="79"/>
      <c r="CIR29" s="79"/>
      <c r="CIS29" s="78"/>
      <c r="CIT29" s="78"/>
      <c r="CIU29" s="78"/>
      <c r="CIV29" s="78"/>
      <c r="CIW29" s="78"/>
      <c r="CIX29" s="78"/>
      <c r="CIY29" s="78"/>
      <c r="CIZ29" s="78"/>
      <c r="CJA29" s="78"/>
      <c r="CJB29" s="78"/>
      <c r="CJC29" s="78"/>
      <c r="CJD29" s="78"/>
      <c r="CJE29" s="78"/>
      <c r="CJF29" s="78"/>
      <c r="CJG29" s="78"/>
      <c r="CJH29" s="78"/>
      <c r="CJI29" s="78"/>
      <c r="CJJ29" s="78"/>
      <c r="CJK29" s="78"/>
      <c r="CJL29" s="78"/>
      <c r="CJM29" s="79"/>
      <c r="CJN29" s="79"/>
      <c r="CJO29" s="79"/>
      <c r="CJP29" s="79"/>
      <c r="CJQ29" s="79"/>
      <c r="CJR29" s="79"/>
      <c r="CJS29" s="79"/>
      <c r="CJT29" s="79"/>
      <c r="CJU29" s="79"/>
      <c r="CJV29" s="79"/>
      <c r="CJW29" s="78"/>
      <c r="CJX29" s="78"/>
      <c r="CJY29" s="78"/>
      <c r="CJZ29" s="78"/>
      <c r="CKA29" s="78"/>
      <c r="CKB29" s="78"/>
      <c r="CKC29" s="78"/>
      <c r="CKD29" s="78"/>
      <c r="CKE29" s="78"/>
      <c r="CKF29" s="78"/>
      <c r="CKG29" s="78"/>
      <c r="CKH29" s="78"/>
      <c r="CKI29" s="78"/>
      <c r="CKJ29" s="78"/>
      <c r="CKK29" s="78"/>
      <c r="CKL29" s="78"/>
      <c r="CKM29" s="78"/>
      <c r="CKN29" s="78"/>
      <c r="CKO29" s="78"/>
      <c r="CKP29" s="78"/>
      <c r="CKQ29" s="79"/>
      <c r="CKR29" s="79"/>
      <c r="CKS29" s="79"/>
      <c r="CKT29" s="79"/>
      <c r="CKU29" s="79"/>
      <c r="CKV29" s="79"/>
      <c r="CKW29" s="79"/>
      <c r="CKX29" s="79"/>
      <c r="CKY29" s="79"/>
      <c r="CKZ29" s="79"/>
      <c r="CLA29" s="78"/>
      <c r="CLB29" s="78"/>
      <c r="CLC29" s="78"/>
      <c r="CLD29" s="78"/>
      <c r="CLE29" s="78"/>
      <c r="CLF29" s="78"/>
      <c r="CLG29" s="78"/>
      <c r="CLH29" s="78"/>
      <c r="CLI29" s="78"/>
      <c r="CLJ29" s="78"/>
      <c r="CLK29" s="78"/>
      <c r="CLL29" s="78"/>
      <c r="CLM29" s="78"/>
      <c r="CLN29" s="78"/>
      <c r="CLO29" s="78"/>
      <c r="CLP29" s="78"/>
      <c r="CLQ29" s="78"/>
      <c r="CLR29" s="78"/>
      <c r="CLS29" s="78"/>
      <c r="CLT29" s="78"/>
      <c r="CLU29" s="79"/>
      <c r="CLV29" s="79"/>
      <c r="CLW29" s="79"/>
      <c r="CLX29" s="79"/>
      <c r="CLY29" s="79"/>
      <c r="CLZ29" s="79"/>
      <c r="CMA29" s="79"/>
      <c r="CMB29" s="79"/>
      <c r="CMC29" s="79"/>
      <c r="CMD29" s="79"/>
      <c r="CME29" s="78"/>
      <c r="CMF29" s="78"/>
      <c r="CMG29" s="78"/>
      <c r="CMH29" s="78"/>
      <c r="CMI29" s="78"/>
      <c r="CMJ29" s="78"/>
      <c r="CMK29" s="78"/>
      <c r="CML29" s="78"/>
      <c r="CMM29" s="78"/>
      <c r="CMN29" s="78"/>
      <c r="CMO29" s="78"/>
      <c r="CMP29" s="78"/>
      <c r="CMQ29" s="78"/>
      <c r="CMR29" s="78"/>
      <c r="CMS29" s="78"/>
      <c r="CMT29" s="78"/>
      <c r="CMU29" s="78"/>
      <c r="CMV29" s="78"/>
      <c r="CMW29" s="78"/>
      <c r="CMX29" s="78"/>
      <c r="CMY29" s="79"/>
      <c r="CMZ29" s="79"/>
      <c r="CNA29" s="79"/>
      <c r="CNB29" s="79"/>
      <c r="CNC29" s="79"/>
      <c r="CND29" s="79"/>
      <c r="CNE29" s="79"/>
      <c r="CNF29" s="79"/>
      <c r="CNG29" s="79"/>
      <c r="CNH29" s="79"/>
      <c r="CNI29" s="78"/>
      <c r="CNJ29" s="78"/>
      <c r="CNK29" s="78"/>
      <c r="CNL29" s="78"/>
      <c r="CNM29" s="78"/>
      <c r="CNN29" s="78"/>
      <c r="CNO29" s="78"/>
      <c r="CNP29" s="78"/>
      <c r="CNQ29" s="78"/>
      <c r="CNR29" s="78"/>
      <c r="CNS29" s="78"/>
      <c r="CNT29" s="78"/>
      <c r="CNU29" s="78"/>
      <c r="CNV29" s="78"/>
      <c r="CNW29" s="78"/>
      <c r="CNX29" s="78"/>
      <c r="CNY29" s="78"/>
      <c r="CNZ29" s="78"/>
      <c r="COA29" s="78"/>
      <c r="COB29" s="78"/>
      <c r="COC29" s="79"/>
      <c r="COD29" s="79"/>
      <c r="COE29" s="79"/>
      <c r="COF29" s="79"/>
      <c r="COG29" s="79"/>
      <c r="COH29" s="79"/>
      <c r="COI29" s="79"/>
      <c r="COJ29" s="79"/>
      <c r="COK29" s="79"/>
      <c r="COL29" s="79"/>
      <c r="COM29" s="78"/>
      <c r="CON29" s="78"/>
      <c r="COO29" s="78"/>
      <c r="COP29" s="78"/>
      <c r="COQ29" s="78"/>
      <c r="COR29" s="78"/>
      <c r="COS29" s="78"/>
      <c r="COT29" s="78"/>
      <c r="COU29" s="78"/>
      <c r="COV29" s="78"/>
      <c r="COW29" s="78"/>
      <c r="COX29" s="78"/>
      <c r="COY29" s="78"/>
      <c r="COZ29" s="78"/>
      <c r="CPA29" s="78"/>
      <c r="CPB29" s="78"/>
      <c r="CPC29" s="78"/>
      <c r="CPD29" s="78"/>
      <c r="CPE29" s="78"/>
      <c r="CPF29" s="78"/>
      <c r="CPG29" s="79"/>
      <c r="CPH29" s="79"/>
      <c r="CPI29" s="79"/>
      <c r="CPJ29" s="79"/>
      <c r="CPK29" s="79"/>
      <c r="CPL29" s="79"/>
      <c r="CPM29" s="79"/>
      <c r="CPN29" s="79"/>
      <c r="CPO29" s="79"/>
      <c r="CPP29" s="79"/>
      <c r="CPQ29" s="78"/>
      <c r="CPR29" s="78"/>
      <c r="CPS29" s="78"/>
      <c r="CPT29" s="78"/>
      <c r="CPU29" s="78"/>
      <c r="CPV29" s="78"/>
      <c r="CPW29" s="78"/>
      <c r="CPX29" s="78"/>
      <c r="CPY29" s="78"/>
      <c r="CPZ29" s="78"/>
      <c r="CQA29" s="78"/>
      <c r="CQB29" s="78"/>
      <c r="CQC29" s="78"/>
      <c r="CQD29" s="78"/>
      <c r="CQE29" s="78"/>
      <c r="CQF29" s="78"/>
      <c r="CQG29" s="78"/>
      <c r="CQH29" s="78"/>
      <c r="CQI29" s="78"/>
      <c r="CQJ29" s="78"/>
      <c r="CQK29" s="79"/>
      <c r="CQL29" s="79"/>
      <c r="CQM29" s="79"/>
      <c r="CQN29" s="79"/>
      <c r="CQO29" s="79"/>
      <c r="CQP29" s="79"/>
      <c r="CQQ29" s="79"/>
      <c r="CQR29" s="79"/>
      <c r="CQS29" s="79"/>
      <c r="CQT29" s="79"/>
      <c r="CQU29" s="78"/>
      <c r="CQV29" s="78"/>
      <c r="CQW29" s="78"/>
      <c r="CQX29" s="78"/>
      <c r="CQY29" s="78"/>
      <c r="CQZ29" s="78"/>
      <c r="CRA29" s="78"/>
      <c r="CRB29" s="78"/>
      <c r="CRC29" s="78"/>
      <c r="CRD29" s="78"/>
      <c r="CRE29" s="78"/>
      <c r="CRF29" s="78"/>
      <c r="CRG29" s="78"/>
      <c r="CRH29" s="78"/>
      <c r="CRI29" s="78"/>
      <c r="CRJ29" s="78"/>
      <c r="CRK29" s="78"/>
      <c r="CRL29" s="78"/>
      <c r="CRM29" s="78"/>
      <c r="CRN29" s="78"/>
      <c r="CRO29" s="79"/>
      <c r="CRP29" s="79"/>
      <c r="CRQ29" s="79"/>
      <c r="CRR29" s="79"/>
      <c r="CRS29" s="79"/>
      <c r="CRT29" s="79"/>
      <c r="CRU29" s="79"/>
      <c r="CRV29" s="79"/>
      <c r="CRW29" s="79"/>
      <c r="CRX29" s="79"/>
      <c r="CRY29" s="78"/>
      <c r="CRZ29" s="78"/>
      <c r="CSA29" s="78"/>
      <c r="CSB29" s="78"/>
      <c r="CSC29" s="78"/>
      <c r="CSD29" s="78"/>
      <c r="CSE29" s="78"/>
      <c r="CSF29" s="78"/>
      <c r="CSG29" s="78"/>
      <c r="CSH29" s="78"/>
      <c r="CSI29" s="78"/>
      <c r="CSJ29" s="78"/>
      <c r="CSK29" s="78"/>
      <c r="CSL29" s="78"/>
      <c r="CSM29" s="78"/>
      <c r="CSN29" s="78"/>
      <c r="CSO29" s="78"/>
      <c r="CSP29" s="78"/>
      <c r="CSQ29" s="78"/>
      <c r="CSR29" s="78"/>
      <c r="CSS29" s="79"/>
      <c r="CST29" s="79"/>
      <c r="CSU29" s="79"/>
      <c r="CSV29" s="79"/>
      <c r="CSW29" s="79"/>
      <c r="CSX29" s="79"/>
      <c r="CSY29" s="79"/>
      <c r="CSZ29" s="79"/>
      <c r="CTA29" s="79"/>
      <c r="CTB29" s="79"/>
      <c r="CTC29" s="78"/>
      <c r="CTD29" s="78"/>
      <c r="CTE29" s="78"/>
      <c r="CTF29" s="78"/>
      <c r="CTG29" s="78"/>
      <c r="CTH29" s="78"/>
      <c r="CTI29" s="78"/>
      <c r="CTJ29" s="78"/>
      <c r="CTK29" s="78"/>
      <c r="CTL29" s="78"/>
      <c r="CTM29" s="78"/>
      <c r="CTN29" s="78"/>
      <c r="CTO29" s="78"/>
      <c r="CTP29" s="78"/>
      <c r="CTQ29" s="78"/>
      <c r="CTR29" s="78"/>
      <c r="CTS29" s="78"/>
      <c r="CTT29" s="78"/>
      <c r="CTU29" s="78"/>
      <c r="CTV29" s="78"/>
      <c r="CTW29" s="79"/>
      <c r="CTX29" s="79"/>
      <c r="CTY29" s="79"/>
      <c r="CTZ29" s="79"/>
      <c r="CUA29" s="79"/>
      <c r="CUB29" s="79"/>
      <c r="CUC29" s="79"/>
      <c r="CUD29" s="79"/>
      <c r="CUE29" s="79"/>
      <c r="CUF29" s="79"/>
      <c r="CUG29" s="78"/>
      <c r="CUH29" s="78"/>
      <c r="CUI29" s="78"/>
      <c r="CUJ29" s="78"/>
      <c r="CUK29" s="78"/>
      <c r="CUL29" s="78"/>
      <c r="CUM29" s="78"/>
      <c r="CUN29" s="78"/>
      <c r="CUO29" s="78"/>
      <c r="CUP29" s="78"/>
      <c r="CUQ29" s="78"/>
      <c r="CUR29" s="78"/>
      <c r="CUS29" s="78"/>
      <c r="CUT29" s="78"/>
      <c r="CUU29" s="78"/>
      <c r="CUV29" s="78"/>
      <c r="CUW29" s="78"/>
      <c r="CUX29" s="78"/>
      <c r="CUY29" s="78"/>
      <c r="CUZ29" s="78"/>
      <c r="CVA29" s="79"/>
      <c r="CVB29" s="79"/>
      <c r="CVC29" s="79"/>
      <c r="CVD29" s="79"/>
      <c r="CVE29" s="79"/>
      <c r="CVF29" s="79"/>
      <c r="CVG29" s="79"/>
      <c r="CVH29" s="79"/>
      <c r="CVI29" s="79"/>
      <c r="CVJ29" s="79"/>
      <c r="CVK29" s="78"/>
      <c r="CVL29" s="78"/>
      <c r="CVM29" s="78"/>
      <c r="CVN29" s="78"/>
      <c r="CVO29" s="78"/>
      <c r="CVP29" s="78"/>
      <c r="CVQ29" s="78"/>
      <c r="CVR29" s="78"/>
      <c r="CVS29" s="78"/>
      <c r="CVT29" s="78"/>
      <c r="CVU29" s="78"/>
      <c r="CVV29" s="78"/>
      <c r="CVW29" s="78"/>
      <c r="CVX29" s="78"/>
      <c r="CVY29" s="78"/>
      <c r="CVZ29" s="78"/>
      <c r="CWA29" s="78"/>
      <c r="CWB29" s="78"/>
      <c r="CWC29" s="78"/>
      <c r="CWD29" s="78"/>
      <c r="CWE29" s="79"/>
      <c r="CWF29" s="79"/>
      <c r="CWG29" s="79"/>
      <c r="CWH29" s="79"/>
      <c r="CWI29" s="79"/>
      <c r="CWJ29" s="79"/>
      <c r="CWK29" s="79"/>
      <c r="CWL29" s="79"/>
      <c r="CWM29" s="79"/>
      <c r="CWN29" s="79"/>
      <c r="CWO29" s="78"/>
      <c r="CWP29" s="78"/>
      <c r="CWQ29" s="78"/>
      <c r="CWR29" s="78"/>
      <c r="CWS29" s="78"/>
      <c r="CWT29" s="78"/>
      <c r="CWU29" s="78"/>
      <c r="CWV29" s="78"/>
      <c r="CWW29" s="78"/>
      <c r="CWX29" s="78"/>
      <c r="CWY29" s="78"/>
      <c r="CWZ29" s="78"/>
      <c r="CXA29" s="78"/>
      <c r="CXB29" s="78"/>
      <c r="CXC29" s="78"/>
      <c r="CXD29" s="78"/>
      <c r="CXE29" s="78"/>
      <c r="CXF29" s="78"/>
      <c r="CXG29" s="78"/>
      <c r="CXH29" s="78"/>
      <c r="CXI29" s="79"/>
      <c r="CXJ29" s="79"/>
      <c r="CXK29" s="79"/>
      <c r="CXL29" s="79"/>
      <c r="CXM29" s="79"/>
      <c r="CXN29" s="79"/>
      <c r="CXO29" s="79"/>
      <c r="CXP29" s="79"/>
      <c r="CXQ29" s="79"/>
      <c r="CXR29" s="79"/>
      <c r="CXS29" s="78"/>
      <c r="CXT29" s="78"/>
      <c r="CXU29" s="78"/>
      <c r="CXV29" s="78"/>
      <c r="CXW29" s="78"/>
      <c r="CXX29" s="78"/>
      <c r="CXY29" s="78"/>
      <c r="CXZ29" s="78"/>
      <c r="CYA29" s="78"/>
      <c r="CYB29" s="78"/>
      <c r="CYC29" s="78"/>
      <c r="CYD29" s="78"/>
      <c r="CYE29" s="78"/>
      <c r="CYF29" s="78"/>
      <c r="CYG29" s="78"/>
      <c r="CYH29" s="78"/>
      <c r="CYI29" s="78"/>
      <c r="CYJ29" s="78"/>
      <c r="CYK29" s="78"/>
      <c r="CYL29" s="78"/>
      <c r="CYM29" s="79"/>
      <c r="CYN29" s="79"/>
      <c r="CYO29" s="79"/>
      <c r="CYP29" s="79"/>
      <c r="CYQ29" s="79"/>
      <c r="CYR29" s="79"/>
      <c r="CYS29" s="79"/>
      <c r="CYT29" s="79"/>
      <c r="CYU29" s="79"/>
      <c r="CYV29" s="79"/>
      <c r="CYW29" s="78"/>
      <c r="CYX29" s="78"/>
      <c r="CYY29" s="78"/>
      <c r="CYZ29" s="78"/>
      <c r="CZA29" s="78"/>
      <c r="CZB29" s="78"/>
      <c r="CZC29" s="78"/>
      <c r="CZD29" s="78"/>
      <c r="CZE29" s="78"/>
      <c r="CZF29" s="78"/>
      <c r="CZG29" s="78"/>
      <c r="CZH29" s="78"/>
      <c r="CZI29" s="78"/>
      <c r="CZJ29" s="78"/>
      <c r="CZK29" s="78"/>
      <c r="CZL29" s="78"/>
      <c r="CZM29" s="78"/>
      <c r="CZN29" s="78"/>
      <c r="CZO29" s="78"/>
      <c r="CZP29" s="78"/>
      <c r="CZQ29" s="79"/>
      <c r="CZR29" s="79"/>
      <c r="CZS29" s="79"/>
      <c r="CZT29" s="79"/>
      <c r="CZU29" s="79"/>
      <c r="CZV29" s="79"/>
      <c r="CZW29" s="79"/>
      <c r="CZX29" s="79"/>
      <c r="CZY29" s="79"/>
      <c r="CZZ29" s="79"/>
      <c r="DAA29" s="78"/>
      <c r="DAB29" s="78"/>
      <c r="DAC29" s="78"/>
      <c r="DAD29" s="78"/>
      <c r="DAE29" s="78"/>
      <c r="DAF29" s="78"/>
      <c r="DAG29" s="78"/>
      <c r="DAH29" s="78"/>
      <c r="DAI29" s="78"/>
      <c r="DAJ29" s="78"/>
      <c r="DAK29" s="78"/>
      <c r="DAL29" s="78"/>
      <c r="DAM29" s="78"/>
      <c r="DAN29" s="78"/>
      <c r="DAO29" s="78"/>
      <c r="DAP29" s="78"/>
      <c r="DAQ29" s="78"/>
      <c r="DAR29" s="78"/>
      <c r="DAS29" s="78"/>
      <c r="DAT29" s="78"/>
      <c r="DAU29" s="79"/>
      <c r="DAV29" s="79"/>
      <c r="DAW29" s="79"/>
      <c r="DAX29" s="79"/>
      <c r="DAY29" s="79"/>
      <c r="DAZ29" s="79"/>
      <c r="DBA29" s="79"/>
      <c r="DBB29" s="79"/>
      <c r="DBC29" s="79"/>
      <c r="DBD29" s="79"/>
      <c r="DBE29" s="78"/>
      <c r="DBF29" s="78"/>
      <c r="DBG29" s="78"/>
      <c r="DBH29" s="78"/>
      <c r="DBI29" s="78"/>
      <c r="DBJ29" s="78"/>
      <c r="DBK29" s="78"/>
      <c r="DBL29" s="78"/>
      <c r="DBM29" s="78"/>
      <c r="DBN29" s="78"/>
      <c r="DBO29" s="78"/>
      <c r="DBP29" s="78"/>
      <c r="DBQ29" s="78"/>
      <c r="DBR29" s="78"/>
      <c r="DBS29" s="78"/>
      <c r="DBT29" s="78"/>
      <c r="DBU29" s="78"/>
      <c r="DBV29" s="78"/>
      <c r="DBW29" s="78"/>
      <c r="DBX29" s="78"/>
      <c r="DBY29" s="79"/>
      <c r="DBZ29" s="79"/>
      <c r="DCA29" s="79"/>
      <c r="DCB29" s="79"/>
      <c r="DCC29" s="79"/>
      <c r="DCD29" s="79"/>
      <c r="DCE29" s="79"/>
      <c r="DCF29" s="79"/>
      <c r="DCG29" s="79"/>
      <c r="DCH29" s="79"/>
      <c r="DCI29" s="78"/>
      <c r="DCJ29" s="78"/>
      <c r="DCK29" s="78"/>
      <c r="DCL29" s="78"/>
      <c r="DCM29" s="78"/>
      <c r="DCN29" s="78"/>
      <c r="DCO29" s="78"/>
      <c r="DCP29" s="78"/>
      <c r="DCQ29" s="78"/>
      <c r="DCR29" s="78"/>
      <c r="DCS29" s="78"/>
      <c r="DCT29" s="78"/>
      <c r="DCU29" s="78"/>
      <c r="DCV29" s="78"/>
      <c r="DCW29" s="78"/>
      <c r="DCX29" s="78"/>
      <c r="DCY29" s="78"/>
      <c r="DCZ29" s="78"/>
      <c r="DDA29" s="78"/>
      <c r="DDB29" s="78"/>
      <c r="DDC29" s="79"/>
      <c r="DDD29" s="79"/>
      <c r="DDE29" s="79"/>
      <c r="DDF29" s="79"/>
      <c r="DDG29" s="79"/>
      <c r="DDH29" s="79"/>
      <c r="DDI29" s="79"/>
      <c r="DDJ29" s="79"/>
      <c r="DDK29" s="79"/>
      <c r="DDL29" s="79"/>
      <c r="DDM29" s="78"/>
      <c r="DDN29" s="78"/>
      <c r="DDO29" s="78"/>
      <c r="DDP29" s="78"/>
      <c r="DDQ29" s="78"/>
      <c r="DDR29" s="78"/>
      <c r="DDS29" s="78"/>
      <c r="DDT29" s="78"/>
      <c r="DDU29" s="78"/>
      <c r="DDV29" s="78"/>
      <c r="DDW29" s="78"/>
      <c r="DDX29" s="78"/>
      <c r="DDY29" s="78"/>
      <c r="DDZ29" s="78"/>
      <c r="DEA29" s="78"/>
      <c r="DEB29" s="78"/>
      <c r="DEC29" s="78"/>
      <c r="DED29" s="78"/>
      <c r="DEE29" s="78"/>
      <c r="DEF29" s="78"/>
      <c r="DEG29" s="79"/>
      <c r="DEH29" s="79"/>
      <c r="DEI29" s="79"/>
      <c r="DEJ29" s="79"/>
      <c r="DEK29" s="79"/>
      <c r="DEL29" s="79"/>
      <c r="DEM29" s="79"/>
      <c r="DEN29" s="79"/>
      <c r="DEO29" s="79"/>
      <c r="DEP29" s="79"/>
      <c r="DEQ29" s="78"/>
      <c r="DER29" s="78"/>
      <c r="DES29" s="78"/>
      <c r="DET29" s="78"/>
      <c r="DEU29" s="78"/>
      <c r="DEV29" s="78"/>
      <c r="DEW29" s="78"/>
      <c r="DEX29" s="78"/>
      <c r="DEY29" s="78"/>
      <c r="DEZ29" s="78"/>
      <c r="DFA29" s="78"/>
      <c r="DFB29" s="78"/>
      <c r="DFC29" s="78"/>
      <c r="DFD29" s="78"/>
      <c r="DFE29" s="78"/>
      <c r="DFF29" s="78"/>
      <c r="DFG29" s="78"/>
      <c r="DFH29" s="78"/>
      <c r="DFI29" s="78"/>
      <c r="DFJ29" s="78"/>
      <c r="DFK29" s="79"/>
      <c r="DFL29" s="79"/>
      <c r="DFM29" s="79"/>
      <c r="DFN29" s="79"/>
      <c r="DFO29" s="79"/>
      <c r="DFP29" s="79"/>
      <c r="DFQ29" s="79"/>
      <c r="DFR29" s="79"/>
      <c r="DFS29" s="79"/>
      <c r="DFT29" s="79"/>
      <c r="DFU29" s="78"/>
      <c r="DFV29" s="78"/>
      <c r="DFW29" s="78"/>
      <c r="DFX29" s="78"/>
      <c r="DFY29" s="78"/>
      <c r="DFZ29" s="78"/>
      <c r="DGA29" s="78"/>
      <c r="DGB29" s="78"/>
      <c r="DGC29" s="78"/>
      <c r="DGD29" s="78"/>
      <c r="DGE29" s="78"/>
      <c r="DGF29" s="78"/>
      <c r="DGG29" s="78"/>
      <c r="DGH29" s="78"/>
      <c r="DGI29" s="78"/>
      <c r="DGJ29" s="78"/>
      <c r="DGK29" s="78"/>
      <c r="DGL29" s="78"/>
      <c r="DGM29" s="78"/>
      <c r="DGN29" s="78"/>
      <c r="DGO29" s="79"/>
      <c r="DGP29" s="79"/>
      <c r="DGQ29" s="79"/>
      <c r="DGR29" s="79"/>
      <c r="DGS29" s="79"/>
      <c r="DGT29" s="79"/>
      <c r="DGU29" s="79"/>
      <c r="DGV29" s="79"/>
      <c r="DGW29" s="79"/>
      <c r="DGX29" s="79"/>
      <c r="DGY29" s="78"/>
      <c r="DGZ29" s="78"/>
      <c r="DHA29" s="78"/>
      <c r="DHB29" s="78"/>
      <c r="DHC29" s="78"/>
      <c r="DHD29" s="78"/>
      <c r="DHE29" s="78"/>
      <c r="DHF29" s="78"/>
      <c r="DHG29" s="78"/>
      <c r="DHH29" s="78"/>
      <c r="DHI29" s="78"/>
      <c r="DHJ29" s="78"/>
      <c r="DHK29" s="78"/>
      <c r="DHL29" s="78"/>
      <c r="DHM29" s="78"/>
      <c r="DHN29" s="78"/>
      <c r="DHO29" s="78"/>
      <c r="DHP29" s="78"/>
      <c r="DHQ29" s="78"/>
      <c r="DHR29" s="78"/>
      <c r="DHS29" s="79"/>
      <c r="DHT29" s="79"/>
      <c r="DHU29" s="79"/>
      <c r="DHV29" s="79"/>
      <c r="DHW29" s="79"/>
      <c r="DHX29" s="79"/>
      <c r="DHY29" s="79"/>
      <c r="DHZ29" s="79"/>
      <c r="DIA29" s="79"/>
      <c r="DIB29" s="79"/>
      <c r="DIC29" s="78"/>
      <c r="DID29" s="78"/>
      <c r="DIE29" s="78"/>
      <c r="DIF29" s="78"/>
      <c r="DIG29" s="78"/>
      <c r="DIH29" s="78"/>
      <c r="DII29" s="78"/>
      <c r="DIJ29" s="78"/>
      <c r="DIK29" s="78"/>
      <c r="DIL29" s="78"/>
      <c r="DIM29" s="78"/>
      <c r="DIN29" s="78"/>
      <c r="DIO29" s="78"/>
      <c r="DIP29" s="78"/>
      <c r="DIQ29" s="78"/>
      <c r="DIR29" s="78"/>
      <c r="DIS29" s="78"/>
      <c r="DIT29" s="78"/>
      <c r="DIU29" s="78"/>
      <c r="DIV29" s="78"/>
      <c r="DIW29" s="79"/>
      <c r="DIX29" s="79"/>
      <c r="DIY29" s="79"/>
      <c r="DIZ29" s="79"/>
      <c r="DJA29" s="79"/>
      <c r="DJB29" s="79"/>
      <c r="DJC29" s="79"/>
      <c r="DJD29" s="79"/>
      <c r="DJE29" s="79"/>
      <c r="DJF29" s="79"/>
      <c r="DJG29" s="78"/>
      <c r="DJH29" s="78"/>
      <c r="DJI29" s="78"/>
      <c r="DJJ29" s="78"/>
      <c r="DJK29" s="78"/>
      <c r="DJL29" s="78"/>
      <c r="DJM29" s="78"/>
      <c r="DJN29" s="78"/>
      <c r="DJO29" s="78"/>
      <c r="DJP29" s="78"/>
      <c r="DJQ29" s="78"/>
      <c r="DJR29" s="78"/>
      <c r="DJS29" s="78"/>
      <c r="DJT29" s="78"/>
      <c r="DJU29" s="78"/>
      <c r="DJV29" s="78"/>
      <c r="DJW29" s="78"/>
      <c r="DJX29" s="78"/>
      <c r="DJY29" s="78"/>
      <c r="DJZ29" s="78"/>
      <c r="DKA29" s="79"/>
      <c r="DKB29" s="79"/>
      <c r="DKC29" s="79"/>
      <c r="DKD29" s="79"/>
      <c r="DKE29" s="79"/>
      <c r="DKF29" s="79"/>
      <c r="DKG29" s="79"/>
      <c r="DKH29" s="79"/>
      <c r="DKI29" s="79"/>
      <c r="DKJ29" s="79"/>
      <c r="DKK29" s="78"/>
      <c r="DKL29" s="78"/>
      <c r="DKM29" s="78"/>
      <c r="DKN29" s="78"/>
      <c r="DKO29" s="78"/>
      <c r="DKP29" s="78"/>
      <c r="DKQ29" s="78"/>
      <c r="DKR29" s="78"/>
      <c r="DKS29" s="78"/>
      <c r="DKT29" s="78"/>
      <c r="DKU29" s="78"/>
      <c r="DKV29" s="78"/>
      <c r="DKW29" s="78"/>
      <c r="DKX29" s="78"/>
      <c r="DKY29" s="78"/>
      <c r="DKZ29" s="78"/>
      <c r="DLA29" s="78"/>
      <c r="DLB29" s="78"/>
      <c r="DLC29" s="78"/>
      <c r="DLD29" s="78"/>
      <c r="DLE29" s="79"/>
      <c r="DLF29" s="79"/>
      <c r="DLG29" s="79"/>
      <c r="DLH29" s="79"/>
      <c r="DLI29" s="79"/>
      <c r="DLJ29" s="79"/>
      <c r="DLK29" s="79"/>
      <c r="DLL29" s="79"/>
      <c r="DLM29" s="79"/>
      <c r="DLN29" s="79"/>
      <c r="DLO29" s="78"/>
      <c r="DLP29" s="78"/>
      <c r="DLQ29" s="78"/>
      <c r="DLR29" s="78"/>
      <c r="DLS29" s="78"/>
      <c r="DLT29" s="78"/>
      <c r="DLU29" s="78"/>
      <c r="DLV29" s="78"/>
      <c r="DLW29" s="78"/>
      <c r="DLX29" s="78"/>
      <c r="DLY29" s="78"/>
      <c r="DLZ29" s="78"/>
      <c r="DMA29" s="78"/>
      <c r="DMB29" s="78"/>
      <c r="DMC29" s="78"/>
      <c r="DMD29" s="78"/>
      <c r="DME29" s="78"/>
      <c r="DMF29" s="78"/>
      <c r="DMG29" s="78"/>
      <c r="DMH29" s="78"/>
      <c r="DMI29" s="79"/>
      <c r="DMJ29" s="79"/>
      <c r="DMK29" s="79"/>
      <c r="DML29" s="79"/>
      <c r="DMM29" s="79"/>
      <c r="DMN29" s="79"/>
      <c r="DMO29" s="79"/>
      <c r="DMP29" s="79"/>
      <c r="DMQ29" s="79"/>
      <c r="DMR29" s="79"/>
      <c r="DMS29" s="78"/>
      <c r="DMT29" s="78"/>
      <c r="DMU29" s="78"/>
      <c r="DMV29" s="78"/>
      <c r="DMW29" s="78"/>
      <c r="DMX29" s="78"/>
      <c r="DMY29" s="78"/>
      <c r="DMZ29" s="78"/>
      <c r="DNA29" s="78"/>
      <c r="DNB29" s="78"/>
      <c r="DNC29" s="78"/>
      <c r="DND29" s="78"/>
      <c r="DNE29" s="78"/>
      <c r="DNF29" s="78"/>
      <c r="DNG29" s="78"/>
      <c r="DNH29" s="78"/>
      <c r="DNI29" s="78"/>
      <c r="DNJ29" s="78"/>
      <c r="DNK29" s="78"/>
      <c r="DNL29" s="78"/>
      <c r="DNM29" s="79"/>
      <c r="DNN29" s="79"/>
      <c r="DNO29" s="79"/>
      <c r="DNP29" s="79"/>
      <c r="DNQ29" s="79"/>
      <c r="DNR29" s="79"/>
      <c r="DNS29" s="79"/>
      <c r="DNT29" s="79"/>
      <c r="DNU29" s="79"/>
      <c r="DNV29" s="79"/>
      <c r="DNW29" s="78"/>
      <c r="DNX29" s="78"/>
      <c r="DNY29" s="78"/>
      <c r="DNZ29" s="78"/>
      <c r="DOA29" s="78"/>
      <c r="DOB29" s="78"/>
      <c r="DOC29" s="78"/>
      <c r="DOD29" s="78"/>
      <c r="DOE29" s="78"/>
      <c r="DOF29" s="78"/>
      <c r="DOG29" s="78"/>
      <c r="DOH29" s="78"/>
      <c r="DOI29" s="78"/>
      <c r="DOJ29" s="78"/>
      <c r="DOK29" s="78"/>
      <c r="DOL29" s="78"/>
      <c r="DOM29" s="78"/>
      <c r="DON29" s="78"/>
      <c r="DOO29" s="78"/>
      <c r="DOP29" s="78"/>
      <c r="DOQ29" s="79"/>
      <c r="DOR29" s="79"/>
      <c r="DOS29" s="79"/>
      <c r="DOT29" s="79"/>
      <c r="DOU29" s="79"/>
      <c r="DOV29" s="79"/>
      <c r="DOW29" s="79"/>
      <c r="DOX29" s="79"/>
      <c r="DOY29" s="79"/>
      <c r="DOZ29" s="79"/>
      <c r="DPA29" s="78"/>
      <c r="DPB29" s="78"/>
      <c r="DPC29" s="78"/>
      <c r="DPD29" s="78"/>
      <c r="DPE29" s="78"/>
      <c r="DPF29" s="78"/>
      <c r="DPG29" s="78"/>
      <c r="DPH29" s="78"/>
      <c r="DPI29" s="78"/>
      <c r="DPJ29" s="78"/>
      <c r="DPK29" s="78"/>
      <c r="DPL29" s="78"/>
      <c r="DPM29" s="78"/>
      <c r="DPN29" s="78"/>
      <c r="DPO29" s="78"/>
      <c r="DPP29" s="78"/>
      <c r="DPQ29" s="78"/>
      <c r="DPR29" s="78"/>
      <c r="DPS29" s="78"/>
      <c r="DPT29" s="78"/>
      <c r="DPU29" s="79"/>
      <c r="DPV29" s="79"/>
      <c r="DPW29" s="79"/>
      <c r="DPX29" s="79"/>
      <c r="DPY29" s="79"/>
      <c r="DPZ29" s="79"/>
      <c r="DQA29" s="79"/>
      <c r="DQB29" s="79"/>
      <c r="DQC29" s="79"/>
      <c r="DQD29" s="79"/>
      <c r="DQE29" s="78"/>
      <c r="DQF29" s="78"/>
      <c r="DQG29" s="78"/>
      <c r="DQH29" s="78"/>
      <c r="DQI29" s="78"/>
      <c r="DQJ29" s="78"/>
      <c r="DQK29" s="78"/>
      <c r="DQL29" s="78"/>
      <c r="DQM29" s="78"/>
      <c r="DQN29" s="78"/>
      <c r="DQO29" s="78"/>
      <c r="DQP29" s="78"/>
      <c r="DQQ29" s="78"/>
      <c r="DQR29" s="78"/>
      <c r="DQS29" s="78"/>
      <c r="DQT29" s="78"/>
      <c r="DQU29" s="78"/>
      <c r="DQV29" s="78"/>
      <c r="DQW29" s="78"/>
      <c r="DQX29" s="78"/>
      <c r="DQY29" s="79"/>
      <c r="DQZ29" s="79"/>
      <c r="DRA29" s="79"/>
      <c r="DRB29" s="79"/>
      <c r="DRC29" s="79"/>
      <c r="DRD29" s="79"/>
      <c r="DRE29" s="79"/>
      <c r="DRF29" s="79"/>
      <c r="DRG29" s="79"/>
      <c r="DRH29" s="79"/>
      <c r="DRI29" s="78"/>
      <c r="DRJ29" s="78"/>
      <c r="DRK29" s="78"/>
      <c r="DRL29" s="78"/>
      <c r="DRM29" s="78"/>
      <c r="DRN29" s="78"/>
      <c r="DRO29" s="78"/>
      <c r="DRP29" s="78"/>
      <c r="DRQ29" s="78"/>
      <c r="DRR29" s="78"/>
      <c r="DRS29" s="78"/>
      <c r="DRT29" s="78"/>
      <c r="DRU29" s="78"/>
      <c r="DRV29" s="78"/>
      <c r="DRW29" s="78"/>
      <c r="DRX29" s="78"/>
      <c r="DRY29" s="78"/>
      <c r="DRZ29" s="78"/>
      <c r="DSA29" s="78"/>
      <c r="DSB29" s="78"/>
      <c r="DSC29" s="79"/>
      <c r="DSD29" s="79"/>
      <c r="DSE29" s="79"/>
      <c r="DSF29" s="79"/>
      <c r="DSG29" s="79"/>
      <c r="DSH29" s="79"/>
      <c r="DSI29" s="79"/>
      <c r="DSJ29" s="79"/>
      <c r="DSK29" s="79"/>
      <c r="DSL29" s="79"/>
      <c r="DSM29" s="78"/>
      <c r="DSN29" s="78"/>
      <c r="DSO29" s="78"/>
      <c r="DSP29" s="78"/>
      <c r="DSQ29" s="78"/>
      <c r="DSR29" s="78"/>
      <c r="DSS29" s="78"/>
      <c r="DST29" s="78"/>
      <c r="DSU29" s="78"/>
      <c r="DSV29" s="78"/>
      <c r="DSW29" s="78"/>
      <c r="DSX29" s="78"/>
      <c r="DSY29" s="78"/>
      <c r="DSZ29" s="78"/>
      <c r="DTA29" s="78"/>
      <c r="DTB29" s="78"/>
      <c r="DTC29" s="78"/>
      <c r="DTD29" s="78"/>
      <c r="DTE29" s="78"/>
      <c r="DTF29" s="78"/>
      <c r="DTG29" s="79"/>
      <c r="DTH29" s="79"/>
      <c r="DTI29" s="79"/>
      <c r="DTJ29" s="79"/>
      <c r="DTK29" s="79"/>
      <c r="DTL29" s="79"/>
      <c r="DTM29" s="79"/>
      <c r="DTN29" s="79"/>
      <c r="DTO29" s="79"/>
      <c r="DTP29" s="79"/>
      <c r="DTQ29" s="78"/>
      <c r="DTR29" s="78"/>
      <c r="DTS29" s="78"/>
      <c r="DTT29" s="78"/>
      <c r="DTU29" s="78"/>
      <c r="DTV29" s="78"/>
      <c r="DTW29" s="78"/>
      <c r="DTX29" s="78"/>
      <c r="DTY29" s="78"/>
      <c r="DTZ29" s="78"/>
      <c r="DUA29" s="78"/>
      <c r="DUB29" s="78"/>
      <c r="DUC29" s="78"/>
      <c r="DUD29" s="78"/>
      <c r="DUE29" s="78"/>
      <c r="DUF29" s="78"/>
      <c r="DUG29" s="78"/>
      <c r="DUH29" s="78"/>
      <c r="DUI29" s="78"/>
      <c r="DUJ29" s="78"/>
      <c r="DUK29" s="79"/>
      <c r="DUL29" s="79"/>
      <c r="DUM29" s="79"/>
      <c r="DUN29" s="79"/>
      <c r="DUO29" s="79"/>
      <c r="DUP29" s="79"/>
      <c r="DUQ29" s="79"/>
      <c r="DUR29" s="79"/>
      <c r="DUS29" s="79"/>
      <c r="DUT29" s="79"/>
      <c r="DUU29" s="78"/>
      <c r="DUV29" s="78"/>
      <c r="DUW29" s="78"/>
      <c r="DUX29" s="78"/>
      <c r="DUY29" s="78"/>
      <c r="DUZ29" s="78"/>
      <c r="DVA29" s="78"/>
      <c r="DVB29" s="78"/>
      <c r="DVC29" s="78"/>
      <c r="DVD29" s="78"/>
      <c r="DVE29" s="78"/>
      <c r="DVF29" s="78"/>
      <c r="DVG29" s="78"/>
      <c r="DVH29" s="78"/>
      <c r="DVI29" s="78"/>
      <c r="DVJ29" s="78"/>
      <c r="DVK29" s="78"/>
      <c r="DVL29" s="78"/>
      <c r="DVM29" s="78"/>
      <c r="DVN29" s="78"/>
      <c r="DVO29" s="79"/>
      <c r="DVP29" s="79"/>
      <c r="DVQ29" s="79"/>
      <c r="DVR29" s="79"/>
      <c r="DVS29" s="79"/>
      <c r="DVT29" s="79"/>
      <c r="DVU29" s="79"/>
      <c r="DVV29" s="79"/>
      <c r="DVW29" s="79"/>
      <c r="DVX29" s="79"/>
      <c r="DVY29" s="78"/>
      <c r="DVZ29" s="78"/>
      <c r="DWA29" s="78"/>
      <c r="DWB29" s="78"/>
      <c r="DWC29" s="78"/>
      <c r="DWD29" s="78"/>
      <c r="DWE29" s="78"/>
      <c r="DWF29" s="78"/>
      <c r="DWG29" s="78"/>
      <c r="DWH29" s="78"/>
      <c r="DWI29" s="78"/>
      <c r="DWJ29" s="78"/>
      <c r="DWK29" s="78"/>
      <c r="DWL29" s="78"/>
      <c r="DWM29" s="78"/>
      <c r="DWN29" s="78"/>
      <c r="DWO29" s="78"/>
      <c r="DWP29" s="78"/>
      <c r="DWQ29" s="78"/>
      <c r="DWR29" s="78"/>
      <c r="DWS29" s="79"/>
      <c r="DWT29" s="79"/>
      <c r="DWU29" s="79"/>
      <c r="DWV29" s="79"/>
      <c r="DWW29" s="79"/>
      <c r="DWX29" s="79"/>
      <c r="DWY29" s="79"/>
      <c r="DWZ29" s="79"/>
      <c r="DXA29" s="79"/>
      <c r="DXB29" s="79"/>
      <c r="DXC29" s="78"/>
      <c r="DXD29" s="78"/>
      <c r="DXE29" s="78"/>
      <c r="DXF29" s="78"/>
      <c r="DXG29" s="78"/>
      <c r="DXH29" s="78"/>
      <c r="DXI29" s="78"/>
      <c r="DXJ29" s="78"/>
      <c r="DXK29" s="78"/>
      <c r="DXL29" s="78"/>
      <c r="DXM29" s="78"/>
      <c r="DXN29" s="78"/>
      <c r="DXO29" s="78"/>
      <c r="DXP29" s="78"/>
      <c r="DXQ29" s="78"/>
      <c r="DXR29" s="78"/>
      <c r="DXS29" s="78"/>
      <c r="DXT29" s="78"/>
      <c r="DXU29" s="78"/>
      <c r="DXV29" s="78"/>
      <c r="DXW29" s="79"/>
      <c r="DXX29" s="79"/>
      <c r="DXY29" s="79"/>
      <c r="DXZ29" s="79"/>
      <c r="DYA29" s="79"/>
      <c r="DYB29" s="79"/>
      <c r="DYC29" s="79"/>
      <c r="DYD29" s="79"/>
      <c r="DYE29" s="79"/>
      <c r="DYF29" s="79"/>
      <c r="DYG29" s="78"/>
      <c r="DYH29" s="78"/>
      <c r="DYI29" s="78"/>
      <c r="DYJ29" s="78"/>
      <c r="DYK29" s="78"/>
      <c r="DYL29" s="78"/>
      <c r="DYM29" s="78"/>
      <c r="DYN29" s="78"/>
      <c r="DYO29" s="78"/>
      <c r="DYP29" s="78"/>
      <c r="DYQ29" s="78"/>
      <c r="DYR29" s="78"/>
      <c r="DYS29" s="78"/>
      <c r="DYT29" s="78"/>
      <c r="DYU29" s="78"/>
      <c r="DYV29" s="78"/>
      <c r="DYW29" s="78"/>
      <c r="DYX29" s="78"/>
      <c r="DYY29" s="78"/>
      <c r="DYZ29" s="78"/>
      <c r="DZA29" s="79"/>
      <c r="DZB29" s="79"/>
      <c r="DZC29" s="79"/>
      <c r="DZD29" s="79"/>
      <c r="DZE29" s="79"/>
      <c r="DZF29" s="79"/>
      <c r="DZG29" s="79"/>
      <c r="DZH29" s="79"/>
      <c r="DZI29" s="79"/>
      <c r="DZJ29" s="79"/>
      <c r="DZK29" s="78"/>
      <c r="DZL29" s="78"/>
      <c r="DZM29" s="78"/>
      <c r="DZN29" s="78"/>
      <c r="DZO29" s="78"/>
      <c r="DZP29" s="78"/>
      <c r="DZQ29" s="78"/>
      <c r="DZR29" s="78"/>
      <c r="DZS29" s="78"/>
      <c r="DZT29" s="78"/>
      <c r="DZU29" s="78"/>
      <c r="DZV29" s="78"/>
      <c r="DZW29" s="78"/>
      <c r="DZX29" s="78"/>
      <c r="DZY29" s="78"/>
      <c r="DZZ29" s="78"/>
      <c r="EAA29" s="78"/>
      <c r="EAB29" s="78"/>
      <c r="EAC29" s="78"/>
      <c r="EAD29" s="78"/>
      <c r="EAE29" s="79"/>
      <c r="EAF29" s="79"/>
      <c r="EAG29" s="79"/>
      <c r="EAH29" s="79"/>
      <c r="EAI29" s="79"/>
      <c r="EAJ29" s="79"/>
      <c r="EAK29" s="79"/>
      <c r="EAL29" s="79"/>
      <c r="EAM29" s="79"/>
      <c r="EAN29" s="79"/>
      <c r="EAO29" s="78"/>
      <c r="EAP29" s="78"/>
      <c r="EAQ29" s="78"/>
      <c r="EAR29" s="78"/>
      <c r="EAS29" s="78"/>
      <c r="EAT29" s="78"/>
      <c r="EAU29" s="78"/>
      <c r="EAV29" s="78"/>
      <c r="EAW29" s="78"/>
      <c r="EAX29" s="78"/>
      <c r="EAY29" s="78"/>
      <c r="EAZ29" s="78"/>
      <c r="EBA29" s="78"/>
      <c r="EBB29" s="78"/>
      <c r="EBC29" s="78"/>
      <c r="EBD29" s="78"/>
      <c r="EBE29" s="78"/>
      <c r="EBF29" s="78"/>
      <c r="EBG29" s="78"/>
      <c r="EBH29" s="78"/>
      <c r="EBI29" s="79"/>
      <c r="EBJ29" s="79"/>
      <c r="EBK29" s="79"/>
      <c r="EBL29" s="79"/>
      <c r="EBM29" s="79"/>
      <c r="EBN29" s="79"/>
      <c r="EBO29" s="79"/>
      <c r="EBP29" s="79"/>
      <c r="EBQ29" s="79"/>
      <c r="EBR29" s="79"/>
      <c r="EBS29" s="78"/>
      <c r="EBT29" s="78"/>
      <c r="EBU29" s="78"/>
      <c r="EBV29" s="78"/>
      <c r="EBW29" s="78"/>
      <c r="EBX29" s="78"/>
      <c r="EBY29" s="78"/>
      <c r="EBZ29" s="78"/>
      <c r="ECA29" s="78"/>
      <c r="ECB29" s="78"/>
      <c r="ECC29" s="78"/>
      <c r="ECD29" s="78"/>
      <c r="ECE29" s="78"/>
      <c r="ECF29" s="78"/>
      <c r="ECG29" s="78"/>
      <c r="ECH29" s="78"/>
      <c r="ECI29" s="78"/>
      <c r="ECJ29" s="78"/>
      <c r="ECK29" s="78"/>
      <c r="ECL29" s="78"/>
      <c r="ECM29" s="79"/>
      <c r="ECN29" s="79"/>
      <c r="ECO29" s="79"/>
      <c r="ECP29" s="79"/>
      <c r="ECQ29" s="79"/>
      <c r="ECR29" s="79"/>
      <c r="ECS29" s="79"/>
      <c r="ECT29" s="79"/>
      <c r="ECU29" s="79"/>
      <c r="ECV29" s="79"/>
      <c r="ECW29" s="78"/>
      <c r="ECX29" s="78"/>
      <c r="ECY29" s="78"/>
      <c r="ECZ29" s="78"/>
      <c r="EDA29" s="78"/>
      <c r="EDB29" s="78"/>
      <c r="EDC29" s="78"/>
      <c r="EDD29" s="78"/>
      <c r="EDE29" s="78"/>
      <c r="EDF29" s="78"/>
      <c r="EDG29" s="78"/>
      <c r="EDH29" s="78"/>
      <c r="EDI29" s="78"/>
      <c r="EDJ29" s="78"/>
      <c r="EDK29" s="78"/>
      <c r="EDL29" s="78"/>
      <c r="EDM29" s="78"/>
      <c r="EDN29" s="78"/>
      <c r="EDO29" s="78"/>
      <c r="EDP29" s="78"/>
      <c r="EDQ29" s="79"/>
      <c r="EDR29" s="79"/>
      <c r="EDS29" s="79"/>
      <c r="EDT29" s="79"/>
      <c r="EDU29" s="79"/>
      <c r="EDV29" s="79"/>
      <c r="EDW29" s="79"/>
      <c r="EDX29" s="79"/>
      <c r="EDY29" s="79"/>
      <c r="EDZ29" s="79"/>
      <c r="EEA29" s="78"/>
      <c r="EEB29" s="78"/>
      <c r="EEC29" s="78"/>
      <c r="EED29" s="78"/>
      <c r="EEE29" s="78"/>
      <c r="EEF29" s="78"/>
      <c r="EEG29" s="78"/>
      <c r="EEH29" s="78"/>
      <c r="EEI29" s="78"/>
      <c r="EEJ29" s="78"/>
      <c r="EEK29" s="78"/>
      <c r="EEL29" s="78"/>
      <c r="EEM29" s="78"/>
      <c r="EEN29" s="78"/>
      <c r="EEO29" s="78"/>
      <c r="EEP29" s="78"/>
      <c r="EEQ29" s="78"/>
      <c r="EER29" s="78"/>
      <c r="EES29" s="78"/>
      <c r="EET29" s="78"/>
      <c r="EEU29" s="79"/>
      <c r="EEV29" s="79"/>
      <c r="EEW29" s="79"/>
      <c r="EEX29" s="79"/>
      <c r="EEY29" s="79"/>
      <c r="EEZ29" s="79"/>
      <c r="EFA29" s="79"/>
      <c r="EFB29" s="79"/>
      <c r="EFC29" s="79"/>
      <c r="EFD29" s="79"/>
      <c r="EFE29" s="78"/>
      <c r="EFF29" s="78"/>
      <c r="EFG29" s="78"/>
      <c r="EFH29" s="78"/>
      <c r="EFI29" s="78"/>
      <c r="EFJ29" s="78"/>
      <c r="EFK29" s="78"/>
      <c r="EFL29" s="78"/>
      <c r="EFM29" s="78"/>
      <c r="EFN29" s="78"/>
      <c r="EFO29" s="78"/>
      <c r="EFP29" s="78"/>
      <c r="EFQ29" s="78"/>
      <c r="EFR29" s="78"/>
      <c r="EFS29" s="78"/>
      <c r="EFT29" s="78"/>
      <c r="EFU29" s="78"/>
      <c r="EFV29" s="78"/>
      <c r="EFW29" s="78"/>
      <c r="EFX29" s="78"/>
      <c r="EFY29" s="79"/>
      <c r="EFZ29" s="79"/>
      <c r="EGA29" s="79"/>
      <c r="EGB29" s="79"/>
      <c r="EGC29" s="79"/>
      <c r="EGD29" s="79"/>
      <c r="EGE29" s="79"/>
      <c r="EGF29" s="79"/>
      <c r="EGG29" s="79"/>
      <c r="EGH29" s="79"/>
      <c r="EGI29" s="78"/>
      <c r="EGJ29" s="78"/>
      <c r="EGK29" s="78"/>
      <c r="EGL29" s="78"/>
      <c r="EGM29" s="78"/>
      <c r="EGN29" s="78"/>
      <c r="EGO29" s="78"/>
      <c r="EGP29" s="78"/>
      <c r="EGQ29" s="78"/>
      <c r="EGR29" s="78"/>
      <c r="EGS29" s="78"/>
      <c r="EGT29" s="78"/>
      <c r="EGU29" s="78"/>
      <c r="EGV29" s="78"/>
      <c r="EGW29" s="78"/>
      <c r="EGX29" s="78"/>
      <c r="EGY29" s="78"/>
      <c r="EGZ29" s="78"/>
      <c r="EHA29" s="78"/>
      <c r="EHB29" s="78"/>
      <c r="EHC29" s="79"/>
      <c r="EHD29" s="79"/>
      <c r="EHE29" s="79"/>
      <c r="EHF29" s="79"/>
      <c r="EHG29" s="79"/>
      <c r="EHH29" s="79"/>
      <c r="EHI29" s="79"/>
      <c r="EHJ29" s="79"/>
      <c r="EHK29" s="79"/>
      <c r="EHL29" s="79"/>
      <c r="EHM29" s="78"/>
      <c r="EHN29" s="78"/>
      <c r="EHO29" s="78"/>
      <c r="EHP29" s="78"/>
      <c r="EHQ29" s="78"/>
      <c r="EHR29" s="78"/>
      <c r="EHS29" s="78"/>
      <c r="EHT29" s="78"/>
      <c r="EHU29" s="78"/>
      <c r="EHV29" s="78"/>
      <c r="EHW29" s="78"/>
      <c r="EHX29" s="78"/>
      <c r="EHY29" s="78"/>
      <c r="EHZ29" s="78"/>
      <c r="EIA29" s="78"/>
      <c r="EIB29" s="78"/>
      <c r="EIC29" s="78"/>
      <c r="EID29" s="78"/>
      <c r="EIE29" s="78"/>
      <c r="EIF29" s="78"/>
      <c r="EIG29" s="79"/>
      <c r="EIH29" s="79"/>
      <c r="EII29" s="79"/>
      <c r="EIJ29" s="79"/>
      <c r="EIK29" s="79"/>
      <c r="EIL29" s="79"/>
      <c r="EIM29" s="79"/>
      <c r="EIN29" s="79"/>
      <c r="EIO29" s="79"/>
      <c r="EIP29" s="79"/>
      <c r="EIQ29" s="78"/>
      <c r="EIR29" s="78"/>
      <c r="EIS29" s="78"/>
      <c r="EIT29" s="78"/>
      <c r="EIU29" s="78"/>
      <c r="EIV29" s="78"/>
      <c r="EIW29" s="78"/>
      <c r="EIX29" s="78"/>
      <c r="EIY29" s="78"/>
      <c r="EIZ29" s="78"/>
      <c r="EJA29" s="78"/>
      <c r="EJB29" s="78"/>
      <c r="EJC29" s="78"/>
      <c r="EJD29" s="78"/>
      <c r="EJE29" s="78"/>
      <c r="EJF29" s="78"/>
      <c r="EJG29" s="78"/>
      <c r="EJH29" s="78"/>
      <c r="EJI29" s="78"/>
      <c r="EJJ29" s="78"/>
      <c r="EJK29" s="79"/>
      <c r="EJL29" s="79"/>
      <c r="EJM29" s="79"/>
      <c r="EJN29" s="79"/>
      <c r="EJO29" s="79"/>
      <c r="EJP29" s="79"/>
      <c r="EJQ29" s="79"/>
      <c r="EJR29" s="79"/>
      <c r="EJS29" s="79"/>
      <c r="EJT29" s="79"/>
      <c r="EJU29" s="78"/>
      <c r="EJV29" s="78"/>
      <c r="EJW29" s="78"/>
      <c r="EJX29" s="78"/>
      <c r="EJY29" s="78"/>
      <c r="EJZ29" s="78"/>
      <c r="EKA29" s="78"/>
      <c r="EKB29" s="78"/>
      <c r="EKC29" s="78"/>
      <c r="EKD29" s="78"/>
      <c r="EKE29" s="78"/>
      <c r="EKF29" s="78"/>
      <c r="EKG29" s="78"/>
      <c r="EKH29" s="78"/>
      <c r="EKI29" s="78"/>
      <c r="EKJ29" s="78"/>
      <c r="EKK29" s="78"/>
      <c r="EKL29" s="78"/>
      <c r="EKM29" s="78"/>
      <c r="EKN29" s="78"/>
      <c r="EKO29" s="79"/>
      <c r="EKP29" s="79"/>
      <c r="EKQ29" s="79"/>
      <c r="EKR29" s="79"/>
      <c r="EKS29" s="79"/>
      <c r="EKT29" s="79"/>
      <c r="EKU29" s="79"/>
      <c r="EKV29" s="79"/>
      <c r="EKW29" s="79"/>
      <c r="EKX29" s="79"/>
      <c r="EKY29" s="78"/>
      <c r="EKZ29" s="78"/>
      <c r="ELA29" s="78"/>
      <c r="ELB29" s="78"/>
      <c r="ELC29" s="78"/>
      <c r="ELD29" s="78"/>
      <c r="ELE29" s="78"/>
      <c r="ELF29" s="78"/>
      <c r="ELG29" s="78"/>
      <c r="ELH29" s="78"/>
      <c r="ELI29" s="78"/>
      <c r="ELJ29" s="78"/>
      <c r="ELK29" s="78"/>
      <c r="ELL29" s="78"/>
      <c r="ELM29" s="78"/>
      <c r="ELN29" s="78"/>
      <c r="ELO29" s="78"/>
      <c r="ELP29" s="78"/>
      <c r="ELQ29" s="78"/>
      <c r="ELR29" s="78"/>
      <c r="ELS29" s="79"/>
      <c r="ELT29" s="79"/>
      <c r="ELU29" s="79"/>
      <c r="ELV29" s="79"/>
      <c r="ELW29" s="79"/>
      <c r="ELX29" s="79"/>
      <c r="ELY29" s="79"/>
      <c r="ELZ29" s="79"/>
      <c r="EMA29" s="79"/>
      <c r="EMB29" s="79"/>
      <c r="EMC29" s="78"/>
      <c r="EMD29" s="78"/>
      <c r="EME29" s="78"/>
      <c r="EMF29" s="78"/>
      <c r="EMG29" s="78"/>
      <c r="EMH29" s="78"/>
      <c r="EMI29" s="78"/>
      <c r="EMJ29" s="78"/>
      <c r="EMK29" s="78"/>
      <c r="EML29" s="78"/>
      <c r="EMM29" s="78"/>
      <c r="EMN29" s="78"/>
      <c r="EMO29" s="78"/>
      <c r="EMP29" s="78"/>
      <c r="EMQ29" s="78"/>
      <c r="EMR29" s="78"/>
      <c r="EMS29" s="78"/>
      <c r="EMT29" s="78"/>
      <c r="EMU29" s="78"/>
      <c r="EMV29" s="78"/>
      <c r="EMW29" s="79"/>
      <c r="EMX29" s="79"/>
      <c r="EMY29" s="79"/>
      <c r="EMZ29" s="79"/>
      <c r="ENA29" s="79"/>
      <c r="ENB29" s="79"/>
      <c r="ENC29" s="79"/>
      <c r="END29" s="79"/>
      <c r="ENE29" s="79"/>
      <c r="ENF29" s="79"/>
      <c r="ENG29" s="78"/>
      <c r="ENH29" s="78"/>
      <c r="ENI29" s="78"/>
      <c r="ENJ29" s="78"/>
      <c r="ENK29" s="78"/>
      <c r="ENL29" s="78"/>
      <c r="ENM29" s="78"/>
      <c r="ENN29" s="78"/>
      <c r="ENO29" s="78"/>
      <c r="ENP29" s="78"/>
      <c r="ENQ29" s="78"/>
      <c r="ENR29" s="78"/>
      <c r="ENS29" s="78"/>
      <c r="ENT29" s="78"/>
      <c r="ENU29" s="78"/>
      <c r="ENV29" s="78"/>
      <c r="ENW29" s="78"/>
      <c r="ENX29" s="78"/>
      <c r="ENY29" s="78"/>
      <c r="ENZ29" s="78"/>
      <c r="EOA29" s="79"/>
      <c r="EOB29" s="79"/>
      <c r="EOC29" s="79"/>
      <c r="EOD29" s="79"/>
      <c r="EOE29" s="79"/>
      <c r="EOF29" s="79"/>
      <c r="EOG29" s="79"/>
      <c r="EOH29" s="79"/>
      <c r="EOI29" s="79"/>
      <c r="EOJ29" s="79"/>
      <c r="EOK29" s="78"/>
      <c r="EOL29" s="78"/>
      <c r="EOM29" s="78"/>
      <c r="EON29" s="78"/>
      <c r="EOO29" s="78"/>
      <c r="EOP29" s="78"/>
      <c r="EOQ29" s="78"/>
      <c r="EOR29" s="78"/>
      <c r="EOS29" s="78"/>
      <c r="EOT29" s="78"/>
      <c r="EOU29" s="78"/>
      <c r="EOV29" s="78"/>
      <c r="EOW29" s="78"/>
      <c r="EOX29" s="78"/>
      <c r="EOY29" s="78"/>
      <c r="EOZ29" s="78"/>
      <c r="EPA29" s="78"/>
      <c r="EPB29" s="78"/>
      <c r="EPC29" s="78"/>
      <c r="EPD29" s="78"/>
      <c r="EPE29" s="79"/>
      <c r="EPF29" s="79"/>
      <c r="EPG29" s="79"/>
      <c r="EPH29" s="79"/>
      <c r="EPI29" s="79"/>
      <c r="EPJ29" s="79"/>
      <c r="EPK29" s="79"/>
      <c r="EPL29" s="79"/>
      <c r="EPM29" s="79"/>
      <c r="EPN29" s="79"/>
      <c r="EPO29" s="78"/>
      <c r="EPP29" s="78"/>
      <c r="EPQ29" s="78"/>
      <c r="EPR29" s="78"/>
      <c r="EPS29" s="78"/>
      <c r="EPT29" s="78"/>
      <c r="EPU29" s="78"/>
      <c r="EPV29" s="78"/>
      <c r="EPW29" s="78"/>
      <c r="EPX29" s="78"/>
      <c r="EPY29" s="78"/>
      <c r="EPZ29" s="78"/>
      <c r="EQA29" s="78"/>
      <c r="EQB29" s="78"/>
      <c r="EQC29" s="78"/>
      <c r="EQD29" s="78"/>
      <c r="EQE29" s="78"/>
      <c r="EQF29" s="78"/>
      <c r="EQG29" s="78"/>
      <c r="EQH29" s="78"/>
      <c r="EQI29" s="79"/>
      <c r="EQJ29" s="79"/>
      <c r="EQK29" s="79"/>
      <c r="EQL29" s="79"/>
      <c r="EQM29" s="79"/>
      <c r="EQN29" s="79"/>
      <c r="EQO29" s="79"/>
      <c r="EQP29" s="79"/>
      <c r="EQQ29" s="79"/>
      <c r="EQR29" s="79"/>
      <c r="EQS29" s="78"/>
      <c r="EQT29" s="78"/>
      <c r="EQU29" s="78"/>
      <c r="EQV29" s="78"/>
      <c r="EQW29" s="78"/>
      <c r="EQX29" s="78"/>
      <c r="EQY29" s="78"/>
      <c r="EQZ29" s="78"/>
      <c r="ERA29" s="78"/>
      <c r="ERB29" s="78"/>
      <c r="ERC29" s="78"/>
      <c r="ERD29" s="78"/>
      <c r="ERE29" s="78"/>
      <c r="ERF29" s="78"/>
      <c r="ERG29" s="78"/>
      <c r="ERH29" s="78"/>
      <c r="ERI29" s="78"/>
      <c r="ERJ29" s="78"/>
      <c r="ERK29" s="78"/>
      <c r="ERL29" s="78"/>
      <c r="ERM29" s="79"/>
      <c r="ERN29" s="79"/>
      <c r="ERO29" s="79"/>
      <c r="ERP29" s="79"/>
      <c r="ERQ29" s="79"/>
      <c r="ERR29" s="79"/>
      <c r="ERS29" s="79"/>
      <c r="ERT29" s="79"/>
      <c r="ERU29" s="79"/>
      <c r="ERV29" s="79"/>
      <c r="ERW29" s="78"/>
      <c r="ERX29" s="78"/>
      <c r="ERY29" s="78"/>
      <c r="ERZ29" s="78"/>
      <c r="ESA29" s="78"/>
      <c r="ESB29" s="78"/>
      <c r="ESC29" s="78"/>
      <c r="ESD29" s="78"/>
      <c r="ESE29" s="78"/>
      <c r="ESF29" s="78"/>
      <c r="ESG29" s="78"/>
      <c r="ESH29" s="78"/>
      <c r="ESI29" s="78"/>
      <c r="ESJ29" s="78"/>
      <c r="ESK29" s="78"/>
      <c r="ESL29" s="78"/>
      <c r="ESM29" s="78"/>
      <c r="ESN29" s="78"/>
      <c r="ESO29" s="78"/>
      <c r="ESP29" s="78"/>
      <c r="ESQ29" s="79"/>
      <c r="ESR29" s="79"/>
      <c r="ESS29" s="79"/>
      <c r="EST29" s="79"/>
      <c r="ESU29" s="79"/>
      <c r="ESV29" s="79"/>
      <c r="ESW29" s="79"/>
      <c r="ESX29" s="79"/>
      <c r="ESY29" s="79"/>
      <c r="ESZ29" s="79"/>
      <c r="ETA29" s="78"/>
      <c r="ETB29" s="78"/>
      <c r="ETC29" s="78"/>
      <c r="ETD29" s="78"/>
      <c r="ETE29" s="78"/>
      <c r="ETF29" s="78"/>
      <c r="ETG29" s="78"/>
      <c r="ETH29" s="78"/>
      <c r="ETI29" s="78"/>
      <c r="ETJ29" s="78"/>
      <c r="ETK29" s="78"/>
      <c r="ETL29" s="78"/>
      <c r="ETM29" s="78"/>
      <c r="ETN29" s="78"/>
      <c r="ETO29" s="78"/>
      <c r="ETP29" s="78"/>
      <c r="ETQ29" s="78"/>
      <c r="ETR29" s="78"/>
      <c r="ETS29" s="78"/>
      <c r="ETT29" s="78"/>
      <c r="ETU29" s="79"/>
      <c r="ETV29" s="79"/>
      <c r="ETW29" s="79"/>
      <c r="ETX29" s="79"/>
      <c r="ETY29" s="79"/>
      <c r="ETZ29" s="79"/>
      <c r="EUA29" s="79"/>
      <c r="EUB29" s="79"/>
      <c r="EUC29" s="79"/>
      <c r="EUD29" s="79"/>
      <c r="EUE29" s="78"/>
      <c r="EUF29" s="78"/>
      <c r="EUG29" s="78"/>
      <c r="EUH29" s="78"/>
      <c r="EUI29" s="78"/>
      <c r="EUJ29" s="78"/>
      <c r="EUK29" s="78"/>
      <c r="EUL29" s="78"/>
      <c r="EUM29" s="78"/>
      <c r="EUN29" s="78"/>
      <c r="EUO29" s="78"/>
      <c r="EUP29" s="78"/>
      <c r="EUQ29" s="78"/>
      <c r="EUR29" s="78"/>
      <c r="EUS29" s="78"/>
      <c r="EUT29" s="78"/>
      <c r="EUU29" s="78"/>
      <c r="EUV29" s="78"/>
      <c r="EUW29" s="78"/>
      <c r="EUX29" s="78"/>
      <c r="EUY29" s="79"/>
      <c r="EUZ29" s="79"/>
      <c r="EVA29" s="79"/>
      <c r="EVB29" s="79"/>
      <c r="EVC29" s="79"/>
      <c r="EVD29" s="79"/>
      <c r="EVE29" s="79"/>
      <c r="EVF29" s="79"/>
      <c r="EVG29" s="79"/>
      <c r="EVH29" s="79"/>
      <c r="EVI29" s="78"/>
      <c r="EVJ29" s="78"/>
      <c r="EVK29" s="78"/>
      <c r="EVL29" s="78"/>
      <c r="EVM29" s="78"/>
      <c r="EVN29" s="78"/>
      <c r="EVO29" s="78"/>
      <c r="EVP29" s="78"/>
      <c r="EVQ29" s="78"/>
      <c r="EVR29" s="78"/>
      <c r="EVS29" s="78"/>
      <c r="EVT29" s="78"/>
      <c r="EVU29" s="78"/>
      <c r="EVV29" s="78"/>
      <c r="EVW29" s="78"/>
      <c r="EVX29" s="78"/>
      <c r="EVY29" s="78"/>
      <c r="EVZ29" s="78"/>
      <c r="EWA29" s="78"/>
      <c r="EWB29" s="78"/>
      <c r="EWC29" s="79"/>
      <c r="EWD29" s="79"/>
      <c r="EWE29" s="79"/>
      <c r="EWF29" s="79"/>
      <c r="EWG29" s="79"/>
      <c r="EWH29" s="79"/>
      <c r="EWI29" s="79"/>
      <c r="EWJ29" s="79"/>
      <c r="EWK29" s="79"/>
      <c r="EWL29" s="79"/>
      <c r="EWM29" s="78"/>
      <c r="EWN29" s="78"/>
      <c r="EWO29" s="78"/>
      <c r="EWP29" s="78"/>
      <c r="EWQ29" s="78"/>
      <c r="EWR29" s="78"/>
      <c r="EWS29" s="78"/>
      <c r="EWT29" s="78"/>
      <c r="EWU29" s="78"/>
      <c r="EWV29" s="78"/>
      <c r="EWW29" s="78"/>
      <c r="EWX29" s="78"/>
      <c r="EWY29" s="78"/>
      <c r="EWZ29" s="78"/>
      <c r="EXA29" s="78"/>
      <c r="EXB29" s="78"/>
      <c r="EXC29" s="78"/>
      <c r="EXD29" s="78"/>
      <c r="EXE29" s="78"/>
      <c r="EXF29" s="78"/>
      <c r="EXG29" s="79"/>
      <c r="EXH29" s="79"/>
      <c r="EXI29" s="79"/>
      <c r="EXJ29" s="79"/>
      <c r="EXK29" s="79"/>
      <c r="EXL29" s="79"/>
      <c r="EXM29" s="79"/>
      <c r="EXN29" s="79"/>
      <c r="EXO29" s="79"/>
      <c r="EXP29" s="79"/>
      <c r="EXQ29" s="78"/>
      <c r="EXR29" s="78"/>
      <c r="EXS29" s="78"/>
      <c r="EXT29" s="78"/>
      <c r="EXU29" s="78"/>
      <c r="EXV29" s="78"/>
      <c r="EXW29" s="78"/>
      <c r="EXX29" s="78"/>
      <c r="EXY29" s="78"/>
      <c r="EXZ29" s="78"/>
      <c r="EYA29" s="78"/>
      <c r="EYB29" s="78"/>
      <c r="EYC29" s="78"/>
      <c r="EYD29" s="78"/>
      <c r="EYE29" s="78"/>
      <c r="EYF29" s="78"/>
      <c r="EYG29" s="78"/>
      <c r="EYH29" s="78"/>
      <c r="EYI29" s="78"/>
      <c r="EYJ29" s="78"/>
      <c r="EYK29" s="79"/>
      <c r="EYL29" s="79"/>
      <c r="EYM29" s="79"/>
      <c r="EYN29" s="79"/>
      <c r="EYO29" s="79"/>
      <c r="EYP29" s="79"/>
      <c r="EYQ29" s="79"/>
      <c r="EYR29" s="79"/>
      <c r="EYS29" s="79"/>
      <c r="EYT29" s="79"/>
      <c r="EYU29" s="78"/>
      <c r="EYV29" s="78"/>
      <c r="EYW29" s="78"/>
      <c r="EYX29" s="78"/>
      <c r="EYY29" s="78"/>
      <c r="EYZ29" s="78"/>
      <c r="EZA29" s="78"/>
      <c r="EZB29" s="78"/>
      <c r="EZC29" s="78"/>
      <c r="EZD29" s="78"/>
      <c r="EZE29" s="78"/>
      <c r="EZF29" s="78"/>
      <c r="EZG29" s="78"/>
      <c r="EZH29" s="78"/>
      <c r="EZI29" s="78"/>
      <c r="EZJ29" s="78"/>
      <c r="EZK29" s="78"/>
      <c r="EZL29" s="78"/>
      <c r="EZM29" s="78"/>
      <c r="EZN29" s="78"/>
      <c r="EZO29" s="79"/>
      <c r="EZP29" s="79"/>
      <c r="EZQ29" s="79"/>
      <c r="EZR29" s="79"/>
      <c r="EZS29" s="79"/>
      <c r="EZT29" s="79"/>
      <c r="EZU29" s="79"/>
      <c r="EZV29" s="79"/>
      <c r="EZW29" s="79"/>
      <c r="EZX29" s="79"/>
      <c r="EZY29" s="78"/>
      <c r="EZZ29" s="78"/>
      <c r="FAA29" s="78"/>
      <c r="FAB29" s="78"/>
      <c r="FAC29" s="78"/>
      <c r="FAD29" s="78"/>
      <c r="FAE29" s="78"/>
      <c r="FAF29" s="78"/>
      <c r="FAG29" s="78"/>
      <c r="FAH29" s="78"/>
      <c r="FAI29" s="78"/>
      <c r="FAJ29" s="78"/>
      <c r="FAK29" s="78"/>
      <c r="FAL29" s="78"/>
      <c r="FAM29" s="78"/>
      <c r="FAN29" s="78"/>
      <c r="FAO29" s="78"/>
      <c r="FAP29" s="78"/>
      <c r="FAQ29" s="78"/>
      <c r="FAR29" s="78"/>
      <c r="FAS29" s="79"/>
      <c r="FAT29" s="79"/>
      <c r="FAU29" s="79"/>
      <c r="FAV29" s="79"/>
      <c r="FAW29" s="79"/>
      <c r="FAX29" s="79"/>
      <c r="FAY29" s="79"/>
      <c r="FAZ29" s="79"/>
      <c r="FBA29" s="79"/>
      <c r="FBB29" s="79"/>
      <c r="FBC29" s="78"/>
      <c r="FBD29" s="78"/>
      <c r="FBE29" s="78"/>
      <c r="FBF29" s="78"/>
      <c r="FBG29" s="78"/>
      <c r="FBH29" s="78"/>
      <c r="FBI29" s="78"/>
      <c r="FBJ29" s="78"/>
      <c r="FBK29" s="78"/>
      <c r="FBL29" s="78"/>
      <c r="FBM29" s="78"/>
      <c r="FBN29" s="78"/>
      <c r="FBO29" s="78"/>
      <c r="FBP29" s="78"/>
      <c r="FBQ29" s="78"/>
      <c r="FBR29" s="78"/>
      <c r="FBS29" s="78"/>
      <c r="FBT29" s="78"/>
      <c r="FBU29" s="78"/>
      <c r="FBV29" s="78"/>
      <c r="FBW29" s="79"/>
      <c r="FBX29" s="79"/>
      <c r="FBY29" s="79"/>
      <c r="FBZ29" s="79"/>
      <c r="FCA29" s="79"/>
      <c r="FCB29" s="79"/>
      <c r="FCC29" s="79"/>
      <c r="FCD29" s="79"/>
      <c r="FCE29" s="79"/>
      <c r="FCF29" s="79"/>
      <c r="FCG29" s="78"/>
      <c r="FCH29" s="78"/>
      <c r="FCI29" s="78"/>
      <c r="FCJ29" s="78"/>
      <c r="FCK29" s="78"/>
      <c r="FCL29" s="78"/>
      <c r="FCM29" s="78"/>
      <c r="FCN29" s="78"/>
      <c r="FCO29" s="78"/>
      <c r="FCP29" s="78"/>
      <c r="FCQ29" s="78"/>
      <c r="FCR29" s="78"/>
      <c r="FCS29" s="78"/>
      <c r="FCT29" s="78"/>
      <c r="FCU29" s="78"/>
      <c r="FCV29" s="78"/>
      <c r="FCW29" s="78"/>
      <c r="FCX29" s="78"/>
      <c r="FCY29" s="78"/>
      <c r="FCZ29" s="78"/>
      <c r="FDA29" s="79"/>
      <c r="FDB29" s="79"/>
      <c r="FDC29" s="79"/>
      <c r="FDD29" s="79"/>
      <c r="FDE29" s="79"/>
      <c r="FDF29" s="79"/>
      <c r="FDG29" s="79"/>
      <c r="FDH29" s="79"/>
      <c r="FDI29" s="79"/>
      <c r="FDJ29" s="79"/>
      <c r="FDK29" s="78"/>
      <c r="FDL29" s="78"/>
      <c r="FDM29" s="78"/>
      <c r="FDN29" s="78"/>
      <c r="FDO29" s="78"/>
      <c r="FDP29" s="78"/>
      <c r="FDQ29" s="78"/>
      <c r="FDR29" s="78"/>
      <c r="FDS29" s="78"/>
      <c r="FDT29" s="78"/>
      <c r="FDU29" s="78"/>
      <c r="FDV29" s="78"/>
      <c r="FDW29" s="78"/>
      <c r="FDX29" s="78"/>
      <c r="FDY29" s="78"/>
      <c r="FDZ29" s="78"/>
      <c r="FEA29" s="78"/>
      <c r="FEB29" s="78"/>
      <c r="FEC29" s="78"/>
      <c r="FED29" s="78"/>
      <c r="FEE29" s="79"/>
      <c r="FEF29" s="79"/>
      <c r="FEG29" s="79"/>
      <c r="FEH29" s="79"/>
      <c r="FEI29" s="79"/>
      <c r="FEJ29" s="79"/>
      <c r="FEK29" s="79"/>
      <c r="FEL29" s="79"/>
      <c r="FEM29" s="79"/>
      <c r="FEN29" s="79"/>
      <c r="FEO29" s="78"/>
      <c r="FEP29" s="78"/>
      <c r="FEQ29" s="78"/>
      <c r="FER29" s="78"/>
      <c r="FES29" s="78"/>
      <c r="FET29" s="78"/>
      <c r="FEU29" s="78"/>
      <c r="FEV29" s="78"/>
      <c r="FEW29" s="78"/>
      <c r="FEX29" s="78"/>
      <c r="FEY29" s="78"/>
      <c r="FEZ29" s="78"/>
      <c r="FFA29" s="78"/>
      <c r="FFB29" s="78"/>
      <c r="FFC29" s="78"/>
      <c r="FFD29" s="78"/>
      <c r="FFE29" s="78"/>
      <c r="FFF29" s="78"/>
      <c r="FFG29" s="78"/>
      <c r="FFH29" s="78"/>
      <c r="FFI29" s="79"/>
      <c r="FFJ29" s="79"/>
      <c r="FFK29" s="79"/>
      <c r="FFL29" s="79"/>
      <c r="FFM29" s="79"/>
      <c r="FFN29" s="79"/>
      <c r="FFO29" s="79"/>
      <c r="FFP29" s="79"/>
      <c r="FFQ29" s="79"/>
      <c r="FFR29" s="79"/>
      <c r="FFS29" s="78"/>
      <c r="FFT29" s="78"/>
      <c r="FFU29" s="78"/>
      <c r="FFV29" s="78"/>
      <c r="FFW29" s="78"/>
      <c r="FFX29" s="78"/>
      <c r="FFY29" s="78"/>
      <c r="FFZ29" s="78"/>
      <c r="FGA29" s="78"/>
      <c r="FGB29" s="78"/>
      <c r="FGC29" s="78"/>
      <c r="FGD29" s="78"/>
      <c r="FGE29" s="78"/>
      <c r="FGF29" s="78"/>
      <c r="FGG29" s="78"/>
      <c r="FGH29" s="78"/>
      <c r="FGI29" s="78"/>
      <c r="FGJ29" s="78"/>
      <c r="FGK29" s="78"/>
      <c r="FGL29" s="78"/>
      <c r="FGM29" s="79"/>
      <c r="FGN29" s="79"/>
      <c r="FGO29" s="79"/>
      <c r="FGP29" s="79"/>
      <c r="FGQ29" s="79"/>
      <c r="FGR29" s="79"/>
      <c r="FGS29" s="79"/>
      <c r="FGT29" s="79"/>
      <c r="FGU29" s="79"/>
      <c r="FGV29" s="79"/>
      <c r="FGW29" s="78"/>
      <c r="FGX29" s="78"/>
      <c r="FGY29" s="78"/>
      <c r="FGZ29" s="78"/>
      <c r="FHA29" s="78"/>
      <c r="FHB29" s="78"/>
      <c r="FHC29" s="78"/>
      <c r="FHD29" s="78"/>
      <c r="FHE29" s="78"/>
      <c r="FHF29" s="78"/>
      <c r="FHG29" s="78"/>
      <c r="FHH29" s="78"/>
      <c r="FHI29" s="78"/>
      <c r="FHJ29" s="78"/>
      <c r="FHK29" s="78"/>
      <c r="FHL29" s="78"/>
      <c r="FHM29" s="78"/>
      <c r="FHN29" s="78"/>
      <c r="FHO29" s="78"/>
      <c r="FHP29" s="78"/>
      <c r="FHQ29" s="79"/>
      <c r="FHR29" s="79"/>
      <c r="FHS29" s="79"/>
      <c r="FHT29" s="79"/>
      <c r="FHU29" s="79"/>
      <c r="FHV29" s="79"/>
      <c r="FHW29" s="79"/>
      <c r="FHX29" s="79"/>
      <c r="FHY29" s="79"/>
      <c r="FHZ29" s="79"/>
      <c r="FIA29" s="78"/>
      <c r="FIB29" s="78"/>
      <c r="FIC29" s="78"/>
      <c r="FID29" s="78"/>
      <c r="FIE29" s="78"/>
      <c r="FIF29" s="78"/>
      <c r="FIG29" s="78"/>
      <c r="FIH29" s="78"/>
      <c r="FII29" s="78"/>
      <c r="FIJ29" s="78"/>
      <c r="FIK29" s="78"/>
      <c r="FIL29" s="78"/>
      <c r="FIM29" s="78"/>
      <c r="FIN29" s="78"/>
      <c r="FIO29" s="78"/>
      <c r="FIP29" s="78"/>
      <c r="FIQ29" s="78"/>
      <c r="FIR29" s="78"/>
      <c r="FIS29" s="78"/>
      <c r="FIT29" s="78"/>
      <c r="FIU29" s="79"/>
      <c r="FIV29" s="79"/>
      <c r="FIW29" s="79"/>
      <c r="FIX29" s="79"/>
      <c r="FIY29" s="79"/>
      <c r="FIZ29" s="79"/>
      <c r="FJA29" s="79"/>
      <c r="FJB29" s="79"/>
      <c r="FJC29" s="79"/>
      <c r="FJD29" s="79"/>
      <c r="FJE29" s="78"/>
      <c r="FJF29" s="78"/>
      <c r="FJG29" s="78"/>
      <c r="FJH29" s="78"/>
      <c r="FJI29" s="78"/>
      <c r="FJJ29" s="78"/>
      <c r="FJK29" s="78"/>
      <c r="FJL29" s="78"/>
      <c r="FJM29" s="78"/>
      <c r="FJN29" s="78"/>
      <c r="FJO29" s="78"/>
      <c r="FJP29" s="78"/>
      <c r="FJQ29" s="78"/>
      <c r="FJR29" s="78"/>
      <c r="FJS29" s="78"/>
      <c r="FJT29" s="78"/>
      <c r="FJU29" s="78"/>
      <c r="FJV29" s="78"/>
      <c r="FJW29" s="78"/>
      <c r="FJX29" s="78"/>
      <c r="FJY29" s="79"/>
      <c r="FJZ29" s="79"/>
      <c r="FKA29" s="79"/>
      <c r="FKB29" s="79"/>
      <c r="FKC29" s="79"/>
      <c r="FKD29" s="79"/>
      <c r="FKE29" s="79"/>
      <c r="FKF29" s="79"/>
      <c r="FKG29" s="79"/>
      <c r="FKH29" s="79"/>
      <c r="FKI29" s="78"/>
      <c r="FKJ29" s="78"/>
      <c r="FKK29" s="78"/>
      <c r="FKL29" s="78"/>
      <c r="FKM29" s="78"/>
      <c r="FKN29" s="78"/>
      <c r="FKO29" s="78"/>
      <c r="FKP29" s="78"/>
      <c r="FKQ29" s="78"/>
      <c r="FKR29" s="78"/>
      <c r="FKS29" s="78"/>
      <c r="FKT29" s="78"/>
      <c r="FKU29" s="78"/>
      <c r="FKV29" s="78"/>
      <c r="FKW29" s="78"/>
      <c r="FKX29" s="78"/>
      <c r="FKY29" s="78"/>
      <c r="FKZ29" s="78"/>
      <c r="FLA29" s="78"/>
      <c r="FLB29" s="78"/>
      <c r="FLC29" s="79"/>
      <c r="FLD29" s="79"/>
      <c r="FLE29" s="79"/>
      <c r="FLF29" s="79"/>
      <c r="FLG29" s="79"/>
      <c r="FLH29" s="79"/>
      <c r="FLI29" s="79"/>
      <c r="FLJ29" s="79"/>
      <c r="FLK29" s="79"/>
      <c r="FLL29" s="79"/>
      <c r="FLM29" s="78"/>
      <c r="FLN29" s="78"/>
      <c r="FLO29" s="78"/>
      <c r="FLP29" s="78"/>
      <c r="FLQ29" s="78"/>
      <c r="FLR29" s="78"/>
      <c r="FLS29" s="78"/>
      <c r="FLT29" s="78"/>
      <c r="FLU29" s="78"/>
      <c r="FLV29" s="78"/>
      <c r="FLW29" s="78"/>
      <c r="FLX29" s="78"/>
      <c r="FLY29" s="78"/>
      <c r="FLZ29" s="78"/>
      <c r="FMA29" s="78"/>
      <c r="FMB29" s="78"/>
      <c r="FMC29" s="78"/>
      <c r="FMD29" s="78"/>
      <c r="FME29" s="78"/>
      <c r="FMF29" s="78"/>
      <c r="FMG29" s="79"/>
      <c r="FMH29" s="79"/>
      <c r="FMI29" s="79"/>
      <c r="FMJ29" s="79"/>
      <c r="FMK29" s="79"/>
      <c r="FML29" s="79"/>
      <c r="FMM29" s="79"/>
      <c r="FMN29" s="79"/>
      <c r="FMO29" s="79"/>
      <c r="FMP29" s="79"/>
      <c r="FMQ29" s="78"/>
      <c r="FMR29" s="78"/>
      <c r="FMS29" s="78"/>
      <c r="FMT29" s="78"/>
      <c r="FMU29" s="78"/>
      <c r="FMV29" s="78"/>
      <c r="FMW29" s="78"/>
      <c r="FMX29" s="78"/>
      <c r="FMY29" s="78"/>
      <c r="FMZ29" s="78"/>
      <c r="FNA29" s="78"/>
      <c r="FNB29" s="78"/>
      <c r="FNC29" s="78"/>
      <c r="FND29" s="78"/>
      <c r="FNE29" s="78"/>
      <c r="FNF29" s="78"/>
      <c r="FNG29" s="78"/>
      <c r="FNH29" s="78"/>
      <c r="FNI29" s="78"/>
      <c r="FNJ29" s="78"/>
      <c r="FNK29" s="79"/>
      <c r="FNL29" s="79"/>
      <c r="FNM29" s="79"/>
      <c r="FNN29" s="79"/>
      <c r="FNO29" s="79"/>
      <c r="FNP29" s="79"/>
      <c r="FNQ29" s="79"/>
      <c r="FNR29" s="79"/>
      <c r="FNS29" s="79"/>
      <c r="FNT29" s="79"/>
      <c r="FNU29" s="78"/>
      <c r="FNV29" s="78"/>
      <c r="FNW29" s="78"/>
      <c r="FNX29" s="78"/>
      <c r="FNY29" s="78"/>
      <c r="FNZ29" s="78"/>
      <c r="FOA29" s="78"/>
      <c r="FOB29" s="78"/>
      <c r="FOC29" s="78"/>
      <c r="FOD29" s="78"/>
      <c r="FOE29" s="78"/>
      <c r="FOF29" s="78"/>
      <c r="FOG29" s="78"/>
      <c r="FOH29" s="78"/>
      <c r="FOI29" s="78"/>
      <c r="FOJ29" s="78"/>
      <c r="FOK29" s="78"/>
      <c r="FOL29" s="78"/>
      <c r="FOM29" s="78"/>
      <c r="FON29" s="78"/>
      <c r="FOO29" s="79"/>
      <c r="FOP29" s="79"/>
      <c r="FOQ29" s="79"/>
      <c r="FOR29" s="79"/>
      <c r="FOS29" s="79"/>
      <c r="FOT29" s="79"/>
      <c r="FOU29" s="79"/>
      <c r="FOV29" s="79"/>
      <c r="FOW29" s="79"/>
      <c r="FOX29" s="79"/>
      <c r="FOY29" s="78"/>
      <c r="FOZ29" s="78"/>
      <c r="FPA29" s="78"/>
      <c r="FPB29" s="78"/>
      <c r="FPC29" s="78"/>
      <c r="FPD29" s="78"/>
      <c r="FPE29" s="78"/>
      <c r="FPF29" s="78"/>
      <c r="FPG29" s="78"/>
      <c r="FPH29" s="78"/>
      <c r="FPI29" s="78"/>
      <c r="FPJ29" s="78"/>
      <c r="FPK29" s="78"/>
      <c r="FPL29" s="78"/>
      <c r="FPM29" s="78"/>
      <c r="FPN29" s="78"/>
      <c r="FPO29" s="78"/>
      <c r="FPP29" s="78"/>
      <c r="FPQ29" s="78"/>
      <c r="FPR29" s="78"/>
      <c r="FPS29" s="79"/>
      <c r="FPT29" s="79"/>
      <c r="FPU29" s="79"/>
      <c r="FPV29" s="79"/>
      <c r="FPW29" s="79"/>
      <c r="FPX29" s="79"/>
      <c r="FPY29" s="79"/>
      <c r="FPZ29" s="79"/>
      <c r="FQA29" s="79"/>
      <c r="FQB29" s="79"/>
      <c r="FQC29" s="78"/>
      <c r="FQD29" s="78"/>
      <c r="FQE29" s="78"/>
      <c r="FQF29" s="78"/>
      <c r="FQG29" s="78"/>
      <c r="FQH29" s="78"/>
      <c r="FQI29" s="78"/>
      <c r="FQJ29" s="78"/>
      <c r="FQK29" s="78"/>
      <c r="FQL29" s="78"/>
      <c r="FQM29" s="78"/>
      <c r="FQN29" s="78"/>
      <c r="FQO29" s="78"/>
      <c r="FQP29" s="78"/>
      <c r="FQQ29" s="78"/>
      <c r="FQR29" s="78"/>
      <c r="FQS29" s="78"/>
      <c r="FQT29" s="78"/>
      <c r="FQU29" s="78"/>
      <c r="FQV29" s="78"/>
      <c r="FQW29" s="79"/>
      <c r="FQX29" s="79"/>
      <c r="FQY29" s="79"/>
      <c r="FQZ29" s="79"/>
      <c r="FRA29" s="79"/>
      <c r="FRB29" s="79"/>
      <c r="FRC29" s="79"/>
      <c r="FRD29" s="79"/>
      <c r="FRE29" s="79"/>
      <c r="FRF29" s="79"/>
      <c r="FRG29" s="78"/>
      <c r="FRH29" s="78"/>
      <c r="FRI29" s="78"/>
      <c r="FRJ29" s="78"/>
      <c r="FRK29" s="78"/>
      <c r="FRL29" s="78"/>
      <c r="FRM29" s="78"/>
      <c r="FRN29" s="78"/>
      <c r="FRO29" s="78"/>
      <c r="FRP29" s="78"/>
      <c r="FRQ29" s="78"/>
      <c r="FRR29" s="78"/>
      <c r="FRS29" s="78"/>
      <c r="FRT29" s="78"/>
      <c r="FRU29" s="78"/>
      <c r="FRV29" s="78"/>
      <c r="FRW29" s="78"/>
      <c r="FRX29" s="78"/>
      <c r="FRY29" s="78"/>
      <c r="FRZ29" s="78"/>
      <c r="FSA29" s="79"/>
      <c r="FSB29" s="79"/>
      <c r="FSC29" s="79"/>
      <c r="FSD29" s="79"/>
      <c r="FSE29" s="79"/>
      <c r="FSF29" s="79"/>
      <c r="FSG29" s="79"/>
      <c r="FSH29" s="79"/>
      <c r="FSI29" s="79"/>
      <c r="FSJ29" s="79"/>
      <c r="FSK29" s="78"/>
      <c r="FSL29" s="78"/>
      <c r="FSM29" s="78"/>
      <c r="FSN29" s="78"/>
      <c r="FSO29" s="78"/>
      <c r="FSP29" s="78"/>
      <c r="FSQ29" s="78"/>
      <c r="FSR29" s="78"/>
      <c r="FSS29" s="78"/>
      <c r="FST29" s="78"/>
      <c r="FSU29" s="78"/>
      <c r="FSV29" s="78"/>
      <c r="FSW29" s="78"/>
      <c r="FSX29" s="78"/>
      <c r="FSY29" s="78"/>
      <c r="FSZ29" s="78"/>
      <c r="FTA29" s="78"/>
      <c r="FTB29" s="78"/>
      <c r="FTC29" s="78"/>
      <c r="FTD29" s="78"/>
      <c r="FTE29" s="79"/>
      <c r="FTF29" s="79"/>
      <c r="FTG29" s="79"/>
      <c r="FTH29" s="79"/>
      <c r="FTI29" s="79"/>
      <c r="FTJ29" s="79"/>
      <c r="FTK29" s="79"/>
      <c r="FTL29" s="79"/>
      <c r="FTM29" s="79"/>
      <c r="FTN29" s="79"/>
      <c r="FTO29" s="78"/>
      <c r="FTP29" s="78"/>
      <c r="FTQ29" s="78"/>
      <c r="FTR29" s="78"/>
      <c r="FTS29" s="78"/>
      <c r="FTT29" s="78"/>
      <c r="FTU29" s="78"/>
      <c r="FTV29" s="78"/>
      <c r="FTW29" s="78"/>
      <c r="FTX29" s="78"/>
      <c r="FTY29" s="78"/>
      <c r="FTZ29" s="78"/>
      <c r="FUA29" s="78"/>
      <c r="FUB29" s="78"/>
      <c r="FUC29" s="78"/>
      <c r="FUD29" s="78"/>
      <c r="FUE29" s="78"/>
      <c r="FUF29" s="78"/>
      <c r="FUG29" s="78"/>
      <c r="FUH29" s="78"/>
      <c r="FUI29" s="79"/>
      <c r="FUJ29" s="79"/>
      <c r="FUK29" s="79"/>
      <c r="FUL29" s="79"/>
      <c r="FUM29" s="79"/>
      <c r="FUN29" s="79"/>
      <c r="FUO29" s="79"/>
      <c r="FUP29" s="79"/>
      <c r="FUQ29" s="79"/>
      <c r="FUR29" s="79"/>
      <c r="FUS29" s="78"/>
      <c r="FUT29" s="78"/>
      <c r="FUU29" s="78"/>
      <c r="FUV29" s="78"/>
      <c r="FUW29" s="78"/>
      <c r="FUX29" s="78"/>
      <c r="FUY29" s="78"/>
      <c r="FUZ29" s="78"/>
      <c r="FVA29" s="78"/>
      <c r="FVB29" s="78"/>
      <c r="FVC29" s="78"/>
      <c r="FVD29" s="78"/>
      <c r="FVE29" s="78"/>
      <c r="FVF29" s="78"/>
      <c r="FVG29" s="78"/>
      <c r="FVH29" s="78"/>
      <c r="FVI29" s="78"/>
      <c r="FVJ29" s="78"/>
      <c r="FVK29" s="78"/>
      <c r="FVL29" s="78"/>
      <c r="FVM29" s="79"/>
      <c r="FVN29" s="79"/>
      <c r="FVO29" s="79"/>
      <c r="FVP29" s="79"/>
      <c r="FVQ29" s="79"/>
      <c r="FVR29" s="79"/>
      <c r="FVS29" s="79"/>
      <c r="FVT29" s="79"/>
      <c r="FVU29" s="79"/>
      <c r="FVV29" s="79"/>
      <c r="FVW29" s="78"/>
      <c r="FVX29" s="78"/>
      <c r="FVY29" s="78"/>
      <c r="FVZ29" s="78"/>
      <c r="FWA29" s="78"/>
      <c r="FWB29" s="78"/>
      <c r="FWC29" s="78"/>
      <c r="FWD29" s="78"/>
      <c r="FWE29" s="78"/>
      <c r="FWF29" s="78"/>
      <c r="FWG29" s="78"/>
      <c r="FWH29" s="78"/>
      <c r="FWI29" s="78"/>
      <c r="FWJ29" s="78"/>
      <c r="FWK29" s="78"/>
      <c r="FWL29" s="78"/>
      <c r="FWM29" s="78"/>
      <c r="FWN29" s="78"/>
      <c r="FWO29" s="78"/>
      <c r="FWP29" s="78"/>
      <c r="FWQ29" s="79"/>
      <c r="FWR29" s="79"/>
      <c r="FWS29" s="79"/>
      <c r="FWT29" s="79"/>
      <c r="FWU29" s="79"/>
      <c r="FWV29" s="79"/>
      <c r="FWW29" s="79"/>
      <c r="FWX29" s="79"/>
      <c r="FWY29" s="79"/>
      <c r="FWZ29" s="79"/>
      <c r="FXA29" s="78"/>
      <c r="FXB29" s="78"/>
      <c r="FXC29" s="78"/>
      <c r="FXD29" s="78"/>
      <c r="FXE29" s="78"/>
      <c r="FXF29" s="78"/>
      <c r="FXG29" s="78"/>
      <c r="FXH29" s="78"/>
      <c r="FXI29" s="78"/>
      <c r="FXJ29" s="78"/>
      <c r="FXK29" s="78"/>
      <c r="FXL29" s="78"/>
      <c r="FXM29" s="78"/>
      <c r="FXN29" s="78"/>
      <c r="FXO29" s="78"/>
      <c r="FXP29" s="78"/>
      <c r="FXQ29" s="78"/>
      <c r="FXR29" s="78"/>
      <c r="FXS29" s="78"/>
      <c r="FXT29" s="78"/>
      <c r="FXU29" s="79"/>
      <c r="FXV29" s="79"/>
      <c r="FXW29" s="79"/>
      <c r="FXX29" s="79"/>
      <c r="FXY29" s="79"/>
      <c r="FXZ29" s="79"/>
      <c r="FYA29" s="79"/>
      <c r="FYB29" s="79"/>
      <c r="FYC29" s="79"/>
      <c r="FYD29" s="79"/>
      <c r="FYE29" s="78"/>
      <c r="FYF29" s="78"/>
      <c r="FYG29" s="78"/>
      <c r="FYH29" s="78"/>
      <c r="FYI29" s="78"/>
      <c r="FYJ29" s="78"/>
      <c r="FYK29" s="78"/>
      <c r="FYL29" s="78"/>
      <c r="FYM29" s="78"/>
      <c r="FYN29" s="78"/>
      <c r="FYO29" s="78"/>
      <c r="FYP29" s="78"/>
      <c r="FYQ29" s="78"/>
      <c r="FYR29" s="78"/>
      <c r="FYS29" s="78"/>
      <c r="FYT29" s="78"/>
      <c r="FYU29" s="78"/>
      <c r="FYV29" s="78"/>
      <c r="FYW29" s="78"/>
      <c r="FYX29" s="78"/>
      <c r="FYY29" s="79"/>
      <c r="FYZ29" s="79"/>
      <c r="FZA29" s="79"/>
      <c r="FZB29" s="79"/>
      <c r="FZC29" s="79"/>
      <c r="FZD29" s="79"/>
      <c r="FZE29" s="79"/>
      <c r="FZF29" s="79"/>
      <c r="FZG29" s="79"/>
      <c r="FZH29" s="79"/>
      <c r="FZI29" s="78"/>
      <c r="FZJ29" s="78"/>
      <c r="FZK29" s="78"/>
      <c r="FZL29" s="78"/>
      <c r="FZM29" s="78"/>
      <c r="FZN29" s="78"/>
      <c r="FZO29" s="78"/>
      <c r="FZP29" s="78"/>
      <c r="FZQ29" s="78"/>
      <c r="FZR29" s="78"/>
      <c r="FZS29" s="78"/>
      <c r="FZT29" s="78"/>
      <c r="FZU29" s="78"/>
      <c r="FZV29" s="78"/>
      <c r="FZW29" s="78"/>
      <c r="FZX29" s="78"/>
      <c r="FZY29" s="78"/>
      <c r="FZZ29" s="78"/>
      <c r="GAA29" s="78"/>
      <c r="GAB29" s="78"/>
      <c r="GAC29" s="79"/>
      <c r="GAD29" s="79"/>
      <c r="GAE29" s="79"/>
      <c r="GAF29" s="79"/>
      <c r="GAG29" s="79"/>
      <c r="GAH29" s="79"/>
      <c r="GAI29" s="79"/>
      <c r="GAJ29" s="79"/>
      <c r="GAK29" s="79"/>
      <c r="GAL29" s="79"/>
      <c r="GAM29" s="78"/>
      <c r="GAN29" s="78"/>
      <c r="GAO29" s="78"/>
      <c r="GAP29" s="78"/>
      <c r="GAQ29" s="78"/>
      <c r="GAR29" s="78"/>
      <c r="GAS29" s="78"/>
      <c r="GAT29" s="78"/>
      <c r="GAU29" s="78"/>
      <c r="GAV29" s="78"/>
      <c r="GAW29" s="78"/>
      <c r="GAX29" s="78"/>
      <c r="GAY29" s="78"/>
      <c r="GAZ29" s="78"/>
      <c r="GBA29" s="78"/>
      <c r="GBB29" s="78"/>
      <c r="GBC29" s="78"/>
      <c r="GBD29" s="78"/>
      <c r="GBE29" s="78"/>
      <c r="GBF29" s="78"/>
      <c r="GBG29" s="79"/>
      <c r="GBH29" s="79"/>
      <c r="GBI29" s="79"/>
      <c r="GBJ29" s="79"/>
      <c r="GBK29" s="79"/>
      <c r="GBL29" s="79"/>
      <c r="GBM29" s="79"/>
      <c r="GBN29" s="79"/>
      <c r="GBO29" s="79"/>
      <c r="GBP29" s="79"/>
      <c r="GBQ29" s="78"/>
      <c r="GBR29" s="78"/>
      <c r="GBS29" s="78"/>
      <c r="GBT29" s="78"/>
      <c r="GBU29" s="78"/>
      <c r="GBV29" s="78"/>
      <c r="GBW29" s="78"/>
      <c r="GBX29" s="78"/>
      <c r="GBY29" s="78"/>
      <c r="GBZ29" s="78"/>
      <c r="GCA29" s="78"/>
      <c r="GCB29" s="78"/>
      <c r="GCC29" s="78"/>
      <c r="GCD29" s="78"/>
      <c r="GCE29" s="78"/>
      <c r="GCF29" s="78"/>
      <c r="GCG29" s="78"/>
      <c r="GCH29" s="78"/>
      <c r="GCI29" s="78"/>
      <c r="GCJ29" s="78"/>
      <c r="GCK29" s="79"/>
      <c r="GCL29" s="79"/>
      <c r="GCM29" s="79"/>
      <c r="GCN29" s="79"/>
      <c r="GCO29" s="79"/>
      <c r="GCP29" s="79"/>
      <c r="GCQ29" s="79"/>
      <c r="GCR29" s="79"/>
      <c r="GCS29" s="79"/>
      <c r="GCT29" s="79"/>
      <c r="GCU29" s="78"/>
      <c r="GCV29" s="78"/>
      <c r="GCW29" s="78"/>
      <c r="GCX29" s="78"/>
      <c r="GCY29" s="78"/>
      <c r="GCZ29" s="78"/>
      <c r="GDA29" s="78"/>
      <c r="GDB29" s="78"/>
      <c r="GDC29" s="78"/>
      <c r="GDD29" s="78"/>
      <c r="GDE29" s="78"/>
      <c r="GDF29" s="78"/>
      <c r="GDG29" s="78"/>
      <c r="GDH29" s="78"/>
      <c r="GDI29" s="78"/>
      <c r="GDJ29" s="78"/>
      <c r="GDK29" s="78"/>
      <c r="GDL29" s="78"/>
      <c r="GDM29" s="78"/>
      <c r="GDN29" s="78"/>
      <c r="GDO29" s="79"/>
      <c r="GDP29" s="79"/>
      <c r="GDQ29" s="79"/>
      <c r="GDR29" s="79"/>
      <c r="GDS29" s="79"/>
      <c r="GDT29" s="79"/>
      <c r="GDU29" s="79"/>
      <c r="GDV29" s="79"/>
      <c r="GDW29" s="79"/>
      <c r="GDX29" s="79"/>
      <c r="GDY29" s="78"/>
      <c r="GDZ29" s="78"/>
      <c r="GEA29" s="78"/>
      <c r="GEB29" s="78"/>
      <c r="GEC29" s="78"/>
      <c r="GED29" s="78"/>
      <c r="GEE29" s="78"/>
      <c r="GEF29" s="78"/>
      <c r="GEG29" s="78"/>
      <c r="GEH29" s="78"/>
      <c r="GEI29" s="78"/>
      <c r="GEJ29" s="78"/>
      <c r="GEK29" s="78"/>
      <c r="GEL29" s="78"/>
      <c r="GEM29" s="78"/>
      <c r="GEN29" s="78"/>
      <c r="GEO29" s="78"/>
      <c r="GEP29" s="78"/>
      <c r="GEQ29" s="78"/>
      <c r="GER29" s="78"/>
      <c r="GES29" s="79"/>
      <c r="GET29" s="79"/>
      <c r="GEU29" s="79"/>
      <c r="GEV29" s="79"/>
      <c r="GEW29" s="79"/>
      <c r="GEX29" s="79"/>
      <c r="GEY29" s="79"/>
      <c r="GEZ29" s="79"/>
      <c r="GFA29" s="79"/>
      <c r="GFB29" s="79"/>
      <c r="GFC29" s="78"/>
      <c r="GFD29" s="78"/>
      <c r="GFE29" s="78"/>
      <c r="GFF29" s="78"/>
      <c r="GFG29" s="78"/>
      <c r="GFH29" s="78"/>
      <c r="GFI29" s="78"/>
      <c r="GFJ29" s="78"/>
      <c r="GFK29" s="78"/>
      <c r="GFL29" s="78"/>
      <c r="GFM29" s="78"/>
      <c r="GFN29" s="78"/>
      <c r="GFO29" s="78"/>
      <c r="GFP29" s="78"/>
      <c r="GFQ29" s="78"/>
      <c r="GFR29" s="78"/>
      <c r="GFS29" s="78"/>
      <c r="GFT29" s="78"/>
      <c r="GFU29" s="78"/>
      <c r="GFV29" s="78"/>
      <c r="GFW29" s="79"/>
      <c r="GFX29" s="79"/>
      <c r="GFY29" s="79"/>
      <c r="GFZ29" s="79"/>
      <c r="GGA29" s="79"/>
      <c r="GGB29" s="79"/>
      <c r="GGC29" s="79"/>
      <c r="GGD29" s="79"/>
      <c r="GGE29" s="79"/>
      <c r="GGF29" s="79"/>
      <c r="GGG29" s="78"/>
      <c r="GGH29" s="78"/>
      <c r="GGI29" s="78"/>
      <c r="GGJ29" s="78"/>
      <c r="GGK29" s="78"/>
      <c r="GGL29" s="78"/>
      <c r="GGM29" s="78"/>
      <c r="GGN29" s="78"/>
      <c r="GGO29" s="78"/>
      <c r="GGP29" s="78"/>
      <c r="GGQ29" s="78"/>
      <c r="GGR29" s="78"/>
      <c r="GGS29" s="78"/>
      <c r="GGT29" s="78"/>
      <c r="GGU29" s="78"/>
      <c r="GGV29" s="78"/>
      <c r="GGW29" s="78"/>
      <c r="GGX29" s="78"/>
      <c r="GGY29" s="78"/>
      <c r="GGZ29" s="78"/>
      <c r="GHA29" s="79"/>
      <c r="GHB29" s="79"/>
      <c r="GHC29" s="79"/>
      <c r="GHD29" s="79"/>
      <c r="GHE29" s="79"/>
      <c r="GHF29" s="79"/>
      <c r="GHG29" s="79"/>
      <c r="GHH29" s="79"/>
      <c r="GHI29" s="79"/>
      <c r="GHJ29" s="79"/>
      <c r="GHK29" s="78"/>
      <c r="GHL29" s="78"/>
      <c r="GHM29" s="78"/>
      <c r="GHN29" s="78"/>
      <c r="GHO29" s="78"/>
      <c r="GHP29" s="78"/>
      <c r="GHQ29" s="78"/>
      <c r="GHR29" s="78"/>
      <c r="GHS29" s="78"/>
      <c r="GHT29" s="78"/>
      <c r="GHU29" s="78"/>
      <c r="GHV29" s="78"/>
      <c r="GHW29" s="78"/>
      <c r="GHX29" s="78"/>
      <c r="GHY29" s="78"/>
      <c r="GHZ29" s="78"/>
      <c r="GIA29" s="78"/>
      <c r="GIB29" s="78"/>
      <c r="GIC29" s="78"/>
      <c r="GID29" s="78"/>
      <c r="GIE29" s="79"/>
      <c r="GIF29" s="79"/>
      <c r="GIG29" s="79"/>
      <c r="GIH29" s="79"/>
      <c r="GII29" s="79"/>
      <c r="GIJ29" s="79"/>
      <c r="GIK29" s="79"/>
      <c r="GIL29" s="79"/>
      <c r="GIM29" s="79"/>
      <c r="GIN29" s="79"/>
      <c r="GIO29" s="78"/>
      <c r="GIP29" s="78"/>
      <c r="GIQ29" s="78"/>
      <c r="GIR29" s="78"/>
      <c r="GIS29" s="78"/>
      <c r="GIT29" s="78"/>
      <c r="GIU29" s="78"/>
      <c r="GIV29" s="78"/>
      <c r="GIW29" s="78"/>
      <c r="GIX29" s="78"/>
      <c r="GIY29" s="78"/>
      <c r="GIZ29" s="78"/>
      <c r="GJA29" s="78"/>
      <c r="GJB29" s="78"/>
      <c r="GJC29" s="78"/>
      <c r="GJD29" s="78"/>
      <c r="GJE29" s="78"/>
      <c r="GJF29" s="78"/>
      <c r="GJG29" s="78"/>
      <c r="GJH29" s="78"/>
      <c r="GJI29" s="79"/>
      <c r="GJJ29" s="79"/>
      <c r="GJK29" s="79"/>
      <c r="GJL29" s="79"/>
      <c r="GJM29" s="79"/>
      <c r="GJN29" s="79"/>
      <c r="GJO29" s="79"/>
      <c r="GJP29" s="79"/>
      <c r="GJQ29" s="79"/>
      <c r="GJR29" s="79"/>
      <c r="GJS29" s="78"/>
      <c r="GJT29" s="78"/>
      <c r="GJU29" s="78"/>
      <c r="GJV29" s="78"/>
      <c r="GJW29" s="78"/>
      <c r="GJX29" s="78"/>
      <c r="GJY29" s="78"/>
      <c r="GJZ29" s="78"/>
      <c r="GKA29" s="78"/>
      <c r="GKB29" s="78"/>
      <c r="GKC29" s="78"/>
      <c r="GKD29" s="78"/>
      <c r="GKE29" s="78"/>
      <c r="GKF29" s="78"/>
      <c r="GKG29" s="78"/>
      <c r="GKH29" s="78"/>
      <c r="GKI29" s="78"/>
      <c r="GKJ29" s="78"/>
      <c r="GKK29" s="78"/>
      <c r="GKL29" s="78"/>
      <c r="GKM29" s="79"/>
      <c r="GKN29" s="79"/>
      <c r="GKO29" s="79"/>
      <c r="GKP29" s="79"/>
      <c r="GKQ29" s="79"/>
      <c r="GKR29" s="79"/>
      <c r="GKS29" s="79"/>
      <c r="GKT29" s="79"/>
      <c r="GKU29" s="79"/>
      <c r="GKV29" s="79"/>
      <c r="GKW29" s="78"/>
      <c r="GKX29" s="78"/>
      <c r="GKY29" s="78"/>
      <c r="GKZ29" s="78"/>
      <c r="GLA29" s="78"/>
      <c r="GLB29" s="78"/>
      <c r="GLC29" s="78"/>
      <c r="GLD29" s="78"/>
      <c r="GLE29" s="78"/>
      <c r="GLF29" s="78"/>
      <c r="GLG29" s="78"/>
      <c r="GLH29" s="78"/>
      <c r="GLI29" s="78"/>
      <c r="GLJ29" s="78"/>
      <c r="GLK29" s="78"/>
      <c r="GLL29" s="78"/>
      <c r="GLM29" s="78"/>
      <c r="GLN29" s="78"/>
      <c r="GLO29" s="78"/>
      <c r="GLP29" s="78"/>
      <c r="GLQ29" s="79"/>
      <c r="GLR29" s="79"/>
      <c r="GLS29" s="79"/>
      <c r="GLT29" s="79"/>
      <c r="GLU29" s="79"/>
      <c r="GLV29" s="79"/>
      <c r="GLW29" s="79"/>
      <c r="GLX29" s="79"/>
      <c r="GLY29" s="79"/>
      <c r="GLZ29" s="79"/>
      <c r="GMA29" s="78"/>
      <c r="GMB29" s="78"/>
      <c r="GMC29" s="78"/>
      <c r="GMD29" s="78"/>
      <c r="GME29" s="78"/>
      <c r="GMF29" s="78"/>
      <c r="GMG29" s="78"/>
      <c r="GMH29" s="78"/>
      <c r="GMI29" s="78"/>
      <c r="GMJ29" s="78"/>
      <c r="GMK29" s="78"/>
      <c r="GML29" s="78"/>
      <c r="GMM29" s="78"/>
      <c r="GMN29" s="78"/>
      <c r="GMO29" s="78"/>
      <c r="GMP29" s="78"/>
      <c r="GMQ29" s="78"/>
      <c r="GMR29" s="78"/>
      <c r="GMS29" s="78"/>
      <c r="GMT29" s="78"/>
      <c r="GMU29" s="79"/>
      <c r="GMV29" s="79"/>
      <c r="GMW29" s="79"/>
      <c r="GMX29" s="79"/>
      <c r="GMY29" s="79"/>
      <c r="GMZ29" s="79"/>
      <c r="GNA29" s="79"/>
      <c r="GNB29" s="79"/>
      <c r="GNC29" s="79"/>
      <c r="GND29" s="79"/>
      <c r="GNE29" s="78"/>
      <c r="GNF29" s="78"/>
      <c r="GNG29" s="78"/>
      <c r="GNH29" s="78"/>
      <c r="GNI29" s="78"/>
      <c r="GNJ29" s="78"/>
      <c r="GNK29" s="78"/>
      <c r="GNL29" s="78"/>
      <c r="GNM29" s="78"/>
      <c r="GNN29" s="78"/>
      <c r="GNO29" s="78"/>
      <c r="GNP29" s="78"/>
      <c r="GNQ29" s="78"/>
      <c r="GNR29" s="78"/>
      <c r="GNS29" s="78"/>
      <c r="GNT29" s="78"/>
      <c r="GNU29" s="78"/>
      <c r="GNV29" s="78"/>
      <c r="GNW29" s="78"/>
      <c r="GNX29" s="78"/>
      <c r="GNY29" s="79"/>
      <c r="GNZ29" s="79"/>
      <c r="GOA29" s="79"/>
      <c r="GOB29" s="79"/>
      <c r="GOC29" s="79"/>
      <c r="GOD29" s="79"/>
      <c r="GOE29" s="79"/>
      <c r="GOF29" s="79"/>
      <c r="GOG29" s="79"/>
      <c r="GOH29" s="79"/>
      <c r="GOI29" s="78"/>
      <c r="GOJ29" s="78"/>
      <c r="GOK29" s="78"/>
      <c r="GOL29" s="78"/>
      <c r="GOM29" s="78"/>
      <c r="GON29" s="78"/>
      <c r="GOO29" s="78"/>
      <c r="GOP29" s="78"/>
      <c r="GOQ29" s="78"/>
      <c r="GOR29" s="78"/>
      <c r="GOS29" s="78"/>
      <c r="GOT29" s="78"/>
      <c r="GOU29" s="78"/>
      <c r="GOV29" s="78"/>
      <c r="GOW29" s="78"/>
      <c r="GOX29" s="78"/>
      <c r="GOY29" s="78"/>
      <c r="GOZ29" s="78"/>
      <c r="GPA29" s="78"/>
      <c r="GPB29" s="78"/>
      <c r="GPC29" s="79"/>
      <c r="GPD29" s="79"/>
      <c r="GPE29" s="79"/>
      <c r="GPF29" s="79"/>
      <c r="GPG29" s="79"/>
      <c r="GPH29" s="79"/>
      <c r="GPI29" s="79"/>
      <c r="GPJ29" s="79"/>
      <c r="GPK29" s="79"/>
      <c r="GPL29" s="79"/>
      <c r="GPM29" s="78"/>
      <c r="GPN29" s="78"/>
      <c r="GPO29" s="78"/>
      <c r="GPP29" s="78"/>
      <c r="GPQ29" s="78"/>
      <c r="GPR29" s="78"/>
      <c r="GPS29" s="78"/>
      <c r="GPT29" s="78"/>
      <c r="GPU29" s="78"/>
      <c r="GPV29" s="78"/>
      <c r="GPW29" s="78"/>
      <c r="GPX29" s="78"/>
      <c r="GPY29" s="78"/>
      <c r="GPZ29" s="78"/>
      <c r="GQA29" s="78"/>
      <c r="GQB29" s="78"/>
      <c r="GQC29" s="78"/>
      <c r="GQD29" s="78"/>
      <c r="GQE29" s="78"/>
      <c r="GQF29" s="78"/>
      <c r="GQG29" s="79"/>
      <c r="GQH29" s="79"/>
      <c r="GQI29" s="79"/>
      <c r="GQJ29" s="79"/>
      <c r="GQK29" s="79"/>
      <c r="GQL29" s="79"/>
      <c r="GQM29" s="79"/>
      <c r="GQN29" s="79"/>
      <c r="GQO29" s="79"/>
      <c r="GQP29" s="79"/>
      <c r="GQQ29" s="78"/>
      <c r="GQR29" s="78"/>
      <c r="GQS29" s="78"/>
      <c r="GQT29" s="78"/>
      <c r="GQU29" s="78"/>
      <c r="GQV29" s="78"/>
      <c r="GQW29" s="78"/>
      <c r="GQX29" s="78"/>
      <c r="GQY29" s="78"/>
      <c r="GQZ29" s="78"/>
      <c r="GRA29" s="78"/>
      <c r="GRB29" s="78"/>
      <c r="GRC29" s="78"/>
      <c r="GRD29" s="78"/>
      <c r="GRE29" s="78"/>
      <c r="GRF29" s="78"/>
      <c r="GRG29" s="78"/>
      <c r="GRH29" s="78"/>
      <c r="GRI29" s="78"/>
      <c r="GRJ29" s="78"/>
      <c r="GRK29" s="79"/>
      <c r="GRL29" s="79"/>
      <c r="GRM29" s="79"/>
      <c r="GRN29" s="79"/>
      <c r="GRO29" s="79"/>
      <c r="GRP29" s="79"/>
      <c r="GRQ29" s="79"/>
      <c r="GRR29" s="79"/>
      <c r="GRS29" s="79"/>
      <c r="GRT29" s="79"/>
      <c r="GRU29" s="78"/>
      <c r="GRV29" s="78"/>
      <c r="GRW29" s="78"/>
      <c r="GRX29" s="78"/>
      <c r="GRY29" s="78"/>
      <c r="GRZ29" s="78"/>
      <c r="GSA29" s="78"/>
      <c r="GSB29" s="78"/>
      <c r="GSC29" s="78"/>
      <c r="GSD29" s="78"/>
      <c r="GSE29" s="78"/>
      <c r="GSF29" s="78"/>
      <c r="GSG29" s="78"/>
      <c r="GSH29" s="78"/>
      <c r="GSI29" s="78"/>
      <c r="GSJ29" s="78"/>
      <c r="GSK29" s="78"/>
      <c r="GSL29" s="78"/>
      <c r="GSM29" s="78"/>
      <c r="GSN29" s="78"/>
      <c r="GSO29" s="79"/>
      <c r="GSP29" s="79"/>
      <c r="GSQ29" s="79"/>
      <c r="GSR29" s="79"/>
      <c r="GSS29" s="79"/>
      <c r="GST29" s="79"/>
      <c r="GSU29" s="79"/>
      <c r="GSV29" s="79"/>
      <c r="GSW29" s="79"/>
      <c r="GSX29" s="79"/>
      <c r="GSY29" s="78"/>
      <c r="GSZ29" s="78"/>
      <c r="GTA29" s="78"/>
      <c r="GTB29" s="78"/>
      <c r="GTC29" s="78"/>
      <c r="GTD29" s="78"/>
      <c r="GTE29" s="78"/>
      <c r="GTF29" s="78"/>
      <c r="GTG29" s="78"/>
      <c r="GTH29" s="78"/>
      <c r="GTI29" s="78"/>
      <c r="GTJ29" s="78"/>
      <c r="GTK29" s="78"/>
      <c r="GTL29" s="78"/>
      <c r="GTM29" s="78"/>
      <c r="GTN29" s="78"/>
      <c r="GTO29" s="78"/>
      <c r="GTP29" s="78"/>
      <c r="GTQ29" s="78"/>
      <c r="GTR29" s="78"/>
      <c r="GTS29" s="79"/>
      <c r="GTT29" s="79"/>
      <c r="GTU29" s="79"/>
      <c r="GTV29" s="79"/>
      <c r="GTW29" s="79"/>
      <c r="GTX29" s="79"/>
      <c r="GTY29" s="79"/>
      <c r="GTZ29" s="79"/>
      <c r="GUA29" s="79"/>
      <c r="GUB29" s="79"/>
      <c r="GUC29" s="78"/>
      <c r="GUD29" s="78"/>
      <c r="GUE29" s="78"/>
      <c r="GUF29" s="78"/>
      <c r="GUG29" s="78"/>
      <c r="GUH29" s="78"/>
      <c r="GUI29" s="78"/>
      <c r="GUJ29" s="78"/>
      <c r="GUK29" s="78"/>
      <c r="GUL29" s="78"/>
      <c r="GUM29" s="78"/>
      <c r="GUN29" s="78"/>
      <c r="GUO29" s="78"/>
      <c r="GUP29" s="78"/>
      <c r="GUQ29" s="78"/>
      <c r="GUR29" s="78"/>
      <c r="GUS29" s="78"/>
      <c r="GUT29" s="78"/>
      <c r="GUU29" s="78"/>
      <c r="GUV29" s="78"/>
      <c r="GUW29" s="79"/>
      <c r="GUX29" s="79"/>
      <c r="GUY29" s="79"/>
      <c r="GUZ29" s="79"/>
      <c r="GVA29" s="79"/>
      <c r="GVB29" s="79"/>
      <c r="GVC29" s="79"/>
      <c r="GVD29" s="79"/>
      <c r="GVE29" s="79"/>
      <c r="GVF29" s="79"/>
      <c r="GVG29" s="78"/>
      <c r="GVH29" s="78"/>
      <c r="GVI29" s="78"/>
      <c r="GVJ29" s="78"/>
      <c r="GVK29" s="78"/>
      <c r="GVL29" s="78"/>
      <c r="GVM29" s="78"/>
      <c r="GVN29" s="78"/>
      <c r="GVO29" s="78"/>
      <c r="GVP29" s="78"/>
      <c r="GVQ29" s="78"/>
      <c r="GVR29" s="78"/>
      <c r="GVS29" s="78"/>
      <c r="GVT29" s="78"/>
      <c r="GVU29" s="78"/>
      <c r="GVV29" s="78"/>
      <c r="GVW29" s="78"/>
      <c r="GVX29" s="78"/>
      <c r="GVY29" s="78"/>
      <c r="GVZ29" s="78"/>
      <c r="GWA29" s="79"/>
      <c r="GWB29" s="79"/>
      <c r="GWC29" s="79"/>
      <c r="GWD29" s="79"/>
      <c r="GWE29" s="79"/>
      <c r="GWF29" s="79"/>
      <c r="GWG29" s="79"/>
      <c r="GWH29" s="79"/>
      <c r="GWI29" s="79"/>
      <c r="GWJ29" s="79"/>
      <c r="GWK29" s="78"/>
      <c r="GWL29" s="78"/>
      <c r="GWM29" s="78"/>
      <c r="GWN29" s="78"/>
      <c r="GWO29" s="78"/>
      <c r="GWP29" s="78"/>
      <c r="GWQ29" s="78"/>
      <c r="GWR29" s="78"/>
      <c r="GWS29" s="78"/>
      <c r="GWT29" s="78"/>
      <c r="GWU29" s="78"/>
      <c r="GWV29" s="78"/>
      <c r="GWW29" s="78"/>
      <c r="GWX29" s="78"/>
      <c r="GWY29" s="78"/>
      <c r="GWZ29" s="78"/>
      <c r="GXA29" s="78"/>
      <c r="GXB29" s="78"/>
      <c r="GXC29" s="78"/>
      <c r="GXD29" s="78"/>
      <c r="GXE29" s="79"/>
      <c r="GXF29" s="79"/>
      <c r="GXG29" s="79"/>
      <c r="GXH29" s="79"/>
      <c r="GXI29" s="79"/>
      <c r="GXJ29" s="79"/>
      <c r="GXK29" s="79"/>
      <c r="GXL29" s="79"/>
      <c r="GXM29" s="79"/>
      <c r="GXN29" s="79"/>
      <c r="GXO29" s="78"/>
      <c r="GXP29" s="78"/>
      <c r="GXQ29" s="78"/>
      <c r="GXR29" s="78"/>
      <c r="GXS29" s="78"/>
      <c r="GXT29" s="78"/>
      <c r="GXU29" s="78"/>
      <c r="GXV29" s="78"/>
      <c r="GXW29" s="78"/>
      <c r="GXX29" s="78"/>
      <c r="GXY29" s="78"/>
      <c r="GXZ29" s="78"/>
      <c r="GYA29" s="78"/>
      <c r="GYB29" s="78"/>
      <c r="GYC29" s="78"/>
      <c r="GYD29" s="78"/>
      <c r="GYE29" s="78"/>
      <c r="GYF29" s="78"/>
      <c r="GYG29" s="78"/>
      <c r="GYH29" s="78"/>
      <c r="GYI29" s="79"/>
      <c r="GYJ29" s="79"/>
      <c r="GYK29" s="79"/>
      <c r="GYL29" s="79"/>
      <c r="GYM29" s="79"/>
      <c r="GYN29" s="79"/>
      <c r="GYO29" s="79"/>
      <c r="GYP29" s="79"/>
      <c r="GYQ29" s="79"/>
      <c r="GYR29" s="79"/>
      <c r="GYS29" s="78"/>
      <c r="GYT29" s="78"/>
      <c r="GYU29" s="78"/>
      <c r="GYV29" s="78"/>
      <c r="GYW29" s="78"/>
      <c r="GYX29" s="78"/>
      <c r="GYY29" s="78"/>
      <c r="GYZ29" s="78"/>
      <c r="GZA29" s="78"/>
      <c r="GZB29" s="78"/>
      <c r="GZC29" s="78"/>
      <c r="GZD29" s="78"/>
      <c r="GZE29" s="78"/>
      <c r="GZF29" s="78"/>
      <c r="GZG29" s="78"/>
      <c r="GZH29" s="78"/>
      <c r="GZI29" s="78"/>
      <c r="GZJ29" s="78"/>
      <c r="GZK29" s="78"/>
      <c r="GZL29" s="78"/>
      <c r="GZM29" s="79"/>
      <c r="GZN29" s="79"/>
      <c r="GZO29" s="79"/>
      <c r="GZP29" s="79"/>
      <c r="GZQ29" s="79"/>
      <c r="GZR29" s="79"/>
      <c r="GZS29" s="79"/>
      <c r="GZT29" s="79"/>
      <c r="GZU29" s="79"/>
      <c r="GZV29" s="79"/>
      <c r="GZW29" s="78"/>
      <c r="GZX29" s="78"/>
      <c r="GZY29" s="78"/>
      <c r="GZZ29" s="78"/>
      <c r="HAA29" s="78"/>
      <c r="HAB29" s="78"/>
      <c r="HAC29" s="78"/>
      <c r="HAD29" s="78"/>
      <c r="HAE29" s="78"/>
      <c r="HAF29" s="78"/>
      <c r="HAG29" s="78"/>
      <c r="HAH29" s="78"/>
      <c r="HAI29" s="78"/>
      <c r="HAJ29" s="78"/>
      <c r="HAK29" s="78"/>
      <c r="HAL29" s="78"/>
      <c r="HAM29" s="78"/>
      <c r="HAN29" s="78"/>
      <c r="HAO29" s="78"/>
      <c r="HAP29" s="78"/>
      <c r="HAQ29" s="79"/>
      <c r="HAR29" s="79"/>
      <c r="HAS29" s="79"/>
      <c r="HAT29" s="79"/>
      <c r="HAU29" s="79"/>
      <c r="HAV29" s="79"/>
      <c r="HAW29" s="79"/>
      <c r="HAX29" s="79"/>
      <c r="HAY29" s="79"/>
      <c r="HAZ29" s="79"/>
      <c r="HBA29" s="78"/>
      <c r="HBB29" s="78"/>
      <c r="HBC29" s="78"/>
      <c r="HBD29" s="78"/>
      <c r="HBE29" s="78"/>
      <c r="HBF29" s="78"/>
      <c r="HBG29" s="78"/>
      <c r="HBH29" s="78"/>
      <c r="HBI29" s="78"/>
      <c r="HBJ29" s="78"/>
      <c r="HBK29" s="78"/>
      <c r="HBL29" s="78"/>
      <c r="HBM29" s="78"/>
      <c r="HBN29" s="78"/>
      <c r="HBO29" s="78"/>
      <c r="HBP29" s="78"/>
      <c r="HBQ29" s="78"/>
      <c r="HBR29" s="78"/>
      <c r="HBS29" s="78"/>
      <c r="HBT29" s="78"/>
      <c r="HBU29" s="79"/>
      <c r="HBV29" s="79"/>
      <c r="HBW29" s="79"/>
      <c r="HBX29" s="79"/>
      <c r="HBY29" s="79"/>
      <c r="HBZ29" s="79"/>
      <c r="HCA29" s="79"/>
      <c r="HCB29" s="79"/>
      <c r="HCC29" s="79"/>
      <c r="HCD29" s="79"/>
      <c r="HCE29" s="78"/>
      <c r="HCF29" s="78"/>
      <c r="HCG29" s="78"/>
      <c r="HCH29" s="78"/>
      <c r="HCI29" s="78"/>
      <c r="HCJ29" s="78"/>
      <c r="HCK29" s="78"/>
      <c r="HCL29" s="78"/>
      <c r="HCM29" s="78"/>
      <c r="HCN29" s="78"/>
      <c r="HCO29" s="78"/>
      <c r="HCP29" s="78"/>
      <c r="HCQ29" s="78"/>
      <c r="HCR29" s="78"/>
      <c r="HCS29" s="78"/>
      <c r="HCT29" s="78"/>
      <c r="HCU29" s="78"/>
      <c r="HCV29" s="78"/>
      <c r="HCW29" s="78"/>
      <c r="HCX29" s="78"/>
      <c r="HCY29" s="79"/>
      <c r="HCZ29" s="79"/>
      <c r="HDA29" s="79"/>
      <c r="HDB29" s="79"/>
      <c r="HDC29" s="79"/>
      <c r="HDD29" s="79"/>
      <c r="HDE29" s="79"/>
      <c r="HDF29" s="79"/>
      <c r="HDG29" s="79"/>
      <c r="HDH29" s="79"/>
      <c r="HDI29" s="78"/>
      <c r="HDJ29" s="78"/>
      <c r="HDK29" s="78"/>
      <c r="HDL29" s="78"/>
      <c r="HDM29" s="78"/>
      <c r="HDN29" s="78"/>
      <c r="HDO29" s="78"/>
      <c r="HDP29" s="78"/>
      <c r="HDQ29" s="78"/>
      <c r="HDR29" s="78"/>
      <c r="HDS29" s="78"/>
      <c r="HDT29" s="78"/>
      <c r="HDU29" s="78"/>
      <c r="HDV29" s="78"/>
      <c r="HDW29" s="78"/>
      <c r="HDX29" s="78"/>
      <c r="HDY29" s="78"/>
      <c r="HDZ29" s="78"/>
      <c r="HEA29" s="78"/>
      <c r="HEB29" s="78"/>
      <c r="HEC29" s="79"/>
      <c r="HED29" s="79"/>
      <c r="HEE29" s="79"/>
      <c r="HEF29" s="79"/>
      <c r="HEG29" s="79"/>
      <c r="HEH29" s="79"/>
      <c r="HEI29" s="79"/>
      <c r="HEJ29" s="79"/>
      <c r="HEK29" s="79"/>
      <c r="HEL29" s="79"/>
      <c r="HEM29" s="78"/>
      <c r="HEN29" s="78"/>
      <c r="HEO29" s="78"/>
      <c r="HEP29" s="78"/>
      <c r="HEQ29" s="78"/>
      <c r="HER29" s="78"/>
      <c r="HES29" s="78"/>
      <c r="HET29" s="78"/>
      <c r="HEU29" s="78"/>
      <c r="HEV29" s="78"/>
      <c r="HEW29" s="78"/>
      <c r="HEX29" s="78"/>
      <c r="HEY29" s="78"/>
      <c r="HEZ29" s="78"/>
      <c r="HFA29" s="78"/>
      <c r="HFB29" s="78"/>
      <c r="HFC29" s="78"/>
      <c r="HFD29" s="78"/>
      <c r="HFE29" s="78"/>
      <c r="HFF29" s="78"/>
      <c r="HFG29" s="79"/>
      <c r="HFH29" s="79"/>
      <c r="HFI29" s="79"/>
      <c r="HFJ29" s="79"/>
      <c r="HFK29" s="79"/>
      <c r="HFL29" s="79"/>
      <c r="HFM29" s="79"/>
      <c r="HFN29" s="79"/>
      <c r="HFO29" s="79"/>
      <c r="HFP29" s="79"/>
      <c r="HFQ29" s="78"/>
      <c r="HFR29" s="78"/>
      <c r="HFS29" s="78"/>
      <c r="HFT29" s="78"/>
      <c r="HFU29" s="78"/>
      <c r="HFV29" s="78"/>
      <c r="HFW29" s="78"/>
      <c r="HFX29" s="78"/>
      <c r="HFY29" s="78"/>
      <c r="HFZ29" s="78"/>
      <c r="HGA29" s="78"/>
      <c r="HGB29" s="78"/>
      <c r="HGC29" s="78"/>
      <c r="HGD29" s="78"/>
      <c r="HGE29" s="78"/>
      <c r="HGF29" s="78"/>
      <c r="HGG29" s="78"/>
      <c r="HGH29" s="78"/>
      <c r="HGI29" s="78"/>
      <c r="HGJ29" s="78"/>
      <c r="HGK29" s="79"/>
      <c r="HGL29" s="79"/>
      <c r="HGM29" s="79"/>
      <c r="HGN29" s="79"/>
      <c r="HGO29" s="79"/>
      <c r="HGP29" s="79"/>
      <c r="HGQ29" s="79"/>
      <c r="HGR29" s="79"/>
      <c r="HGS29" s="79"/>
      <c r="HGT29" s="79"/>
      <c r="HGU29" s="78"/>
      <c r="HGV29" s="78"/>
      <c r="HGW29" s="78"/>
      <c r="HGX29" s="78"/>
      <c r="HGY29" s="78"/>
      <c r="HGZ29" s="78"/>
      <c r="HHA29" s="78"/>
      <c r="HHB29" s="78"/>
      <c r="HHC29" s="78"/>
      <c r="HHD29" s="78"/>
      <c r="HHE29" s="78"/>
      <c r="HHF29" s="78"/>
      <c r="HHG29" s="78"/>
      <c r="HHH29" s="78"/>
      <c r="HHI29" s="78"/>
      <c r="HHJ29" s="78"/>
      <c r="HHK29" s="78"/>
      <c r="HHL29" s="78"/>
      <c r="HHM29" s="78"/>
      <c r="HHN29" s="78"/>
      <c r="HHO29" s="79"/>
      <c r="HHP29" s="79"/>
      <c r="HHQ29" s="79"/>
      <c r="HHR29" s="79"/>
      <c r="HHS29" s="79"/>
      <c r="HHT29" s="79"/>
      <c r="HHU29" s="79"/>
      <c r="HHV29" s="79"/>
      <c r="HHW29" s="79"/>
      <c r="HHX29" s="79"/>
      <c r="HHY29" s="78"/>
      <c r="HHZ29" s="78"/>
      <c r="HIA29" s="78"/>
      <c r="HIB29" s="78"/>
      <c r="HIC29" s="78"/>
      <c r="HID29" s="78"/>
      <c r="HIE29" s="78"/>
      <c r="HIF29" s="78"/>
      <c r="HIG29" s="78"/>
      <c r="HIH29" s="78"/>
      <c r="HII29" s="78"/>
      <c r="HIJ29" s="78"/>
      <c r="HIK29" s="78"/>
      <c r="HIL29" s="78"/>
      <c r="HIM29" s="78"/>
      <c r="HIN29" s="78"/>
      <c r="HIO29" s="78"/>
      <c r="HIP29" s="78"/>
      <c r="HIQ29" s="78"/>
      <c r="HIR29" s="78"/>
      <c r="HIS29" s="79"/>
      <c r="HIT29" s="79"/>
      <c r="HIU29" s="79"/>
      <c r="HIV29" s="79"/>
      <c r="HIW29" s="79"/>
      <c r="HIX29" s="79"/>
      <c r="HIY29" s="79"/>
      <c r="HIZ29" s="79"/>
      <c r="HJA29" s="79"/>
      <c r="HJB29" s="79"/>
      <c r="HJC29" s="78"/>
      <c r="HJD29" s="78"/>
      <c r="HJE29" s="78"/>
      <c r="HJF29" s="78"/>
      <c r="HJG29" s="78"/>
      <c r="HJH29" s="78"/>
      <c r="HJI29" s="78"/>
      <c r="HJJ29" s="78"/>
      <c r="HJK29" s="78"/>
      <c r="HJL29" s="78"/>
      <c r="HJM29" s="78"/>
      <c r="HJN29" s="78"/>
      <c r="HJO29" s="78"/>
      <c r="HJP29" s="78"/>
      <c r="HJQ29" s="78"/>
      <c r="HJR29" s="78"/>
      <c r="HJS29" s="78"/>
      <c r="HJT29" s="78"/>
      <c r="HJU29" s="78"/>
      <c r="HJV29" s="78"/>
      <c r="HJW29" s="79"/>
      <c r="HJX29" s="79"/>
      <c r="HJY29" s="79"/>
      <c r="HJZ29" s="79"/>
      <c r="HKA29" s="79"/>
      <c r="HKB29" s="79"/>
      <c r="HKC29" s="79"/>
      <c r="HKD29" s="79"/>
      <c r="HKE29" s="79"/>
      <c r="HKF29" s="79"/>
      <c r="HKG29" s="78"/>
      <c r="HKH29" s="78"/>
      <c r="HKI29" s="78"/>
      <c r="HKJ29" s="78"/>
      <c r="HKK29" s="78"/>
      <c r="HKL29" s="78"/>
      <c r="HKM29" s="78"/>
      <c r="HKN29" s="78"/>
      <c r="HKO29" s="78"/>
      <c r="HKP29" s="78"/>
      <c r="HKQ29" s="78"/>
      <c r="HKR29" s="78"/>
      <c r="HKS29" s="78"/>
      <c r="HKT29" s="78"/>
      <c r="HKU29" s="78"/>
      <c r="HKV29" s="78"/>
      <c r="HKW29" s="78"/>
      <c r="HKX29" s="78"/>
      <c r="HKY29" s="78"/>
      <c r="HKZ29" s="78"/>
      <c r="HLA29" s="79"/>
      <c r="HLB29" s="79"/>
      <c r="HLC29" s="79"/>
      <c r="HLD29" s="79"/>
      <c r="HLE29" s="79"/>
      <c r="HLF29" s="79"/>
      <c r="HLG29" s="79"/>
      <c r="HLH29" s="79"/>
      <c r="HLI29" s="79"/>
      <c r="HLJ29" s="79"/>
      <c r="HLK29" s="78"/>
      <c r="HLL29" s="78"/>
      <c r="HLM29" s="78"/>
      <c r="HLN29" s="78"/>
      <c r="HLO29" s="78"/>
      <c r="HLP29" s="78"/>
      <c r="HLQ29" s="78"/>
      <c r="HLR29" s="78"/>
      <c r="HLS29" s="78"/>
      <c r="HLT29" s="78"/>
      <c r="HLU29" s="78"/>
      <c r="HLV29" s="78"/>
      <c r="HLW29" s="78"/>
      <c r="HLX29" s="78"/>
      <c r="HLY29" s="78"/>
      <c r="HLZ29" s="78"/>
      <c r="HMA29" s="78"/>
      <c r="HMB29" s="78"/>
      <c r="HMC29" s="78"/>
      <c r="HMD29" s="78"/>
      <c r="HME29" s="79"/>
      <c r="HMF29" s="79"/>
      <c r="HMG29" s="79"/>
      <c r="HMH29" s="79"/>
      <c r="HMI29" s="79"/>
      <c r="HMJ29" s="79"/>
      <c r="HMK29" s="79"/>
      <c r="HML29" s="79"/>
      <c r="HMM29" s="79"/>
      <c r="HMN29" s="79"/>
      <c r="HMO29" s="78"/>
      <c r="HMP29" s="78"/>
      <c r="HMQ29" s="78"/>
      <c r="HMR29" s="78"/>
      <c r="HMS29" s="78"/>
      <c r="HMT29" s="78"/>
      <c r="HMU29" s="78"/>
      <c r="HMV29" s="78"/>
      <c r="HMW29" s="78"/>
      <c r="HMX29" s="78"/>
      <c r="HMY29" s="78"/>
      <c r="HMZ29" s="78"/>
      <c r="HNA29" s="78"/>
      <c r="HNB29" s="78"/>
      <c r="HNC29" s="78"/>
      <c r="HND29" s="78"/>
      <c r="HNE29" s="78"/>
      <c r="HNF29" s="78"/>
      <c r="HNG29" s="78"/>
      <c r="HNH29" s="78"/>
      <c r="HNI29" s="79"/>
      <c r="HNJ29" s="79"/>
      <c r="HNK29" s="79"/>
      <c r="HNL29" s="79"/>
      <c r="HNM29" s="79"/>
      <c r="HNN29" s="79"/>
      <c r="HNO29" s="79"/>
      <c r="HNP29" s="79"/>
      <c r="HNQ29" s="79"/>
      <c r="HNR29" s="79"/>
      <c r="HNS29" s="78"/>
      <c r="HNT29" s="78"/>
      <c r="HNU29" s="78"/>
      <c r="HNV29" s="78"/>
      <c r="HNW29" s="78"/>
      <c r="HNX29" s="78"/>
      <c r="HNY29" s="78"/>
      <c r="HNZ29" s="78"/>
      <c r="HOA29" s="78"/>
      <c r="HOB29" s="78"/>
      <c r="HOC29" s="78"/>
      <c r="HOD29" s="78"/>
      <c r="HOE29" s="78"/>
      <c r="HOF29" s="78"/>
      <c r="HOG29" s="78"/>
      <c r="HOH29" s="78"/>
      <c r="HOI29" s="78"/>
      <c r="HOJ29" s="78"/>
      <c r="HOK29" s="78"/>
      <c r="HOL29" s="78"/>
      <c r="HOM29" s="79"/>
      <c r="HON29" s="79"/>
      <c r="HOO29" s="79"/>
      <c r="HOP29" s="79"/>
      <c r="HOQ29" s="79"/>
      <c r="HOR29" s="79"/>
      <c r="HOS29" s="79"/>
      <c r="HOT29" s="79"/>
      <c r="HOU29" s="79"/>
      <c r="HOV29" s="79"/>
      <c r="HOW29" s="78"/>
      <c r="HOX29" s="78"/>
      <c r="HOY29" s="78"/>
      <c r="HOZ29" s="78"/>
      <c r="HPA29" s="78"/>
      <c r="HPB29" s="78"/>
      <c r="HPC29" s="78"/>
      <c r="HPD29" s="78"/>
      <c r="HPE29" s="78"/>
      <c r="HPF29" s="78"/>
      <c r="HPG29" s="78"/>
      <c r="HPH29" s="78"/>
      <c r="HPI29" s="78"/>
      <c r="HPJ29" s="78"/>
      <c r="HPK29" s="78"/>
      <c r="HPL29" s="78"/>
      <c r="HPM29" s="78"/>
      <c r="HPN29" s="78"/>
      <c r="HPO29" s="78"/>
      <c r="HPP29" s="78"/>
      <c r="HPQ29" s="79"/>
      <c r="HPR29" s="79"/>
      <c r="HPS29" s="79"/>
      <c r="HPT29" s="79"/>
      <c r="HPU29" s="79"/>
      <c r="HPV29" s="79"/>
      <c r="HPW29" s="79"/>
      <c r="HPX29" s="79"/>
      <c r="HPY29" s="79"/>
      <c r="HPZ29" s="79"/>
      <c r="HQA29" s="78"/>
      <c r="HQB29" s="78"/>
      <c r="HQC29" s="78"/>
      <c r="HQD29" s="78"/>
      <c r="HQE29" s="78"/>
      <c r="HQF29" s="78"/>
      <c r="HQG29" s="78"/>
      <c r="HQH29" s="78"/>
      <c r="HQI29" s="78"/>
      <c r="HQJ29" s="78"/>
      <c r="HQK29" s="78"/>
      <c r="HQL29" s="78"/>
      <c r="HQM29" s="78"/>
      <c r="HQN29" s="78"/>
      <c r="HQO29" s="78"/>
      <c r="HQP29" s="78"/>
      <c r="HQQ29" s="78"/>
      <c r="HQR29" s="78"/>
      <c r="HQS29" s="78"/>
      <c r="HQT29" s="78"/>
      <c r="HQU29" s="79"/>
      <c r="HQV29" s="79"/>
      <c r="HQW29" s="79"/>
      <c r="HQX29" s="79"/>
      <c r="HQY29" s="79"/>
      <c r="HQZ29" s="79"/>
      <c r="HRA29" s="79"/>
      <c r="HRB29" s="79"/>
      <c r="HRC29" s="79"/>
      <c r="HRD29" s="79"/>
      <c r="HRE29" s="78"/>
      <c r="HRF29" s="78"/>
      <c r="HRG29" s="78"/>
      <c r="HRH29" s="78"/>
      <c r="HRI29" s="78"/>
      <c r="HRJ29" s="78"/>
      <c r="HRK29" s="78"/>
      <c r="HRL29" s="78"/>
      <c r="HRM29" s="78"/>
      <c r="HRN29" s="78"/>
      <c r="HRO29" s="78"/>
      <c r="HRP29" s="78"/>
      <c r="HRQ29" s="78"/>
      <c r="HRR29" s="78"/>
      <c r="HRS29" s="78"/>
      <c r="HRT29" s="78"/>
      <c r="HRU29" s="78"/>
      <c r="HRV29" s="78"/>
      <c r="HRW29" s="78"/>
      <c r="HRX29" s="78"/>
      <c r="HRY29" s="79"/>
      <c r="HRZ29" s="79"/>
      <c r="HSA29" s="79"/>
      <c r="HSB29" s="79"/>
      <c r="HSC29" s="79"/>
      <c r="HSD29" s="79"/>
      <c r="HSE29" s="79"/>
      <c r="HSF29" s="79"/>
      <c r="HSG29" s="79"/>
      <c r="HSH29" s="79"/>
      <c r="HSI29" s="78"/>
      <c r="HSJ29" s="78"/>
      <c r="HSK29" s="78"/>
      <c r="HSL29" s="78"/>
      <c r="HSM29" s="78"/>
      <c r="HSN29" s="78"/>
      <c r="HSO29" s="78"/>
      <c r="HSP29" s="78"/>
      <c r="HSQ29" s="78"/>
      <c r="HSR29" s="78"/>
      <c r="HSS29" s="78"/>
      <c r="HST29" s="78"/>
      <c r="HSU29" s="78"/>
      <c r="HSV29" s="78"/>
      <c r="HSW29" s="78"/>
      <c r="HSX29" s="78"/>
      <c r="HSY29" s="78"/>
      <c r="HSZ29" s="78"/>
      <c r="HTA29" s="78"/>
      <c r="HTB29" s="78"/>
      <c r="HTC29" s="79"/>
      <c r="HTD29" s="79"/>
      <c r="HTE29" s="79"/>
      <c r="HTF29" s="79"/>
      <c r="HTG29" s="79"/>
      <c r="HTH29" s="79"/>
      <c r="HTI29" s="79"/>
      <c r="HTJ29" s="79"/>
      <c r="HTK29" s="79"/>
      <c r="HTL29" s="79"/>
      <c r="HTM29" s="78"/>
      <c r="HTN29" s="78"/>
      <c r="HTO29" s="78"/>
      <c r="HTP29" s="78"/>
      <c r="HTQ29" s="78"/>
      <c r="HTR29" s="78"/>
      <c r="HTS29" s="78"/>
      <c r="HTT29" s="78"/>
      <c r="HTU29" s="78"/>
      <c r="HTV29" s="78"/>
      <c r="HTW29" s="78"/>
      <c r="HTX29" s="78"/>
      <c r="HTY29" s="78"/>
      <c r="HTZ29" s="78"/>
      <c r="HUA29" s="78"/>
      <c r="HUB29" s="78"/>
      <c r="HUC29" s="78"/>
      <c r="HUD29" s="78"/>
      <c r="HUE29" s="78"/>
      <c r="HUF29" s="78"/>
      <c r="HUG29" s="79"/>
      <c r="HUH29" s="79"/>
      <c r="HUI29" s="79"/>
      <c r="HUJ29" s="79"/>
      <c r="HUK29" s="79"/>
      <c r="HUL29" s="79"/>
      <c r="HUM29" s="79"/>
      <c r="HUN29" s="79"/>
      <c r="HUO29" s="79"/>
      <c r="HUP29" s="79"/>
      <c r="HUQ29" s="78"/>
      <c r="HUR29" s="78"/>
      <c r="HUS29" s="78"/>
      <c r="HUT29" s="78"/>
      <c r="HUU29" s="78"/>
      <c r="HUV29" s="78"/>
      <c r="HUW29" s="78"/>
      <c r="HUX29" s="78"/>
      <c r="HUY29" s="78"/>
      <c r="HUZ29" s="78"/>
      <c r="HVA29" s="78"/>
      <c r="HVB29" s="78"/>
      <c r="HVC29" s="78"/>
      <c r="HVD29" s="78"/>
      <c r="HVE29" s="78"/>
      <c r="HVF29" s="78"/>
      <c r="HVG29" s="78"/>
      <c r="HVH29" s="78"/>
      <c r="HVI29" s="78"/>
      <c r="HVJ29" s="78"/>
      <c r="HVK29" s="79"/>
      <c r="HVL29" s="79"/>
      <c r="HVM29" s="79"/>
      <c r="HVN29" s="79"/>
      <c r="HVO29" s="79"/>
      <c r="HVP29" s="79"/>
      <c r="HVQ29" s="79"/>
      <c r="HVR29" s="79"/>
      <c r="HVS29" s="79"/>
      <c r="HVT29" s="79"/>
      <c r="HVU29" s="78"/>
      <c r="HVV29" s="78"/>
      <c r="HVW29" s="78"/>
      <c r="HVX29" s="78"/>
      <c r="HVY29" s="78"/>
      <c r="HVZ29" s="78"/>
      <c r="HWA29" s="78"/>
      <c r="HWB29" s="78"/>
      <c r="HWC29" s="78"/>
      <c r="HWD29" s="78"/>
      <c r="HWE29" s="78"/>
      <c r="HWF29" s="78"/>
      <c r="HWG29" s="78"/>
      <c r="HWH29" s="78"/>
      <c r="HWI29" s="78"/>
      <c r="HWJ29" s="78"/>
      <c r="HWK29" s="78"/>
      <c r="HWL29" s="78"/>
      <c r="HWM29" s="78"/>
      <c r="HWN29" s="78"/>
      <c r="HWO29" s="79"/>
      <c r="HWP29" s="79"/>
      <c r="HWQ29" s="79"/>
      <c r="HWR29" s="79"/>
      <c r="HWS29" s="79"/>
      <c r="HWT29" s="79"/>
      <c r="HWU29" s="79"/>
      <c r="HWV29" s="79"/>
      <c r="HWW29" s="79"/>
      <c r="HWX29" s="79"/>
      <c r="HWY29" s="78"/>
      <c r="HWZ29" s="78"/>
      <c r="HXA29" s="78"/>
      <c r="HXB29" s="78"/>
      <c r="HXC29" s="78"/>
      <c r="HXD29" s="78"/>
      <c r="HXE29" s="78"/>
      <c r="HXF29" s="78"/>
      <c r="HXG29" s="78"/>
      <c r="HXH29" s="78"/>
      <c r="HXI29" s="78"/>
      <c r="HXJ29" s="78"/>
      <c r="HXK29" s="78"/>
      <c r="HXL29" s="78"/>
      <c r="HXM29" s="78"/>
      <c r="HXN29" s="78"/>
      <c r="HXO29" s="78"/>
      <c r="HXP29" s="78"/>
      <c r="HXQ29" s="78"/>
      <c r="HXR29" s="78"/>
      <c r="HXS29" s="79"/>
      <c r="HXT29" s="79"/>
      <c r="HXU29" s="79"/>
      <c r="HXV29" s="79"/>
      <c r="HXW29" s="79"/>
      <c r="HXX29" s="79"/>
      <c r="HXY29" s="79"/>
      <c r="HXZ29" s="79"/>
      <c r="HYA29" s="79"/>
      <c r="HYB29" s="79"/>
      <c r="HYC29" s="78"/>
      <c r="HYD29" s="78"/>
      <c r="HYE29" s="78"/>
      <c r="HYF29" s="78"/>
      <c r="HYG29" s="78"/>
      <c r="HYH29" s="78"/>
      <c r="HYI29" s="78"/>
      <c r="HYJ29" s="78"/>
      <c r="HYK29" s="78"/>
      <c r="HYL29" s="78"/>
      <c r="HYM29" s="78"/>
      <c r="HYN29" s="78"/>
      <c r="HYO29" s="78"/>
      <c r="HYP29" s="78"/>
      <c r="HYQ29" s="78"/>
      <c r="HYR29" s="78"/>
      <c r="HYS29" s="78"/>
      <c r="HYT29" s="78"/>
      <c r="HYU29" s="78"/>
      <c r="HYV29" s="78"/>
      <c r="HYW29" s="79"/>
      <c r="HYX29" s="79"/>
      <c r="HYY29" s="79"/>
      <c r="HYZ29" s="79"/>
      <c r="HZA29" s="79"/>
      <c r="HZB29" s="79"/>
      <c r="HZC29" s="79"/>
      <c r="HZD29" s="79"/>
      <c r="HZE29" s="79"/>
      <c r="HZF29" s="79"/>
      <c r="HZG29" s="78"/>
      <c r="HZH29" s="78"/>
      <c r="HZI29" s="78"/>
      <c r="HZJ29" s="78"/>
      <c r="HZK29" s="78"/>
      <c r="HZL29" s="78"/>
      <c r="HZM29" s="78"/>
      <c r="HZN29" s="78"/>
      <c r="HZO29" s="78"/>
      <c r="HZP29" s="78"/>
      <c r="HZQ29" s="78"/>
      <c r="HZR29" s="78"/>
      <c r="HZS29" s="78"/>
      <c r="HZT29" s="78"/>
      <c r="HZU29" s="78"/>
      <c r="HZV29" s="78"/>
      <c r="HZW29" s="78"/>
      <c r="HZX29" s="78"/>
      <c r="HZY29" s="78"/>
      <c r="HZZ29" s="78"/>
      <c r="IAA29" s="79"/>
      <c r="IAB29" s="79"/>
      <c r="IAC29" s="79"/>
      <c r="IAD29" s="79"/>
      <c r="IAE29" s="79"/>
      <c r="IAF29" s="79"/>
      <c r="IAG29" s="79"/>
      <c r="IAH29" s="79"/>
      <c r="IAI29" s="79"/>
      <c r="IAJ29" s="79"/>
      <c r="IAK29" s="78"/>
      <c r="IAL29" s="78"/>
      <c r="IAM29" s="78"/>
      <c r="IAN29" s="78"/>
      <c r="IAO29" s="78"/>
      <c r="IAP29" s="78"/>
      <c r="IAQ29" s="78"/>
      <c r="IAR29" s="78"/>
      <c r="IAS29" s="78"/>
      <c r="IAT29" s="78"/>
      <c r="IAU29" s="78"/>
      <c r="IAV29" s="78"/>
      <c r="IAW29" s="78"/>
      <c r="IAX29" s="78"/>
      <c r="IAY29" s="78"/>
      <c r="IAZ29" s="78"/>
      <c r="IBA29" s="78"/>
      <c r="IBB29" s="78"/>
      <c r="IBC29" s="78"/>
      <c r="IBD29" s="78"/>
      <c r="IBE29" s="79"/>
      <c r="IBF29" s="79"/>
      <c r="IBG29" s="79"/>
      <c r="IBH29" s="79"/>
      <c r="IBI29" s="79"/>
      <c r="IBJ29" s="79"/>
      <c r="IBK29" s="79"/>
      <c r="IBL29" s="79"/>
      <c r="IBM29" s="79"/>
      <c r="IBN29" s="79"/>
      <c r="IBO29" s="78"/>
      <c r="IBP29" s="78"/>
      <c r="IBQ29" s="78"/>
      <c r="IBR29" s="78"/>
      <c r="IBS29" s="78"/>
      <c r="IBT29" s="78"/>
      <c r="IBU29" s="78"/>
      <c r="IBV29" s="78"/>
      <c r="IBW29" s="78"/>
      <c r="IBX29" s="78"/>
      <c r="IBY29" s="78"/>
      <c r="IBZ29" s="78"/>
      <c r="ICA29" s="78"/>
      <c r="ICB29" s="78"/>
      <c r="ICC29" s="78"/>
      <c r="ICD29" s="78"/>
      <c r="ICE29" s="78"/>
      <c r="ICF29" s="78"/>
      <c r="ICG29" s="78"/>
      <c r="ICH29" s="78"/>
      <c r="ICI29" s="79"/>
      <c r="ICJ29" s="79"/>
      <c r="ICK29" s="79"/>
      <c r="ICL29" s="79"/>
      <c r="ICM29" s="79"/>
      <c r="ICN29" s="79"/>
      <c r="ICO29" s="79"/>
      <c r="ICP29" s="79"/>
      <c r="ICQ29" s="79"/>
      <c r="ICR29" s="79"/>
      <c r="ICS29" s="78"/>
      <c r="ICT29" s="78"/>
      <c r="ICU29" s="78"/>
      <c r="ICV29" s="78"/>
      <c r="ICW29" s="78"/>
      <c r="ICX29" s="78"/>
      <c r="ICY29" s="78"/>
      <c r="ICZ29" s="78"/>
      <c r="IDA29" s="78"/>
      <c r="IDB29" s="78"/>
      <c r="IDC29" s="78"/>
      <c r="IDD29" s="78"/>
      <c r="IDE29" s="78"/>
      <c r="IDF29" s="78"/>
      <c r="IDG29" s="78"/>
      <c r="IDH29" s="78"/>
      <c r="IDI29" s="78"/>
      <c r="IDJ29" s="78"/>
      <c r="IDK29" s="78"/>
      <c r="IDL29" s="78"/>
      <c r="IDM29" s="79"/>
      <c r="IDN29" s="79"/>
      <c r="IDO29" s="79"/>
      <c r="IDP29" s="79"/>
      <c r="IDQ29" s="79"/>
      <c r="IDR29" s="79"/>
      <c r="IDS29" s="79"/>
      <c r="IDT29" s="79"/>
      <c r="IDU29" s="79"/>
      <c r="IDV29" s="79"/>
      <c r="IDW29" s="78"/>
      <c r="IDX29" s="78"/>
      <c r="IDY29" s="78"/>
      <c r="IDZ29" s="78"/>
      <c r="IEA29" s="78"/>
      <c r="IEB29" s="78"/>
      <c r="IEC29" s="78"/>
      <c r="IED29" s="78"/>
      <c r="IEE29" s="78"/>
      <c r="IEF29" s="78"/>
      <c r="IEG29" s="78"/>
      <c r="IEH29" s="78"/>
      <c r="IEI29" s="78"/>
      <c r="IEJ29" s="78"/>
      <c r="IEK29" s="78"/>
      <c r="IEL29" s="78"/>
      <c r="IEM29" s="78"/>
      <c r="IEN29" s="78"/>
      <c r="IEO29" s="78"/>
      <c r="IEP29" s="78"/>
      <c r="IEQ29" s="79"/>
      <c r="IER29" s="79"/>
      <c r="IES29" s="79"/>
      <c r="IET29" s="79"/>
      <c r="IEU29" s="79"/>
      <c r="IEV29" s="79"/>
      <c r="IEW29" s="79"/>
      <c r="IEX29" s="79"/>
      <c r="IEY29" s="79"/>
      <c r="IEZ29" s="79"/>
      <c r="IFA29" s="78"/>
      <c r="IFB29" s="78"/>
      <c r="IFC29" s="78"/>
      <c r="IFD29" s="78"/>
      <c r="IFE29" s="78"/>
      <c r="IFF29" s="78"/>
      <c r="IFG29" s="78"/>
      <c r="IFH29" s="78"/>
      <c r="IFI29" s="78"/>
      <c r="IFJ29" s="78"/>
      <c r="IFK29" s="78"/>
      <c r="IFL29" s="78"/>
      <c r="IFM29" s="78"/>
      <c r="IFN29" s="78"/>
      <c r="IFO29" s="78"/>
      <c r="IFP29" s="78"/>
      <c r="IFQ29" s="78"/>
      <c r="IFR29" s="78"/>
      <c r="IFS29" s="78"/>
      <c r="IFT29" s="78"/>
      <c r="IFU29" s="79"/>
      <c r="IFV29" s="79"/>
      <c r="IFW29" s="79"/>
      <c r="IFX29" s="79"/>
      <c r="IFY29" s="79"/>
      <c r="IFZ29" s="79"/>
      <c r="IGA29" s="79"/>
      <c r="IGB29" s="79"/>
      <c r="IGC29" s="79"/>
      <c r="IGD29" s="79"/>
      <c r="IGE29" s="78"/>
      <c r="IGF29" s="78"/>
      <c r="IGG29" s="78"/>
      <c r="IGH29" s="78"/>
      <c r="IGI29" s="78"/>
      <c r="IGJ29" s="78"/>
      <c r="IGK29" s="78"/>
      <c r="IGL29" s="78"/>
      <c r="IGM29" s="78"/>
      <c r="IGN29" s="78"/>
      <c r="IGO29" s="78"/>
      <c r="IGP29" s="78"/>
      <c r="IGQ29" s="78"/>
      <c r="IGR29" s="78"/>
      <c r="IGS29" s="78"/>
      <c r="IGT29" s="78"/>
      <c r="IGU29" s="78"/>
      <c r="IGV29" s="78"/>
      <c r="IGW29" s="78"/>
      <c r="IGX29" s="78"/>
      <c r="IGY29" s="79"/>
      <c r="IGZ29" s="79"/>
      <c r="IHA29" s="79"/>
      <c r="IHB29" s="79"/>
      <c r="IHC29" s="79"/>
      <c r="IHD29" s="79"/>
      <c r="IHE29" s="79"/>
      <c r="IHF29" s="79"/>
      <c r="IHG29" s="79"/>
      <c r="IHH29" s="79"/>
      <c r="IHI29" s="78"/>
      <c r="IHJ29" s="78"/>
      <c r="IHK29" s="78"/>
      <c r="IHL29" s="78"/>
      <c r="IHM29" s="78"/>
      <c r="IHN29" s="78"/>
      <c r="IHO29" s="78"/>
      <c r="IHP29" s="78"/>
      <c r="IHQ29" s="78"/>
      <c r="IHR29" s="78"/>
      <c r="IHS29" s="78"/>
      <c r="IHT29" s="78"/>
      <c r="IHU29" s="78"/>
      <c r="IHV29" s="78"/>
      <c r="IHW29" s="78"/>
      <c r="IHX29" s="78"/>
      <c r="IHY29" s="78"/>
      <c r="IHZ29" s="78"/>
      <c r="IIA29" s="78"/>
      <c r="IIB29" s="78"/>
      <c r="IIC29" s="79"/>
      <c r="IID29" s="79"/>
      <c r="IIE29" s="79"/>
      <c r="IIF29" s="79"/>
      <c r="IIG29" s="79"/>
      <c r="IIH29" s="79"/>
      <c r="III29" s="79"/>
      <c r="IIJ29" s="79"/>
      <c r="IIK29" s="79"/>
      <c r="IIL29" s="79"/>
      <c r="IIM29" s="78"/>
      <c r="IIN29" s="78"/>
      <c r="IIO29" s="78"/>
      <c r="IIP29" s="78"/>
      <c r="IIQ29" s="78"/>
      <c r="IIR29" s="78"/>
      <c r="IIS29" s="78"/>
      <c r="IIT29" s="78"/>
      <c r="IIU29" s="78"/>
      <c r="IIV29" s="78"/>
      <c r="IIW29" s="78"/>
      <c r="IIX29" s="78"/>
      <c r="IIY29" s="78"/>
      <c r="IIZ29" s="78"/>
      <c r="IJA29" s="78"/>
      <c r="IJB29" s="78"/>
      <c r="IJC29" s="78"/>
      <c r="IJD29" s="78"/>
      <c r="IJE29" s="78"/>
      <c r="IJF29" s="78"/>
      <c r="IJG29" s="79"/>
      <c r="IJH29" s="79"/>
      <c r="IJI29" s="79"/>
      <c r="IJJ29" s="79"/>
      <c r="IJK29" s="79"/>
      <c r="IJL29" s="79"/>
      <c r="IJM29" s="79"/>
      <c r="IJN29" s="79"/>
      <c r="IJO29" s="79"/>
      <c r="IJP29" s="79"/>
      <c r="IJQ29" s="78"/>
      <c r="IJR29" s="78"/>
      <c r="IJS29" s="78"/>
      <c r="IJT29" s="78"/>
      <c r="IJU29" s="78"/>
      <c r="IJV29" s="78"/>
      <c r="IJW29" s="78"/>
      <c r="IJX29" s="78"/>
      <c r="IJY29" s="78"/>
      <c r="IJZ29" s="78"/>
      <c r="IKA29" s="78"/>
      <c r="IKB29" s="78"/>
      <c r="IKC29" s="78"/>
      <c r="IKD29" s="78"/>
      <c r="IKE29" s="78"/>
      <c r="IKF29" s="78"/>
      <c r="IKG29" s="78"/>
      <c r="IKH29" s="78"/>
      <c r="IKI29" s="78"/>
      <c r="IKJ29" s="78"/>
      <c r="IKK29" s="79"/>
      <c r="IKL29" s="79"/>
      <c r="IKM29" s="79"/>
      <c r="IKN29" s="79"/>
      <c r="IKO29" s="79"/>
      <c r="IKP29" s="79"/>
      <c r="IKQ29" s="79"/>
      <c r="IKR29" s="79"/>
      <c r="IKS29" s="79"/>
      <c r="IKT29" s="79"/>
      <c r="IKU29" s="78"/>
      <c r="IKV29" s="78"/>
      <c r="IKW29" s="78"/>
      <c r="IKX29" s="78"/>
      <c r="IKY29" s="78"/>
      <c r="IKZ29" s="78"/>
      <c r="ILA29" s="78"/>
      <c r="ILB29" s="78"/>
      <c r="ILC29" s="78"/>
      <c r="ILD29" s="78"/>
      <c r="ILE29" s="78"/>
      <c r="ILF29" s="78"/>
      <c r="ILG29" s="78"/>
      <c r="ILH29" s="78"/>
      <c r="ILI29" s="78"/>
      <c r="ILJ29" s="78"/>
      <c r="ILK29" s="78"/>
      <c r="ILL29" s="78"/>
      <c r="ILM29" s="78"/>
      <c r="ILN29" s="78"/>
      <c r="ILO29" s="79"/>
      <c r="ILP29" s="79"/>
      <c r="ILQ29" s="79"/>
      <c r="ILR29" s="79"/>
      <c r="ILS29" s="79"/>
      <c r="ILT29" s="79"/>
      <c r="ILU29" s="79"/>
      <c r="ILV29" s="79"/>
      <c r="ILW29" s="79"/>
      <c r="ILX29" s="79"/>
      <c r="ILY29" s="78"/>
      <c r="ILZ29" s="78"/>
      <c r="IMA29" s="78"/>
      <c r="IMB29" s="78"/>
      <c r="IMC29" s="78"/>
      <c r="IMD29" s="78"/>
      <c r="IME29" s="78"/>
      <c r="IMF29" s="78"/>
      <c r="IMG29" s="78"/>
      <c r="IMH29" s="78"/>
      <c r="IMI29" s="78"/>
      <c r="IMJ29" s="78"/>
      <c r="IMK29" s="78"/>
      <c r="IML29" s="78"/>
      <c r="IMM29" s="78"/>
      <c r="IMN29" s="78"/>
      <c r="IMO29" s="78"/>
      <c r="IMP29" s="78"/>
      <c r="IMQ29" s="78"/>
      <c r="IMR29" s="78"/>
      <c r="IMS29" s="79"/>
      <c r="IMT29" s="79"/>
      <c r="IMU29" s="79"/>
      <c r="IMV29" s="79"/>
      <c r="IMW29" s="79"/>
      <c r="IMX29" s="79"/>
      <c r="IMY29" s="79"/>
      <c r="IMZ29" s="79"/>
      <c r="INA29" s="79"/>
      <c r="INB29" s="79"/>
      <c r="INC29" s="78"/>
      <c r="IND29" s="78"/>
      <c r="INE29" s="78"/>
      <c r="INF29" s="78"/>
      <c r="ING29" s="78"/>
      <c r="INH29" s="78"/>
      <c r="INI29" s="78"/>
      <c r="INJ29" s="78"/>
      <c r="INK29" s="78"/>
      <c r="INL29" s="78"/>
      <c r="INM29" s="78"/>
      <c r="INN29" s="78"/>
      <c r="INO29" s="78"/>
      <c r="INP29" s="78"/>
      <c r="INQ29" s="78"/>
      <c r="INR29" s="78"/>
      <c r="INS29" s="78"/>
      <c r="INT29" s="78"/>
      <c r="INU29" s="78"/>
      <c r="INV29" s="78"/>
      <c r="INW29" s="79"/>
      <c r="INX29" s="79"/>
      <c r="INY29" s="79"/>
      <c r="INZ29" s="79"/>
      <c r="IOA29" s="79"/>
      <c r="IOB29" s="79"/>
      <c r="IOC29" s="79"/>
      <c r="IOD29" s="79"/>
      <c r="IOE29" s="79"/>
      <c r="IOF29" s="79"/>
      <c r="IOG29" s="78"/>
      <c r="IOH29" s="78"/>
      <c r="IOI29" s="78"/>
      <c r="IOJ29" s="78"/>
      <c r="IOK29" s="78"/>
      <c r="IOL29" s="78"/>
      <c r="IOM29" s="78"/>
      <c r="ION29" s="78"/>
      <c r="IOO29" s="78"/>
      <c r="IOP29" s="78"/>
      <c r="IOQ29" s="78"/>
      <c r="IOR29" s="78"/>
      <c r="IOS29" s="78"/>
      <c r="IOT29" s="78"/>
      <c r="IOU29" s="78"/>
      <c r="IOV29" s="78"/>
      <c r="IOW29" s="78"/>
      <c r="IOX29" s="78"/>
      <c r="IOY29" s="78"/>
      <c r="IOZ29" s="78"/>
      <c r="IPA29" s="79"/>
      <c r="IPB29" s="79"/>
      <c r="IPC29" s="79"/>
      <c r="IPD29" s="79"/>
      <c r="IPE29" s="79"/>
      <c r="IPF29" s="79"/>
      <c r="IPG29" s="79"/>
      <c r="IPH29" s="79"/>
      <c r="IPI29" s="79"/>
      <c r="IPJ29" s="79"/>
      <c r="IPK29" s="78"/>
      <c r="IPL29" s="78"/>
      <c r="IPM29" s="78"/>
      <c r="IPN29" s="78"/>
      <c r="IPO29" s="78"/>
      <c r="IPP29" s="78"/>
      <c r="IPQ29" s="78"/>
      <c r="IPR29" s="78"/>
      <c r="IPS29" s="78"/>
      <c r="IPT29" s="78"/>
      <c r="IPU29" s="78"/>
      <c r="IPV29" s="78"/>
      <c r="IPW29" s="78"/>
      <c r="IPX29" s="78"/>
      <c r="IPY29" s="78"/>
      <c r="IPZ29" s="78"/>
      <c r="IQA29" s="78"/>
      <c r="IQB29" s="78"/>
      <c r="IQC29" s="78"/>
      <c r="IQD29" s="78"/>
      <c r="IQE29" s="79"/>
      <c r="IQF29" s="79"/>
      <c r="IQG29" s="79"/>
      <c r="IQH29" s="79"/>
      <c r="IQI29" s="79"/>
      <c r="IQJ29" s="79"/>
      <c r="IQK29" s="79"/>
      <c r="IQL29" s="79"/>
      <c r="IQM29" s="79"/>
      <c r="IQN29" s="79"/>
      <c r="IQO29" s="78"/>
      <c r="IQP29" s="78"/>
      <c r="IQQ29" s="78"/>
      <c r="IQR29" s="78"/>
      <c r="IQS29" s="78"/>
      <c r="IQT29" s="78"/>
      <c r="IQU29" s="78"/>
      <c r="IQV29" s="78"/>
      <c r="IQW29" s="78"/>
      <c r="IQX29" s="78"/>
      <c r="IQY29" s="78"/>
      <c r="IQZ29" s="78"/>
      <c r="IRA29" s="78"/>
      <c r="IRB29" s="78"/>
      <c r="IRC29" s="78"/>
      <c r="IRD29" s="78"/>
      <c r="IRE29" s="78"/>
      <c r="IRF29" s="78"/>
      <c r="IRG29" s="78"/>
      <c r="IRH29" s="78"/>
      <c r="IRI29" s="79"/>
      <c r="IRJ29" s="79"/>
      <c r="IRK29" s="79"/>
      <c r="IRL29" s="79"/>
      <c r="IRM29" s="79"/>
      <c r="IRN29" s="79"/>
      <c r="IRO29" s="79"/>
      <c r="IRP29" s="79"/>
      <c r="IRQ29" s="79"/>
      <c r="IRR29" s="79"/>
      <c r="IRS29" s="78"/>
      <c r="IRT29" s="78"/>
      <c r="IRU29" s="78"/>
      <c r="IRV29" s="78"/>
      <c r="IRW29" s="78"/>
      <c r="IRX29" s="78"/>
      <c r="IRY29" s="78"/>
      <c r="IRZ29" s="78"/>
      <c r="ISA29" s="78"/>
      <c r="ISB29" s="78"/>
      <c r="ISC29" s="78"/>
      <c r="ISD29" s="78"/>
      <c r="ISE29" s="78"/>
      <c r="ISF29" s="78"/>
      <c r="ISG29" s="78"/>
      <c r="ISH29" s="78"/>
      <c r="ISI29" s="78"/>
      <c r="ISJ29" s="78"/>
      <c r="ISK29" s="78"/>
      <c r="ISL29" s="78"/>
      <c r="ISM29" s="79"/>
      <c r="ISN29" s="79"/>
      <c r="ISO29" s="79"/>
      <c r="ISP29" s="79"/>
      <c r="ISQ29" s="79"/>
      <c r="ISR29" s="79"/>
      <c r="ISS29" s="79"/>
      <c r="IST29" s="79"/>
      <c r="ISU29" s="79"/>
      <c r="ISV29" s="79"/>
      <c r="ISW29" s="78"/>
      <c r="ISX29" s="78"/>
      <c r="ISY29" s="78"/>
      <c r="ISZ29" s="78"/>
      <c r="ITA29" s="78"/>
      <c r="ITB29" s="78"/>
      <c r="ITC29" s="78"/>
      <c r="ITD29" s="78"/>
      <c r="ITE29" s="78"/>
      <c r="ITF29" s="78"/>
      <c r="ITG29" s="78"/>
      <c r="ITH29" s="78"/>
      <c r="ITI29" s="78"/>
      <c r="ITJ29" s="78"/>
      <c r="ITK29" s="78"/>
      <c r="ITL29" s="78"/>
      <c r="ITM29" s="78"/>
      <c r="ITN29" s="78"/>
      <c r="ITO29" s="78"/>
      <c r="ITP29" s="78"/>
      <c r="ITQ29" s="79"/>
      <c r="ITR29" s="79"/>
      <c r="ITS29" s="79"/>
      <c r="ITT29" s="79"/>
      <c r="ITU29" s="79"/>
      <c r="ITV29" s="79"/>
      <c r="ITW29" s="79"/>
      <c r="ITX29" s="79"/>
      <c r="ITY29" s="79"/>
      <c r="ITZ29" s="79"/>
      <c r="IUA29" s="78"/>
      <c r="IUB29" s="78"/>
      <c r="IUC29" s="78"/>
      <c r="IUD29" s="78"/>
      <c r="IUE29" s="78"/>
      <c r="IUF29" s="78"/>
      <c r="IUG29" s="78"/>
      <c r="IUH29" s="78"/>
      <c r="IUI29" s="78"/>
      <c r="IUJ29" s="78"/>
      <c r="IUK29" s="78"/>
      <c r="IUL29" s="78"/>
      <c r="IUM29" s="78"/>
      <c r="IUN29" s="78"/>
      <c r="IUO29" s="78"/>
      <c r="IUP29" s="78"/>
      <c r="IUQ29" s="78"/>
      <c r="IUR29" s="78"/>
      <c r="IUS29" s="78"/>
      <c r="IUT29" s="78"/>
      <c r="IUU29" s="79"/>
      <c r="IUV29" s="79"/>
      <c r="IUW29" s="79"/>
      <c r="IUX29" s="79"/>
      <c r="IUY29" s="79"/>
      <c r="IUZ29" s="79"/>
      <c r="IVA29" s="79"/>
      <c r="IVB29" s="79"/>
      <c r="IVC29" s="79"/>
      <c r="IVD29" s="79"/>
      <c r="IVE29" s="78"/>
      <c r="IVF29" s="78"/>
      <c r="IVG29" s="78"/>
      <c r="IVH29" s="78"/>
      <c r="IVI29" s="78"/>
      <c r="IVJ29" s="78"/>
      <c r="IVK29" s="78"/>
      <c r="IVL29" s="78"/>
      <c r="IVM29" s="78"/>
      <c r="IVN29" s="78"/>
      <c r="IVO29" s="78"/>
      <c r="IVP29" s="78"/>
      <c r="IVQ29" s="78"/>
      <c r="IVR29" s="78"/>
      <c r="IVS29" s="78"/>
      <c r="IVT29" s="78"/>
      <c r="IVU29" s="78"/>
      <c r="IVV29" s="78"/>
      <c r="IVW29" s="78"/>
      <c r="IVX29" s="78"/>
      <c r="IVY29" s="79"/>
      <c r="IVZ29" s="79"/>
      <c r="IWA29" s="79"/>
      <c r="IWB29" s="79"/>
      <c r="IWC29" s="79"/>
      <c r="IWD29" s="79"/>
      <c r="IWE29" s="79"/>
      <c r="IWF29" s="79"/>
      <c r="IWG29" s="79"/>
      <c r="IWH29" s="79"/>
      <c r="IWI29" s="78"/>
      <c r="IWJ29" s="78"/>
      <c r="IWK29" s="78"/>
      <c r="IWL29" s="78"/>
      <c r="IWM29" s="78"/>
      <c r="IWN29" s="78"/>
      <c r="IWO29" s="78"/>
      <c r="IWP29" s="78"/>
      <c r="IWQ29" s="78"/>
      <c r="IWR29" s="78"/>
      <c r="IWS29" s="78"/>
      <c r="IWT29" s="78"/>
      <c r="IWU29" s="78"/>
      <c r="IWV29" s="78"/>
      <c r="IWW29" s="78"/>
      <c r="IWX29" s="78"/>
      <c r="IWY29" s="78"/>
      <c r="IWZ29" s="78"/>
      <c r="IXA29" s="78"/>
      <c r="IXB29" s="78"/>
      <c r="IXC29" s="79"/>
      <c r="IXD29" s="79"/>
      <c r="IXE29" s="79"/>
      <c r="IXF29" s="79"/>
      <c r="IXG29" s="79"/>
      <c r="IXH29" s="79"/>
      <c r="IXI29" s="79"/>
      <c r="IXJ29" s="79"/>
      <c r="IXK29" s="79"/>
      <c r="IXL29" s="79"/>
      <c r="IXM29" s="78"/>
      <c r="IXN29" s="78"/>
      <c r="IXO29" s="78"/>
      <c r="IXP29" s="78"/>
      <c r="IXQ29" s="78"/>
      <c r="IXR29" s="78"/>
      <c r="IXS29" s="78"/>
      <c r="IXT29" s="78"/>
      <c r="IXU29" s="78"/>
      <c r="IXV29" s="78"/>
      <c r="IXW29" s="78"/>
      <c r="IXX29" s="78"/>
      <c r="IXY29" s="78"/>
      <c r="IXZ29" s="78"/>
      <c r="IYA29" s="78"/>
      <c r="IYB29" s="78"/>
      <c r="IYC29" s="78"/>
      <c r="IYD29" s="78"/>
      <c r="IYE29" s="78"/>
      <c r="IYF29" s="78"/>
      <c r="IYG29" s="79"/>
      <c r="IYH29" s="79"/>
      <c r="IYI29" s="79"/>
      <c r="IYJ29" s="79"/>
      <c r="IYK29" s="79"/>
      <c r="IYL29" s="79"/>
      <c r="IYM29" s="79"/>
      <c r="IYN29" s="79"/>
      <c r="IYO29" s="79"/>
      <c r="IYP29" s="79"/>
      <c r="IYQ29" s="78"/>
      <c r="IYR29" s="78"/>
      <c r="IYS29" s="78"/>
      <c r="IYT29" s="78"/>
      <c r="IYU29" s="78"/>
      <c r="IYV29" s="78"/>
      <c r="IYW29" s="78"/>
      <c r="IYX29" s="78"/>
      <c r="IYY29" s="78"/>
      <c r="IYZ29" s="78"/>
      <c r="IZA29" s="78"/>
      <c r="IZB29" s="78"/>
      <c r="IZC29" s="78"/>
      <c r="IZD29" s="78"/>
      <c r="IZE29" s="78"/>
      <c r="IZF29" s="78"/>
      <c r="IZG29" s="78"/>
      <c r="IZH29" s="78"/>
      <c r="IZI29" s="78"/>
      <c r="IZJ29" s="78"/>
      <c r="IZK29" s="79"/>
      <c r="IZL29" s="79"/>
      <c r="IZM29" s="79"/>
      <c r="IZN29" s="79"/>
      <c r="IZO29" s="79"/>
      <c r="IZP29" s="79"/>
      <c r="IZQ29" s="79"/>
      <c r="IZR29" s="79"/>
      <c r="IZS29" s="79"/>
      <c r="IZT29" s="79"/>
      <c r="IZU29" s="78"/>
      <c r="IZV29" s="78"/>
      <c r="IZW29" s="78"/>
      <c r="IZX29" s="78"/>
      <c r="IZY29" s="78"/>
      <c r="IZZ29" s="78"/>
      <c r="JAA29" s="78"/>
      <c r="JAB29" s="78"/>
      <c r="JAC29" s="78"/>
      <c r="JAD29" s="78"/>
      <c r="JAE29" s="78"/>
      <c r="JAF29" s="78"/>
      <c r="JAG29" s="78"/>
      <c r="JAH29" s="78"/>
      <c r="JAI29" s="78"/>
      <c r="JAJ29" s="78"/>
      <c r="JAK29" s="78"/>
      <c r="JAL29" s="78"/>
      <c r="JAM29" s="78"/>
      <c r="JAN29" s="78"/>
      <c r="JAO29" s="79"/>
      <c r="JAP29" s="79"/>
      <c r="JAQ29" s="79"/>
      <c r="JAR29" s="79"/>
      <c r="JAS29" s="79"/>
      <c r="JAT29" s="79"/>
      <c r="JAU29" s="79"/>
      <c r="JAV29" s="79"/>
      <c r="JAW29" s="79"/>
      <c r="JAX29" s="79"/>
      <c r="JAY29" s="78"/>
      <c r="JAZ29" s="78"/>
      <c r="JBA29" s="78"/>
      <c r="JBB29" s="78"/>
      <c r="JBC29" s="78"/>
      <c r="JBD29" s="78"/>
      <c r="JBE29" s="78"/>
      <c r="JBF29" s="78"/>
      <c r="JBG29" s="78"/>
      <c r="JBH29" s="78"/>
      <c r="JBI29" s="78"/>
      <c r="JBJ29" s="78"/>
      <c r="JBK29" s="78"/>
      <c r="JBL29" s="78"/>
      <c r="JBM29" s="78"/>
      <c r="JBN29" s="78"/>
      <c r="JBO29" s="78"/>
      <c r="JBP29" s="78"/>
      <c r="JBQ29" s="78"/>
      <c r="JBR29" s="78"/>
      <c r="JBS29" s="79"/>
      <c r="JBT29" s="79"/>
      <c r="JBU29" s="79"/>
      <c r="JBV29" s="79"/>
      <c r="JBW29" s="79"/>
      <c r="JBX29" s="79"/>
      <c r="JBY29" s="79"/>
      <c r="JBZ29" s="79"/>
      <c r="JCA29" s="79"/>
      <c r="JCB29" s="79"/>
      <c r="JCC29" s="78"/>
      <c r="JCD29" s="78"/>
      <c r="JCE29" s="78"/>
      <c r="JCF29" s="78"/>
      <c r="JCG29" s="78"/>
      <c r="JCH29" s="78"/>
      <c r="JCI29" s="78"/>
      <c r="JCJ29" s="78"/>
      <c r="JCK29" s="78"/>
      <c r="JCL29" s="78"/>
      <c r="JCM29" s="78"/>
      <c r="JCN29" s="78"/>
      <c r="JCO29" s="78"/>
      <c r="JCP29" s="78"/>
      <c r="JCQ29" s="78"/>
      <c r="JCR29" s="78"/>
      <c r="JCS29" s="78"/>
      <c r="JCT29" s="78"/>
      <c r="JCU29" s="78"/>
      <c r="JCV29" s="78"/>
      <c r="JCW29" s="79"/>
      <c r="JCX29" s="79"/>
      <c r="JCY29" s="79"/>
      <c r="JCZ29" s="79"/>
      <c r="JDA29" s="79"/>
      <c r="JDB29" s="79"/>
      <c r="JDC29" s="79"/>
      <c r="JDD29" s="79"/>
      <c r="JDE29" s="79"/>
      <c r="JDF29" s="79"/>
      <c r="JDG29" s="78"/>
      <c r="JDH29" s="78"/>
      <c r="JDI29" s="78"/>
      <c r="JDJ29" s="78"/>
      <c r="JDK29" s="78"/>
      <c r="JDL29" s="78"/>
      <c r="JDM29" s="78"/>
      <c r="JDN29" s="78"/>
      <c r="JDO29" s="78"/>
      <c r="JDP29" s="78"/>
      <c r="JDQ29" s="78"/>
      <c r="JDR29" s="78"/>
      <c r="JDS29" s="78"/>
      <c r="JDT29" s="78"/>
      <c r="JDU29" s="78"/>
      <c r="JDV29" s="78"/>
      <c r="JDW29" s="78"/>
      <c r="JDX29" s="78"/>
      <c r="JDY29" s="78"/>
      <c r="JDZ29" s="78"/>
      <c r="JEA29" s="79"/>
      <c r="JEB29" s="79"/>
      <c r="JEC29" s="79"/>
      <c r="JED29" s="79"/>
      <c r="JEE29" s="79"/>
      <c r="JEF29" s="79"/>
      <c r="JEG29" s="79"/>
      <c r="JEH29" s="79"/>
      <c r="JEI29" s="79"/>
      <c r="JEJ29" s="79"/>
      <c r="JEK29" s="78"/>
      <c r="JEL29" s="78"/>
      <c r="JEM29" s="78"/>
      <c r="JEN29" s="78"/>
      <c r="JEO29" s="78"/>
      <c r="JEP29" s="78"/>
      <c r="JEQ29" s="78"/>
      <c r="JER29" s="78"/>
      <c r="JES29" s="78"/>
      <c r="JET29" s="78"/>
      <c r="JEU29" s="78"/>
      <c r="JEV29" s="78"/>
      <c r="JEW29" s="78"/>
      <c r="JEX29" s="78"/>
      <c r="JEY29" s="78"/>
      <c r="JEZ29" s="78"/>
      <c r="JFA29" s="78"/>
      <c r="JFB29" s="78"/>
      <c r="JFC29" s="78"/>
      <c r="JFD29" s="78"/>
      <c r="JFE29" s="79"/>
      <c r="JFF29" s="79"/>
      <c r="JFG29" s="79"/>
      <c r="JFH29" s="79"/>
      <c r="JFI29" s="79"/>
      <c r="JFJ29" s="79"/>
      <c r="JFK29" s="79"/>
      <c r="JFL29" s="79"/>
      <c r="JFM29" s="79"/>
      <c r="JFN29" s="79"/>
      <c r="JFO29" s="78"/>
      <c r="JFP29" s="78"/>
      <c r="JFQ29" s="78"/>
      <c r="JFR29" s="78"/>
      <c r="JFS29" s="78"/>
      <c r="JFT29" s="78"/>
      <c r="JFU29" s="78"/>
      <c r="JFV29" s="78"/>
      <c r="JFW29" s="78"/>
      <c r="JFX29" s="78"/>
      <c r="JFY29" s="78"/>
      <c r="JFZ29" s="78"/>
      <c r="JGA29" s="78"/>
      <c r="JGB29" s="78"/>
      <c r="JGC29" s="78"/>
      <c r="JGD29" s="78"/>
      <c r="JGE29" s="78"/>
      <c r="JGF29" s="78"/>
      <c r="JGG29" s="78"/>
      <c r="JGH29" s="78"/>
      <c r="JGI29" s="79"/>
      <c r="JGJ29" s="79"/>
      <c r="JGK29" s="79"/>
      <c r="JGL29" s="79"/>
      <c r="JGM29" s="79"/>
      <c r="JGN29" s="79"/>
      <c r="JGO29" s="79"/>
      <c r="JGP29" s="79"/>
      <c r="JGQ29" s="79"/>
      <c r="JGR29" s="79"/>
      <c r="JGS29" s="78"/>
      <c r="JGT29" s="78"/>
      <c r="JGU29" s="78"/>
      <c r="JGV29" s="78"/>
      <c r="JGW29" s="78"/>
      <c r="JGX29" s="78"/>
      <c r="JGY29" s="78"/>
      <c r="JGZ29" s="78"/>
      <c r="JHA29" s="78"/>
      <c r="JHB29" s="78"/>
      <c r="JHC29" s="78"/>
      <c r="JHD29" s="78"/>
      <c r="JHE29" s="78"/>
      <c r="JHF29" s="78"/>
      <c r="JHG29" s="78"/>
      <c r="JHH29" s="78"/>
      <c r="JHI29" s="78"/>
      <c r="JHJ29" s="78"/>
      <c r="JHK29" s="78"/>
      <c r="JHL29" s="78"/>
      <c r="JHM29" s="79"/>
      <c r="JHN29" s="79"/>
      <c r="JHO29" s="79"/>
      <c r="JHP29" s="79"/>
      <c r="JHQ29" s="79"/>
      <c r="JHR29" s="79"/>
      <c r="JHS29" s="79"/>
      <c r="JHT29" s="79"/>
      <c r="JHU29" s="79"/>
      <c r="JHV29" s="79"/>
      <c r="JHW29" s="78"/>
      <c r="JHX29" s="78"/>
      <c r="JHY29" s="78"/>
      <c r="JHZ29" s="78"/>
      <c r="JIA29" s="78"/>
      <c r="JIB29" s="78"/>
      <c r="JIC29" s="78"/>
      <c r="JID29" s="78"/>
      <c r="JIE29" s="78"/>
      <c r="JIF29" s="78"/>
      <c r="JIG29" s="78"/>
      <c r="JIH29" s="78"/>
      <c r="JII29" s="78"/>
      <c r="JIJ29" s="78"/>
      <c r="JIK29" s="78"/>
      <c r="JIL29" s="78"/>
      <c r="JIM29" s="78"/>
      <c r="JIN29" s="78"/>
      <c r="JIO29" s="78"/>
      <c r="JIP29" s="78"/>
      <c r="JIQ29" s="79"/>
      <c r="JIR29" s="79"/>
      <c r="JIS29" s="79"/>
      <c r="JIT29" s="79"/>
      <c r="JIU29" s="79"/>
      <c r="JIV29" s="79"/>
      <c r="JIW29" s="79"/>
      <c r="JIX29" s="79"/>
      <c r="JIY29" s="79"/>
      <c r="JIZ29" s="79"/>
      <c r="JJA29" s="78"/>
      <c r="JJB29" s="78"/>
      <c r="JJC29" s="78"/>
      <c r="JJD29" s="78"/>
      <c r="JJE29" s="78"/>
      <c r="JJF29" s="78"/>
      <c r="JJG29" s="78"/>
      <c r="JJH29" s="78"/>
      <c r="JJI29" s="78"/>
      <c r="JJJ29" s="78"/>
      <c r="JJK29" s="78"/>
      <c r="JJL29" s="78"/>
      <c r="JJM29" s="78"/>
      <c r="JJN29" s="78"/>
      <c r="JJO29" s="78"/>
      <c r="JJP29" s="78"/>
      <c r="JJQ29" s="78"/>
      <c r="JJR29" s="78"/>
      <c r="JJS29" s="78"/>
      <c r="JJT29" s="78"/>
      <c r="JJU29" s="79"/>
      <c r="JJV29" s="79"/>
      <c r="JJW29" s="79"/>
      <c r="JJX29" s="79"/>
      <c r="JJY29" s="79"/>
      <c r="JJZ29" s="79"/>
      <c r="JKA29" s="79"/>
      <c r="JKB29" s="79"/>
      <c r="JKC29" s="79"/>
      <c r="JKD29" s="79"/>
      <c r="JKE29" s="78"/>
      <c r="JKF29" s="78"/>
      <c r="JKG29" s="78"/>
      <c r="JKH29" s="78"/>
      <c r="JKI29" s="78"/>
      <c r="JKJ29" s="78"/>
      <c r="JKK29" s="78"/>
      <c r="JKL29" s="78"/>
      <c r="JKM29" s="78"/>
      <c r="JKN29" s="78"/>
      <c r="JKO29" s="78"/>
      <c r="JKP29" s="78"/>
      <c r="JKQ29" s="78"/>
      <c r="JKR29" s="78"/>
      <c r="JKS29" s="78"/>
      <c r="JKT29" s="78"/>
      <c r="JKU29" s="78"/>
      <c r="JKV29" s="78"/>
      <c r="JKW29" s="78"/>
      <c r="JKX29" s="78"/>
      <c r="JKY29" s="79"/>
      <c r="JKZ29" s="79"/>
      <c r="JLA29" s="79"/>
      <c r="JLB29" s="79"/>
      <c r="JLC29" s="79"/>
      <c r="JLD29" s="79"/>
      <c r="JLE29" s="79"/>
      <c r="JLF29" s="79"/>
      <c r="JLG29" s="79"/>
      <c r="JLH29" s="79"/>
      <c r="JLI29" s="78"/>
      <c r="JLJ29" s="78"/>
      <c r="JLK29" s="78"/>
      <c r="JLL29" s="78"/>
      <c r="JLM29" s="78"/>
      <c r="JLN29" s="78"/>
      <c r="JLO29" s="78"/>
      <c r="JLP29" s="78"/>
      <c r="JLQ29" s="78"/>
      <c r="JLR29" s="78"/>
      <c r="JLS29" s="78"/>
      <c r="JLT29" s="78"/>
      <c r="JLU29" s="78"/>
      <c r="JLV29" s="78"/>
      <c r="JLW29" s="78"/>
      <c r="JLX29" s="78"/>
      <c r="JLY29" s="78"/>
      <c r="JLZ29" s="78"/>
      <c r="JMA29" s="78"/>
      <c r="JMB29" s="78"/>
      <c r="JMC29" s="79"/>
      <c r="JMD29" s="79"/>
      <c r="JME29" s="79"/>
      <c r="JMF29" s="79"/>
      <c r="JMG29" s="79"/>
      <c r="JMH29" s="79"/>
      <c r="JMI29" s="79"/>
      <c r="JMJ29" s="79"/>
      <c r="JMK29" s="79"/>
      <c r="JML29" s="79"/>
      <c r="JMM29" s="78"/>
      <c r="JMN29" s="78"/>
      <c r="JMO29" s="78"/>
      <c r="JMP29" s="78"/>
      <c r="JMQ29" s="78"/>
      <c r="JMR29" s="78"/>
      <c r="JMS29" s="78"/>
      <c r="JMT29" s="78"/>
      <c r="JMU29" s="78"/>
      <c r="JMV29" s="78"/>
      <c r="JMW29" s="78"/>
      <c r="JMX29" s="78"/>
      <c r="JMY29" s="78"/>
      <c r="JMZ29" s="78"/>
      <c r="JNA29" s="78"/>
      <c r="JNB29" s="78"/>
      <c r="JNC29" s="78"/>
      <c r="JND29" s="78"/>
      <c r="JNE29" s="78"/>
      <c r="JNF29" s="78"/>
      <c r="JNG29" s="79"/>
      <c r="JNH29" s="79"/>
      <c r="JNI29" s="79"/>
      <c r="JNJ29" s="79"/>
      <c r="JNK29" s="79"/>
      <c r="JNL29" s="79"/>
      <c r="JNM29" s="79"/>
      <c r="JNN29" s="79"/>
      <c r="JNO29" s="79"/>
      <c r="JNP29" s="79"/>
      <c r="JNQ29" s="78"/>
      <c r="JNR29" s="78"/>
      <c r="JNS29" s="78"/>
      <c r="JNT29" s="78"/>
      <c r="JNU29" s="78"/>
      <c r="JNV29" s="78"/>
      <c r="JNW29" s="78"/>
      <c r="JNX29" s="78"/>
      <c r="JNY29" s="78"/>
      <c r="JNZ29" s="78"/>
      <c r="JOA29" s="78"/>
      <c r="JOB29" s="78"/>
      <c r="JOC29" s="78"/>
      <c r="JOD29" s="78"/>
      <c r="JOE29" s="78"/>
      <c r="JOF29" s="78"/>
      <c r="JOG29" s="78"/>
      <c r="JOH29" s="78"/>
      <c r="JOI29" s="78"/>
      <c r="JOJ29" s="78"/>
      <c r="JOK29" s="79"/>
      <c r="JOL29" s="79"/>
      <c r="JOM29" s="79"/>
      <c r="JON29" s="79"/>
      <c r="JOO29" s="79"/>
      <c r="JOP29" s="79"/>
      <c r="JOQ29" s="79"/>
      <c r="JOR29" s="79"/>
      <c r="JOS29" s="79"/>
      <c r="JOT29" s="79"/>
      <c r="JOU29" s="78"/>
      <c r="JOV29" s="78"/>
      <c r="JOW29" s="78"/>
      <c r="JOX29" s="78"/>
      <c r="JOY29" s="78"/>
      <c r="JOZ29" s="78"/>
      <c r="JPA29" s="78"/>
      <c r="JPB29" s="78"/>
      <c r="JPC29" s="78"/>
      <c r="JPD29" s="78"/>
      <c r="JPE29" s="78"/>
      <c r="JPF29" s="78"/>
      <c r="JPG29" s="78"/>
      <c r="JPH29" s="78"/>
      <c r="JPI29" s="78"/>
      <c r="JPJ29" s="78"/>
      <c r="JPK29" s="78"/>
      <c r="JPL29" s="78"/>
      <c r="JPM29" s="78"/>
      <c r="JPN29" s="78"/>
      <c r="JPO29" s="79"/>
      <c r="JPP29" s="79"/>
      <c r="JPQ29" s="79"/>
      <c r="JPR29" s="79"/>
      <c r="JPS29" s="79"/>
      <c r="JPT29" s="79"/>
      <c r="JPU29" s="79"/>
      <c r="JPV29" s="79"/>
      <c r="JPW29" s="79"/>
      <c r="JPX29" s="79"/>
      <c r="JPY29" s="78"/>
      <c r="JPZ29" s="78"/>
      <c r="JQA29" s="78"/>
      <c r="JQB29" s="78"/>
      <c r="JQC29" s="78"/>
      <c r="JQD29" s="78"/>
      <c r="JQE29" s="78"/>
      <c r="JQF29" s="78"/>
      <c r="JQG29" s="78"/>
      <c r="JQH29" s="78"/>
      <c r="JQI29" s="78"/>
      <c r="JQJ29" s="78"/>
      <c r="JQK29" s="78"/>
      <c r="JQL29" s="78"/>
      <c r="JQM29" s="78"/>
      <c r="JQN29" s="78"/>
      <c r="JQO29" s="78"/>
      <c r="JQP29" s="78"/>
      <c r="JQQ29" s="78"/>
      <c r="JQR29" s="78"/>
      <c r="JQS29" s="79"/>
      <c r="JQT29" s="79"/>
      <c r="JQU29" s="79"/>
      <c r="JQV29" s="79"/>
      <c r="JQW29" s="79"/>
      <c r="JQX29" s="79"/>
      <c r="JQY29" s="79"/>
      <c r="JQZ29" s="79"/>
      <c r="JRA29" s="79"/>
      <c r="JRB29" s="79"/>
      <c r="JRC29" s="78"/>
      <c r="JRD29" s="78"/>
      <c r="JRE29" s="78"/>
      <c r="JRF29" s="78"/>
      <c r="JRG29" s="78"/>
      <c r="JRH29" s="78"/>
      <c r="JRI29" s="78"/>
      <c r="JRJ29" s="78"/>
      <c r="JRK29" s="78"/>
      <c r="JRL29" s="78"/>
      <c r="JRM29" s="78"/>
      <c r="JRN29" s="78"/>
      <c r="JRO29" s="78"/>
      <c r="JRP29" s="78"/>
      <c r="JRQ29" s="78"/>
      <c r="JRR29" s="78"/>
      <c r="JRS29" s="78"/>
      <c r="JRT29" s="78"/>
      <c r="JRU29" s="78"/>
      <c r="JRV29" s="78"/>
      <c r="JRW29" s="79"/>
      <c r="JRX29" s="79"/>
      <c r="JRY29" s="79"/>
      <c r="JRZ29" s="79"/>
      <c r="JSA29" s="79"/>
      <c r="JSB29" s="79"/>
      <c r="JSC29" s="79"/>
      <c r="JSD29" s="79"/>
      <c r="JSE29" s="79"/>
      <c r="JSF29" s="79"/>
      <c r="JSG29" s="78"/>
      <c r="JSH29" s="78"/>
      <c r="JSI29" s="78"/>
      <c r="JSJ29" s="78"/>
      <c r="JSK29" s="78"/>
      <c r="JSL29" s="78"/>
      <c r="JSM29" s="78"/>
      <c r="JSN29" s="78"/>
      <c r="JSO29" s="78"/>
      <c r="JSP29" s="78"/>
      <c r="JSQ29" s="78"/>
      <c r="JSR29" s="78"/>
      <c r="JSS29" s="78"/>
      <c r="JST29" s="78"/>
      <c r="JSU29" s="78"/>
      <c r="JSV29" s="78"/>
      <c r="JSW29" s="78"/>
      <c r="JSX29" s="78"/>
      <c r="JSY29" s="78"/>
      <c r="JSZ29" s="78"/>
      <c r="JTA29" s="79"/>
      <c r="JTB29" s="79"/>
      <c r="JTC29" s="79"/>
      <c r="JTD29" s="79"/>
      <c r="JTE29" s="79"/>
      <c r="JTF29" s="79"/>
      <c r="JTG29" s="79"/>
      <c r="JTH29" s="79"/>
      <c r="JTI29" s="79"/>
      <c r="JTJ29" s="79"/>
      <c r="JTK29" s="78"/>
      <c r="JTL29" s="78"/>
      <c r="JTM29" s="78"/>
      <c r="JTN29" s="78"/>
      <c r="JTO29" s="78"/>
      <c r="JTP29" s="78"/>
      <c r="JTQ29" s="78"/>
      <c r="JTR29" s="78"/>
      <c r="JTS29" s="78"/>
      <c r="JTT29" s="78"/>
      <c r="JTU29" s="78"/>
      <c r="JTV29" s="78"/>
      <c r="JTW29" s="78"/>
      <c r="JTX29" s="78"/>
      <c r="JTY29" s="78"/>
      <c r="JTZ29" s="78"/>
      <c r="JUA29" s="78"/>
      <c r="JUB29" s="78"/>
      <c r="JUC29" s="78"/>
      <c r="JUD29" s="78"/>
      <c r="JUE29" s="79"/>
      <c r="JUF29" s="79"/>
      <c r="JUG29" s="79"/>
      <c r="JUH29" s="79"/>
      <c r="JUI29" s="79"/>
      <c r="JUJ29" s="79"/>
      <c r="JUK29" s="79"/>
      <c r="JUL29" s="79"/>
      <c r="JUM29" s="79"/>
      <c r="JUN29" s="79"/>
      <c r="JUO29" s="78"/>
      <c r="JUP29" s="78"/>
      <c r="JUQ29" s="78"/>
      <c r="JUR29" s="78"/>
      <c r="JUS29" s="78"/>
      <c r="JUT29" s="78"/>
      <c r="JUU29" s="78"/>
      <c r="JUV29" s="78"/>
      <c r="JUW29" s="78"/>
      <c r="JUX29" s="78"/>
      <c r="JUY29" s="78"/>
      <c r="JUZ29" s="78"/>
      <c r="JVA29" s="78"/>
      <c r="JVB29" s="78"/>
      <c r="JVC29" s="78"/>
      <c r="JVD29" s="78"/>
      <c r="JVE29" s="78"/>
      <c r="JVF29" s="78"/>
      <c r="JVG29" s="78"/>
      <c r="JVH29" s="78"/>
      <c r="JVI29" s="79"/>
      <c r="JVJ29" s="79"/>
      <c r="JVK29" s="79"/>
      <c r="JVL29" s="79"/>
      <c r="JVM29" s="79"/>
      <c r="JVN29" s="79"/>
      <c r="JVO29" s="79"/>
      <c r="JVP29" s="79"/>
      <c r="JVQ29" s="79"/>
      <c r="JVR29" s="79"/>
      <c r="JVS29" s="78"/>
      <c r="JVT29" s="78"/>
      <c r="JVU29" s="78"/>
      <c r="JVV29" s="78"/>
      <c r="JVW29" s="78"/>
      <c r="JVX29" s="78"/>
      <c r="JVY29" s="78"/>
      <c r="JVZ29" s="78"/>
      <c r="JWA29" s="78"/>
      <c r="JWB29" s="78"/>
      <c r="JWC29" s="78"/>
      <c r="JWD29" s="78"/>
      <c r="JWE29" s="78"/>
      <c r="JWF29" s="78"/>
      <c r="JWG29" s="78"/>
      <c r="JWH29" s="78"/>
      <c r="JWI29" s="78"/>
      <c r="JWJ29" s="78"/>
      <c r="JWK29" s="78"/>
      <c r="JWL29" s="78"/>
      <c r="JWM29" s="79"/>
      <c r="JWN29" s="79"/>
      <c r="JWO29" s="79"/>
      <c r="JWP29" s="79"/>
      <c r="JWQ29" s="79"/>
      <c r="JWR29" s="79"/>
      <c r="JWS29" s="79"/>
      <c r="JWT29" s="79"/>
      <c r="JWU29" s="79"/>
      <c r="JWV29" s="79"/>
      <c r="JWW29" s="78"/>
      <c r="JWX29" s="78"/>
      <c r="JWY29" s="78"/>
      <c r="JWZ29" s="78"/>
      <c r="JXA29" s="78"/>
      <c r="JXB29" s="78"/>
      <c r="JXC29" s="78"/>
      <c r="JXD29" s="78"/>
      <c r="JXE29" s="78"/>
      <c r="JXF29" s="78"/>
      <c r="JXG29" s="78"/>
      <c r="JXH29" s="78"/>
      <c r="JXI29" s="78"/>
      <c r="JXJ29" s="78"/>
      <c r="JXK29" s="78"/>
      <c r="JXL29" s="78"/>
      <c r="JXM29" s="78"/>
      <c r="JXN29" s="78"/>
      <c r="JXO29" s="78"/>
      <c r="JXP29" s="78"/>
      <c r="JXQ29" s="79"/>
      <c r="JXR29" s="79"/>
      <c r="JXS29" s="79"/>
      <c r="JXT29" s="79"/>
      <c r="JXU29" s="79"/>
      <c r="JXV29" s="79"/>
      <c r="JXW29" s="79"/>
      <c r="JXX29" s="79"/>
      <c r="JXY29" s="79"/>
      <c r="JXZ29" s="79"/>
      <c r="JYA29" s="78"/>
      <c r="JYB29" s="78"/>
      <c r="JYC29" s="78"/>
      <c r="JYD29" s="78"/>
      <c r="JYE29" s="78"/>
      <c r="JYF29" s="78"/>
      <c r="JYG29" s="78"/>
      <c r="JYH29" s="78"/>
      <c r="JYI29" s="78"/>
      <c r="JYJ29" s="78"/>
      <c r="JYK29" s="78"/>
      <c r="JYL29" s="78"/>
      <c r="JYM29" s="78"/>
      <c r="JYN29" s="78"/>
      <c r="JYO29" s="78"/>
      <c r="JYP29" s="78"/>
      <c r="JYQ29" s="78"/>
      <c r="JYR29" s="78"/>
      <c r="JYS29" s="78"/>
      <c r="JYT29" s="78"/>
      <c r="JYU29" s="79"/>
      <c r="JYV29" s="79"/>
      <c r="JYW29" s="79"/>
      <c r="JYX29" s="79"/>
      <c r="JYY29" s="79"/>
      <c r="JYZ29" s="79"/>
      <c r="JZA29" s="79"/>
      <c r="JZB29" s="79"/>
      <c r="JZC29" s="79"/>
      <c r="JZD29" s="79"/>
      <c r="JZE29" s="78"/>
      <c r="JZF29" s="78"/>
      <c r="JZG29" s="78"/>
      <c r="JZH29" s="78"/>
      <c r="JZI29" s="78"/>
      <c r="JZJ29" s="78"/>
      <c r="JZK29" s="78"/>
      <c r="JZL29" s="78"/>
      <c r="JZM29" s="78"/>
      <c r="JZN29" s="78"/>
      <c r="JZO29" s="78"/>
      <c r="JZP29" s="78"/>
      <c r="JZQ29" s="78"/>
      <c r="JZR29" s="78"/>
      <c r="JZS29" s="78"/>
      <c r="JZT29" s="78"/>
      <c r="JZU29" s="78"/>
      <c r="JZV29" s="78"/>
      <c r="JZW29" s="78"/>
      <c r="JZX29" s="78"/>
      <c r="JZY29" s="79"/>
      <c r="JZZ29" s="79"/>
      <c r="KAA29" s="79"/>
      <c r="KAB29" s="79"/>
      <c r="KAC29" s="79"/>
      <c r="KAD29" s="79"/>
      <c r="KAE29" s="79"/>
      <c r="KAF29" s="79"/>
      <c r="KAG29" s="79"/>
      <c r="KAH29" s="79"/>
      <c r="KAI29" s="78"/>
      <c r="KAJ29" s="78"/>
      <c r="KAK29" s="78"/>
      <c r="KAL29" s="78"/>
      <c r="KAM29" s="78"/>
      <c r="KAN29" s="78"/>
      <c r="KAO29" s="78"/>
      <c r="KAP29" s="78"/>
      <c r="KAQ29" s="78"/>
      <c r="KAR29" s="78"/>
      <c r="KAS29" s="78"/>
      <c r="KAT29" s="78"/>
      <c r="KAU29" s="78"/>
      <c r="KAV29" s="78"/>
      <c r="KAW29" s="78"/>
      <c r="KAX29" s="78"/>
      <c r="KAY29" s="78"/>
      <c r="KAZ29" s="78"/>
      <c r="KBA29" s="78"/>
      <c r="KBB29" s="78"/>
      <c r="KBC29" s="79"/>
      <c r="KBD29" s="79"/>
      <c r="KBE29" s="79"/>
      <c r="KBF29" s="79"/>
      <c r="KBG29" s="79"/>
      <c r="KBH29" s="79"/>
      <c r="KBI29" s="79"/>
      <c r="KBJ29" s="79"/>
      <c r="KBK29" s="79"/>
      <c r="KBL29" s="79"/>
      <c r="KBM29" s="78"/>
      <c r="KBN29" s="78"/>
      <c r="KBO29" s="78"/>
      <c r="KBP29" s="78"/>
      <c r="KBQ29" s="78"/>
      <c r="KBR29" s="78"/>
      <c r="KBS29" s="78"/>
      <c r="KBT29" s="78"/>
      <c r="KBU29" s="78"/>
      <c r="KBV29" s="78"/>
      <c r="KBW29" s="78"/>
      <c r="KBX29" s="78"/>
      <c r="KBY29" s="78"/>
      <c r="KBZ29" s="78"/>
      <c r="KCA29" s="78"/>
      <c r="KCB29" s="78"/>
      <c r="KCC29" s="78"/>
      <c r="KCD29" s="78"/>
      <c r="KCE29" s="78"/>
      <c r="KCF29" s="78"/>
      <c r="KCG29" s="79"/>
      <c r="KCH29" s="79"/>
      <c r="KCI29" s="79"/>
      <c r="KCJ29" s="79"/>
      <c r="KCK29" s="79"/>
      <c r="KCL29" s="79"/>
      <c r="KCM29" s="79"/>
      <c r="KCN29" s="79"/>
      <c r="KCO29" s="79"/>
      <c r="KCP29" s="79"/>
      <c r="KCQ29" s="78"/>
      <c r="KCR29" s="78"/>
      <c r="KCS29" s="78"/>
      <c r="KCT29" s="78"/>
      <c r="KCU29" s="78"/>
      <c r="KCV29" s="78"/>
      <c r="KCW29" s="78"/>
      <c r="KCX29" s="78"/>
      <c r="KCY29" s="78"/>
      <c r="KCZ29" s="78"/>
      <c r="KDA29" s="78"/>
      <c r="KDB29" s="78"/>
      <c r="KDC29" s="78"/>
      <c r="KDD29" s="78"/>
      <c r="KDE29" s="78"/>
      <c r="KDF29" s="78"/>
      <c r="KDG29" s="78"/>
      <c r="KDH29" s="78"/>
      <c r="KDI29" s="78"/>
      <c r="KDJ29" s="78"/>
      <c r="KDK29" s="79"/>
      <c r="KDL29" s="79"/>
      <c r="KDM29" s="79"/>
      <c r="KDN29" s="79"/>
      <c r="KDO29" s="79"/>
      <c r="KDP29" s="79"/>
      <c r="KDQ29" s="79"/>
      <c r="KDR29" s="79"/>
      <c r="KDS29" s="79"/>
      <c r="KDT29" s="79"/>
      <c r="KDU29" s="78"/>
      <c r="KDV29" s="78"/>
      <c r="KDW29" s="78"/>
      <c r="KDX29" s="78"/>
      <c r="KDY29" s="78"/>
      <c r="KDZ29" s="78"/>
      <c r="KEA29" s="78"/>
      <c r="KEB29" s="78"/>
      <c r="KEC29" s="78"/>
      <c r="KED29" s="78"/>
      <c r="KEE29" s="78"/>
      <c r="KEF29" s="78"/>
      <c r="KEG29" s="78"/>
      <c r="KEH29" s="78"/>
      <c r="KEI29" s="78"/>
      <c r="KEJ29" s="78"/>
      <c r="KEK29" s="78"/>
      <c r="KEL29" s="78"/>
      <c r="KEM29" s="78"/>
      <c r="KEN29" s="78"/>
      <c r="KEO29" s="79"/>
      <c r="KEP29" s="79"/>
      <c r="KEQ29" s="79"/>
      <c r="KER29" s="79"/>
      <c r="KES29" s="79"/>
      <c r="KET29" s="79"/>
      <c r="KEU29" s="79"/>
      <c r="KEV29" s="79"/>
      <c r="KEW29" s="79"/>
      <c r="KEX29" s="79"/>
      <c r="KEY29" s="78"/>
      <c r="KEZ29" s="78"/>
      <c r="KFA29" s="78"/>
      <c r="KFB29" s="78"/>
      <c r="KFC29" s="78"/>
      <c r="KFD29" s="78"/>
      <c r="KFE29" s="78"/>
      <c r="KFF29" s="78"/>
      <c r="KFG29" s="78"/>
      <c r="KFH29" s="78"/>
      <c r="KFI29" s="78"/>
      <c r="KFJ29" s="78"/>
      <c r="KFK29" s="78"/>
      <c r="KFL29" s="78"/>
      <c r="KFM29" s="78"/>
      <c r="KFN29" s="78"/>
      <c r="KFO29" s="78"/>
      <c r="KFP29" s="78"/>
      <c r="KFQ29" s="78"/>
      <c r="KFR29" s="78"/>
      <c r="KFS29" s="79"/>
      <c r="KFT29" s="79"/>
      <c r="KFU29" s="79"/>
      <c r="KFV29" s="79"/>
      <c r="KFW29" s="79"/>
      <c r="KFX29" s="79"/>
      <c r="KFY29" s="79"/>
      <c r="KFZ29" s="79"/>
      <c r="KGA29" s="79"/>
      <c r="KGB29" s="79"/>
      <c r="KGC29" s="78"/>
      <c r="KGD29" s="78"/>
      <c r="KGE29" s="78"/>
      <c r="KGF29" s="78"/>
      <c r="KGG29" s="78"/>
      <c r="KGH29" s="78"/>
      <c r="KGI29" s="78"/>
      <c r="KGJ29" s="78"/>
      <c r="KGK29" s="78"/>
      <c r="KGL29" s="78"/>
      <c r="KGM29" s="78"/>
      <c r="KGN29" s="78"/>
      <c r="KGO29" s="78"/>
      <c r="KGP29" s="78"/>
      <c r="KGQ29" s="78"/>
      <c r="KGR29" s="78"/>
      <c r="KGS29" s="78"/>
      <c r="KGT29" s="78"/>
      <c r="KGU29" s="78"/>
      <c r="KGV29" s="78"/>
      <c r="KGW29" s="79"/>
      <c r="KGX29" s="79"/>
      <c r="KGY29" s="79"/>
      <c r="KGZ29" s="79"/>
      <c r="KHA29" s="79"/>
      <c r="KHB29" s="79"/>
      <c r="KHC29" s="79"/>
      <c r="KHD29" s="79"/>
      <c r="KHE29" s="79"/>
      <c r="KHF29" s="79"/>
      <c r="KHG29" s="78"/>
      <c r="KHH29" s="78"/>
      <c r="KHI29" s="78"/>
      <c r="KHJ29" s="78"/>
      <c r="KHK29" s="78"/>
      <c r="KHL29" s="78"/>
      <c r="KHM29" s="78"/>
      <c r="KHN29" s="78"/>
      <c r="KHO29" s="78"/>
      <c r="KHP29" s="78"/>
      <c r="KHQ29" s="78"/>
      <c r="KHR29" s="78"/>
      <c r="KHS29" s="78"/>
      <c r="KHT29" s="78"/>
      <c r="KHU29" s="78"/>
      <c r="KHV29" s="78"/>
      <c r="KHW29" s="78"/>
      <c r="KHX29" s="78"/>
      <c r="KHY29" s="78"/>
      <c r="KHZ29" s="78"/>
      <c r="KIA29" s="79"/>
      <c r="KIB29" s="79"/>
      <c r="KIC29" s="79"/>
      <c r="KID29" s="79"/>
      <c r="KIE29" s="79"/>
      <c r="KIF29" s="79"/>
      <c r="KIG29" s="79"/>
      <c r="KIH29" s="79"/>
      <c r="KII29" s="79"/>
      <c r="KIJ29" s="79"/>
      <c r="KIK29" s="78"/>
      <c r="KIL29" s="78"/>
      <c r="KIM29" s="78"/>
      <c r="KIN29" s="78"/>
      <c r="KIO29" s="78"/>
      <c r="KIP29" s="78"/>
      <c r="KIQ29" s="78"/>
      <c r="KIR29" s="78"/>
      <c r="KIS29" s="78"/>
      <c r="KIT29" s="78"/>
      <c r="KIU29" s="78"/>
      <c r="KIV29" s="78"/>
      <c r="KIW29" s="78"/>
      <c r="KIX29" s="78"/>
      <c r="KIY29" s="78"/>
      <c r="KIZ29" s="78"/>
      <c r="KJA29" s="78"/>
      <c r="KJB29" s="78"/>
      <c r="KJC29" s="78"/>
      <c r="KJD29" s="78"/>
      <c r="KJE29" s="79"/>
      <c r="KJF29" s="79"/>
      <c r="KJG29" s="79"/>
      <c r="KJH29" s="79"/>
      <c r="KJI29" s="79"/>
      <c r="KJJ29" s="79"/>
      <c r="KJK29" s="79"/>
      <c r="KJL29" s="79"/>
      <c r="KJM29" s="79"/>
      <c r="KJN29" s="79"/>
      <c r="KJO29" s="78"/>
      <c r="KJP29" s="78"/>
      <c r="KJQ29" s="78"/>
      <c r="KJR29" s="78"/>
      <c r="KJS29" s="78"/>
      <c r="KJT29" s="78"/>
      <c r="KJU29" s="78"/>
      <c r="KJV29" s="78"/>
      <c r="KJW29" s="78"/>
      <c r="KJX29" s="78"/>
      <c r="KJY29" s="78"/>
      <c r="KJZ29" s="78"/>
      <c r="KKA29" s="78"/>
      <c r="KKB29" s="78"/>
      <c r="KKC29" s="78"/>
      <c r="KKD29" s="78"/>
      <c r="KKE29" s="78"/>
      <c r="KKF29" s="78"/>
      <c r="KKG29" s="78"/>
      <c r="KKH29" s="78"/>
      <c r="KKI29" s="79"/>
      <c r="KKJ29" s="79"/>
      <c r="KKK29" s="79"/>
      <c r="KKL29" s="79"/>
      <c r="KKM29" s="79"/>
      <c r="KKN29" s="79"/>
      <c r="KKO29" s="79"/>
      <c r="KKP29" s="79"/>
      <c r="KKQ29" s="79"/>
      <c r="KKR29" s="79"/>
      <c r="KKS29" s="78"/>
      <c r="KKT29" s="78"/>
      <c r="KKU29" s="78"/>
      <c r="KKV29" s="78"/>
      <c r="KKW29" s="78"/>
      <c r="KKX29" s="78"/>
      <c r="KKY29" s="78"/>
      <c r="KKZ29" s="78"/>
      <c r="KLA29" s="78"/>
      <c r="KLB29" s="78"/>
      <c r="KLC29" s="78"/>
      <c r="KLD29" s="78"/>
      <c r="KLE29" s="78"/>
      <c r="KLF29" s="78"/>
      <c r="KLG29" s="78"/>
      <c r="KLH29" s="78"/>
      <c r="KLI29" s="78"/>
      <c r="KLJ29" s="78"/>
      <c r="KLK29" s="78"/>
      <c r="KLL29" s="78"/>
      <c r="KLM29" s="79"/>
      <c r="KLN29" s="79"/>
      <c r="KLO29" s="79"/>
      <c r="KLP29" s="79"/>
      <c r="KLQ29" s="79"/>
      <c r="KLR29" s="79"/>
      <c r="KLS29" s="79"/>
      <c r="KLT29" s="79"/>
      <c r="KLU29" s="79"/>
      <c r="KLV29" s="79"/>
      <c r="KLW29" s="78"/>
      <c r="KLX29" s="78"/>
      <c r="KLY29" s="78"/>
      <c r="KLZ29" s="78"/>
      <c r="KMA29" s="78"/>
      <c r="KMB29" s="78"/>
      <c r="KMC29" s="78"/>
      <c r="KMD29" s="78"/>
      <c r="KME29" s="78"/>
      <c r="KMF29" s="78"/>
      <c r="KMG29" s="78"/>
      <c r="KMH29" s="78"/>
      <c r="KMI29" s="78"/>
      <c r="KMJ29" s="78"/>
      <c r="KMK29" s="78"/>
      <c r="KML29" s="78"/>
      <c r="KMM29" s="78"/>
      <c r="KMN29" s="78"/>
      <c r="KMO29" s="78"/>
      <c r="KMP29" s="78"/>
      <c r="KMQ29" s="79"/>
      <c r="KMR29" s="79"/>
      <c r="KMS29" s="79"/>
      <c r="KMT29" s="79"/>
      <c r="KMU29" s="79"/>
      <c r="KMV29" s="79"/>
      <c r="KMW29" s="79"/>
      <c r="KMX29" s="79"/>
      <c r="KMY29" s="79"/>
      <c r="KMZ29" s="79"/>
      <c r="KNA29" s="78"/>
      <c r="KNB29" s="78"/>
      <c r="KNC29" s="78"/>
      <c r="KND29" s="78"/>
      <c r="KNE29" s="78"/>
      <c r="KNF29" s="78"/>
      <c r="KNG29" s="78"/>
      <c r="KNH29" s="78"/>
      <c r="KNI29" s="78"/>
      <c r="KNJ29" s="78"/>
      <c r="KNK29" s="78"/>
      <c r="KNL29" s="78"/>
      <c r="KNM29" s="78"/>
      <c r="KNN29" s="78"/>
      <c r="KNO29" s="78"/>
      <c r="KNP29" s="78"/>
      <c r="KNQ29" s="78"/>
      <c r="KNR29" s="78"/>
      <c r="KNS29" s="78"/>
      <c r="KNT29" s="78"/>
      <c r="KNU29" s="79"/>
      <c r="KNV29" s="79"/>
      <c r="KNW29" s="79"/>
      <c r="KNX29" s="79"/>
      <c r="KNY29" s="79"/>
      <c r="KNZ29" s="79"/>
      <c r="KOA29" s="79"/>
      <c r="KOB29" s="79"/>
      <c r="KOC29" s="79"/>
      <c r="KOD29" s="79"/>
      <c r="KOE29" s="78"/>
      <c r="KOF29" s="78"/>
      <c r="KOG29" s="78"/>
      <c r="KOH29" s="78"/>
      <c r="KOI29" s="78"/>
      <c r="KOJ29" s="78"/>
      <c r="KOK29" s="78"/>
      <c r="KOL29" s="78"/>
      <c r="KOM29" s="78"/>
      <c r="KON29" s="78"/>
      <c r="KOO29" s="78"/>
      <c r="KOP29" s="78"/>
      <c r="KOQ29" s="78"/>
      <c r="KOR29" s="78"/>
      <c r="KOS29" s="78"/>
      <c r="KOT29" s="78"/>
      <c r="KOU29" s="78"/>
      <c r="KOV29" s="78"/>
      <c r="KOW29" s="78"/>
      <c r="KOX29" s="78"/>
      <c r="KOY29" s="79"/>
      <c r="KOZ29" s="79"/>
      <c r="KPA29" s="79"/>
      <c r="KPB29" s="79"/>
      <c r="KPC29" s="79"/>
      <c r="KPD29" s="79"/>
      <c r="KPE29" s="79"/>
      <c r="KPF29" s="79"/>
      <c r="KPG29" s="79"/>
      <c r="KPH29" s="79"/>
      <c r="KPI29" s="78"/>
      <c r="KPJ29" s="78"/>
      <c r="KPK29" s="78"/>
      <c r="KPL29" s="78"/>
      <c r="KPM29" s="78"/>
      <c r="KPN29" s="78"/>
      <c r="KPO29" s="78"/>
      <c r="KPP29" s="78"/>
      <c r="KPQ29" s="78"/>
      <c r="KPR29" s="78"/>
      <c r="KPS29" s="78"/>
      <c r="KPT29" s="78"/>
      <c r="KPU29" s="78"/>
      <c r="KPV29" s="78"/>
      <c r="KPW29" s="78"/>
      <c r="KPX29" s="78"/>
      <c r="KPY29" s="78"/>
      <c r="KPZ29" s="78"/>
      <c r="KQA29" s="78"/>
      <c r="KQB29" s="78"/>
      <c r="KQC29" s="79"/>
      <c r="KQD29" s="79"/>
      <c r="KQE29" s="79"/>
      <c r="KQF29" s="79"/>
      <c r="KQG29" s="79"/>
      <c r="KQH29" s="79"/>
      <c r="KQI29" s="79"/>
      <c r="KQJ29" s="79"/>
      <c r="KQK29" s="79"/>
      <c r="KQL29" s="79"/>
      <c r="KQM29" s="78"/>
      <c r="KQN29" s="78"/>
      <c r="KQO29" s="78"/>
      <c r="KQP29" s="78"/>
      <c r="KQQ29" s="78"/>
      <c r="KQR29" s="78"/>
      <c r="KQS29" s="78"/>
      <c r="KQT29" s="78"/>
      <c r="KQU29" s="78"/>
      <c r="KQV29" s="78"/>
      <c r="KQW29" s="78"/>
      <c r="KQX29" s="78"/>
      <c r="KQY29" s="78"/>
      <c r="KQZ29" s="78"/>
      <c r="KRA29" s="78"/>
      <c r="KRB29" s="78"/>
      <c r="KRC29" s="78"/>
      <c r="KRD29" s="78"/>
      <c r="KRE29" s="78"/>
      <c r="KRF29" s="78"/>
      <c r="KRG29" s="79"/>
      <c r="KRH29" s="79"/>
      <c r="KRI29" s="79"/>
      <c r="KRJ29" s="79"/>
      <c r="KRK29" s="79"/>
      <c r="KRL29" s="79"/>
      <c r="KRM29" s="79"/>
      <c r="KRN29" s="79"/>
      <c r="KRO29" s="79"/>
      <c r="KRP29" s="79"/>
      <c r="KRQ29" s="78"/>
      <c r="KRR29" s="78"/>
      <c r="KRS29" s="78"/>
      <c r="KRT29" s="78"/>
      <c r="KRU29" s="78"/>
      <c r="KRV29" s="78"/>
      <c r="KRW29" s="78"/>
      <c r="KRX29" s="78"/>
      <c r="KRY29" s="78"/>
      <c r="KRZ29" s="78"/>
      <c r="KSA29" s="78"/>
      <c r="KSB29" s="78"/>
      <c r="KSC29" s="78"/>
      <c r="KSD29" s="78"/>
      <c r="KSE29" s="78"/>
      <c r="KSF29" s="78"/>
      <c r="KSG29" s="78"/>
      <c r="KSH29" s="78"/>
      <c r="KSI29" s="78"/>
      <c r="KSJ29" s="78"/>
      <c r="KSK29" s="79"/>
      <c r="KSL29" s="79"/>
      <c r="KSM29" s="79"/>
      <c r="KSN29" s="79"/>
      <c r="KSO29" s="79"/>
      <c r="KSP29" s="79"/>
      <c r="KSQ29" s="79"/>
      <c r="KSR29" s="79"/>
      <c r="KSS29" s="79"/>
      <c r="KST29" s="79"/>
      <c r="KSU29" s="78"/>
      <c r="KSV29" s="78"/>
      <c r="KSW29" s="78"/>
      <c r="KSX29" s="78"/>
      <c r="KSY29" s="78"/>
      <c r="KSZ29" s="78"/>
      <c r="KTA29" s="78"/>
      <c r="KTB29" s="78"/>
      <c r="KTC29" s="78"/>
      <c r="KTD29" s="78"/>
      <c r="KTE29" s="78"/>
      <c r="KTF29" s="78"/>
      <c r="KTG29" s="78"/>
      <c r="KTH29" s="78"/>
      <c r="KTI29" s="78"/>
      <c r="KTJ29" s="78"/>
      <c r="KTK29" s="78"/>
      <c r="KTL29" s="78"/>
      <c r="KTM29" s="78"/>
      <c r="KTN29" s="78"/>
      <c r="KTO29" s="79"/>
      <c r="KTP29" s="79"/>
      <c r="KTQ29" s="79"/>
      <c r="KTR29" s="79"/>
      <c r="KTS29" s="79"/>
      <c r="KTT29" s="79"/>
      <c r="KTU29" s="79"/>
      <c r="KTV29" s="79"/>
      <c r="KTW29" s="79"/>
      <c r="KTX29" s="79"/>
      <c r="KTY29" s="78"/>
      <c r="KTZ29" s="78"/>
      <c r="KUA29" s="78"/>
      <c r="KUB29" s="78"/>
      <c r="KUC29" s="78"/>
      <c r="KUD29" s="78"/>
      <c r="KUE29" s="78"/>
      <c r="KUF29" s="78"/>
      <c r="KUG29" s="78"/>
      <c r="KUH29" s="78"/>
      <c r="KUI29" s="78"/>
      <c r="KUJ29" s="78"/>
      <c r="KUK29" s="78"/>
      <c r="KUL29" s="78"/>
      <c r="KUM29" s="78"/>
      <c r="KUN29" s="78"/>
      <c r="KUO29" s="78"/>
      <c r="KUP29" s="78"/>
      <c r="KUQ29" s="78"/>
      <c r="KUR29" s="78"/>
      <c r="KUS29" s="79"/>
      <c r="KUT29" s="79"/>
      <c r="KUU29" s="79"/>
      <c r="KUV29" s="79"/>
      <c r="KUW29" s="79"/>
      <c r="KUX29" s="79"/>
      <c r="KUY29" s="79"/>
      <c r="KUZ29" s="79"/>
      <c r="KVA29" s="79"/>
      <c r="KVB29" s="79"/>
      <c r="KVC29" s="78"/>
      <c r="KVD29" s="78"/>
      <c r="KVE29" s="78"/>
      <c r="KVF29" s="78"/>
      <c r="KVG29" s="78"/>
      <c r="KVH29" s="78"/>
      <c r="KVI29" s="78"/>
      <c r="KVJ29" s="78"/>
      <c r="KVK29" s="78"/>
      <c r="KVL29" s="78"/>
      <c r="KVM29" s="78"/>
      <c r="KVN29" s="78"/>
      <c r="KVO29" s="78"/>
      <c r="KVP29" s="78"/>
      <c r="KVQ29" s="78"/>
      <c r="KVR29" s="78"/>
      <c r="KVS29" s="78"/>
      <c r="KVT29" s="78"/>
      <c r="KVU29" s="78"/>
      <c r="KVV29" s="78"/>
      <c r="KVW29" s="79"/>
      <c r="KVX29" s="79"/>
      <c r="KVY29" s="79"/>
      <c r="KVZ29" s="79"/>
      <c r="KWA29" s="79"/>
      <c r="KWB29" s="79"/>
      <c r="KWC29" s="79"/>
      <c r="KWD29" s="79"/>
      <c r="KWE29" s="79"/>
      <c r="KWF29" s="79"/>
      <c r="KWG29" s="78"/>
      <c r="KWH29" s="78"/>
      <c r="KWI29" s="78"/>
      <c r="KWJ29" s="78"/>
      <c r="KWK29" s="78"/>
      <c r="KWL29" s="78"/>
      <c r="KWM29" s="78"/>
      <c r="KWN29" s="78"/>
      <c r="KWO29" s="78"/>
      <c r="KWP29" s="78"/>
      <c r="KWQ29" s="78"/>
      <c r="KWR29" s="78"/>
      <c r="KWS29" s="78"/>
      <c r="KWT29" s="78"/>
      <c r="KWU29" s="78"/>
      <c r="KWV29" s="78"/>
      <c r="KWW29" s="78"/>
      <c r="KWX29" s="78"/>
      <c r="KWY29" s="78"/>
      <c r="KWZ29" s="78"/>
      <c r="KXA29" s="79"/>
      <c r="KXB29" s="79"/>
      <c r="KXC29" s="79"/>
      <c r="KXD29" s="79"/>
      <c r="KXE29" s="79"/>
      <c r="KXF29" s="79"/>
      <c r="KXG29" s="79"/>
      <c r="KXH29" s="79"/>
      <c r="KXI29" s="79"/>
      <c r="KXJ29" s="79"/>
      <c r="KXK29" s="78"/>
      <c r="KXL29" s="78"/>
      <c r="KXM29" s="78"/>
      <c r="KXN29" s="78"/>
      <c r="KXO29" s="78"/>
      <c r="KXP29" s="78"/>
      <c r="KXQ29" s="78"/>
      <c r="KXR29" s="78"/>
      <c r="KXS29" s="78"/>
      <c r="KXT29" s="78"/>
      <c r="KXU29" s="78"/>
      <c r="KXV29" s="78"/>
      <c r="KXW29" s="78"/>
      <c r="KXX29" s="78"/>
      <c r="KXY29" s="78"/>
      <c r="KXZ29" s="78"/>
      <c r="KYA29" s="78"/>
      <c r="KYB29" s="78"/>
      <c r="KYC29" s="78"/>
      <c r="KYD29" s="78"/>
      <c r="KYE29" s="79"/>
      <c r="KYF29" s="79"/>
      <c r="KYG29" s="79"/>
      <c r="KYH29" s="79"/>
      <c r="KYI29" s="79"/>
      <c r="KYJ29" s="79"/>
      <c r="KYK29" s="79"/>
      <c r="KYL29" s="79"/>
      <c r="KYM29" s="79"/>
      <c r="KYN29" s="79"/>
      <c r="KYO29" s="78"/>
      <c r="KYP29" s="78"/>
      <c r="KYQ29" s="78"/>
      <c r="KYR29" s="78"/>
      <c r="KYS29" s="78"/>
      <c r="KYT29" s="78"/>
      <c r="KYU29" s="78"/>
      <c r="KYV29" s="78"/>
      <c r="KYW29" s="78"/>
      <c r="KYX29" s="78"/>
      <c r="KYY29" s="78"/>
      <c r="KYZ29" s="78"/>
      <c r="KZA29" s="78"/>
      <c r="KZB29" s="78"/>
      <c r="KZC29" s="78"/>
      <c r="KZD29" s="78"/>
      <c r="KZE29" s="78"/>
      <c r="KZF29" s="78"/>
      <c r="KZG29" s="78"/>
      <c r="KZH29" s="78"/>
      <c r="KZI29" s="79"/>
      <c r="KZJ29" s="79"/>
      <c r="KZK29" s="79"/>
      <c r="KZL29" s="79"/>
      <c r="KZM29" s="79"/>
      <c r="KZN29" s="79"/>
      <c r="KZO29" s="79"/>
      <c r="KZP29" s="79"/>
      <c r="KZQ29" s="79"/>
      <c r="KZR29" s="79"/>
      <c r="KZS29" s="78"/>
      <c r="KZT29" s="78"/>
      <c r="KZU29" s="78"/>
      <c r="KZV29" s="78"/>
      <c r="KZW29" s="78"/>
      <c r="KZX29" s="78"/>
      <c r="KZY29" s="78"/>
      <c r="KZZ29" s="78"/>
      <c r="LAA29" s="78"/>
      <c r="LAB29" s="78"/>
      <c r="LAC29" s="78"/>
      <c r="LAD29" s="78"/>
      <c r="LAE29" s="78"/>
      <c r="LAF29" s="78"/>
      <c r="LAG29" s="78"/>
      <c r="LAH29" s="78"/>
      <c r="LAI29" s="78"/>
      <c r="LAJ29" s="78"/>
      <c r="LAK29" s="78"/>
      <c r="LAL29" s="78"/>
      <c r="LAM29" s="79"/>
      <c r="LAN29" s="79"/>
      <c r="LAO29" s="79"/>
      <c r="LAP29" s="79"/>
      <c r="LAQ29" s="79"/>
      <c r="LAR29" s="79"/>
      <c r="LAS29" s="79"/>
      <c r="LAT29" s="79"/>
      <c r="LAU29" s="79"/>
      <c r="LAV29" s="79"/>
      <c r="LAW29" s="78"/>
      <c r="LAX29" s="78"/>
      <c r="LAY29" s="78"/>
      <c r="LAZ29" s="78"/>
      <c r="LBA29" s="78"/>
      <c r="LBB29" s="78"/>
      <c r="LBC29" s="78"/>
      <c r="LBD29" s="78"/>
      <c r="LBE29" s="78"/>
      <c r="LBF29" s="78"/>
      <c r="LBG29" s="78"/>
      <c r="LBH29" s="78"/>
      <c r="LBI29" s="78"/>
      <c r="LBJ29" s="78"/>
      <c r="LBK29" s="78"/>
      <c r="LBL29" s="78"/>
      <c r="LBM29" s="78"/>
      <c r="LBN29" s="78"/>
      <c r="LBO29" s="78"/>
      <c r="LBP29" s="78"/>
      <c r="LBQ29" s="79"/>
      <c r="LBR29" s="79"/>
      <c r="LBS29" s="79"/>
      <c r="LBT29" s="79"/>
      <c r="LBU29" s="79"/>
      <c r="LBV29" s="79"/>
      <c r="LBW29" s="79"/>
      <c r="LBX29" s="79"/>
      <c r="LBY29" s="79"/>
      <c r="LBZ29" s="79"/>
      <c r="LCA29" s="78"/>
      <c r="LCB29" s="78"/>
      <c r="LCC29" s="78"/>
      <c r="LCD29" s="78"/>
      <c r="LCE29" s="78"/>
      <c r="LCF29" s="78"/>
      <c r="LCG29" s="78"/>
      <c r="LCH29" s="78"/>
      <c r="LCI29" s="78"/>
      <c r="LCJ29" s="78"/>
      <c r="LCK29" s="78"/>
      <c r="LCL29" s="78"/>
      <c r="LCM29" s="78"/>
      <c r="LCN29" s="78"/>
      <c r="LCO29" s="78"/>
      <c r="LCP29" s="78"/>
      <c r="LCQ29" s="78"/>
      <c r="LCR29" s="78"/>
      <c r="LCS29" s="78"/>
      <c r="LCT29" s="78"/>
      <c r="LCU29" s="79"/>
      <c r="LCV29" s="79"/>
      <c r="LCW29" s="79"/>
      <c r="LCX29" s="79"/>
      <c r="LCY29" s="79"/>
      <c r="LCZ29" s="79"/>
      <c r="LDA29" s="79"/>
      <c r="LDB29" s="79"/>
      <c r="LDC29" s="79"/>
      <c r="LDD29" s="79"/>
      <c r="LDE29" s="78"/>
      <c r="LDF29" s="78"/>
      <c r="LDG29" s="78"/>
      <c r="LDH29" s="78"/>
      <c r="LDI29" s="78"/>
      <c r="LDJ29" s="78"/>
      <c r="LDK29" s="78"/>
      <c r="LDL29" s="78"/>
      <c r="LDM29" s="78"/>
      <c r="LDN29" s="78"/>
      <c r="LDO29" s="78"/>
      <c r="LDP29" s="78"/>
      <c r="LDQ29" s="78"/>
      <c r="LDR29" s="78"/>
      <c r="LDS29" s="78"/>
      <c r="LDT29" s="78"/>
      <c r="LDU29" s="78"/>
      <c r="LDV29" s="78"/>
      <c r="LDW29" s="78"/>
      <c r="LDX29" s="78"/>
      <c r="LDY29" s="79"/>
      <c r="LDZ29" s="79"/>
      <c r="LEA29" s="79"/>
      <c r="LEB29" s="79"/>
      <c r="LEC29" s="79"/>
      <c r="LED29" s="79"/>
      <c r="LEE29" s="79"/>
      <c r="LEF29" s="79"/>
      <c r="LEG29" s="79"/>
      <c r="LEH29" s="79"/>
      <c r="LEI29" s="78"/>
      <c r="LEJ29" s="78"/>
      <c r="LEK29" s="78"/>
      <c r="LEL29" s="78"/>
      <c r="LEM29" s="78"/>
      <c r="LEN29" s="78"/>
      <c r="LEO29" s="78"/>
      <c r="LEP29" s="78"/>
      <c r="LEQ29" s="78"/>
      <c r="LER29" s="78"/>
      <c r="LES29" s="78"/>
      <c r="LET29" s="78"/>
      <c r="LEU29" s="78"/>
      <c r="LEV29" s="78"/>
      <c r="LEW29" s="78"/>
      <c r="LEX29" s="78"/>
      <c r="LEY29" s="78"/>
      <c r="LEZ29" s="78"/>
      <c r="LFA29" s="78"/>
      <c r="LFB29" s="78"/>
      <c r="LFC29" s="79"/>
      <c r="LFD29" s="79"/>
      <c r="LFE29" s="79"/>
      <c r="LFF29" s="79"/>
      <c r="LFG29" s="79"/>
      <c r="LFH29" s="79"/>
      <c r="LFI29" s="79"/>
      <c r="LFJ29" s="79"/>
      <c r="LFK29" s="79"/>
      <c r="LFL29" s="79"/>
      <c r="LFM29" s="78"/>
      <c r="LFN29" s="78"/>
      <c r="LFO29" s="78"/>
      <c r="LFP29" s="78"/>
      <c r="LFQ29" s="78"/>
      <c r="LFR29" s="78"/>
      <c r="LFS29" s="78"/>
      <c r="LFT29" s="78"/>
      <c r="LFU29" s="78"/>
      <c r="LFV29" s="78"/>
      <c r="LFW29" s="78"/>
      <c r="LFX29" s="78"/>
      <c r="LFY29" s="78"/>
      <c r="LFZ29" s="78"/>
      <c r="LGA29" s="78"/>
      <c r="LGB29" s="78"/>
      <c r="LGC29" s="78"/>
      <c r="LGD29" s="78"/>
      <c r="LGE29" s="78"/>
      <c r="LGF29" s="78"/>
      <c r="LGG29" s="79"/>
      <c r="LGH29" s="79"/>
      <c r="LGI29" s="79"/>
      <c r="LGJ29" s="79"/>
      <c r="LGK29" s="79"/>
      <c r="LGL29" s="79"/>
      <c r="LGM29" s="79"/>
      <c r="LGN29" s="79"/>
      <c r="LGO29" s="79"/>
      <c r="LGP29" s="79"/>
      <c r="LGQ29" s="78"/>
      <c r="LGR29" s="78"/>
      <c r="LGS29" s="78"/>
      <c r="LGT29" s="78"/>
      <c r="LGU29" s="78"/>
      <c r="LGV29" s="78"/>
      <c r="LGW29" s="78"/>
      <c r="LGX29" s="78"/>
      <c r="LGY29" s="78"/>
      <c r="LGZ29" s="78"/>
      <c r="LHA29" s="78"/>
      <c r="LHB29" s="78"/>
      <c r="LHC29" s="78"/>
      <c r="LHD29" s="78"/>
      <c r="LHE29" s="78"/>
      <c r="LHF29" s="78"/>
      <c r="LHG29" s="78"/>
      <c r="LHH29" s="78"/>
      <c r="LHI29" s="78"/>
      <c r="LHJ29" s="78"/>
      <c r="LHK29" s="79"/>
      <c r="LHL29" s="79"/>
      <c r="LHM29" s="79"/>
      <c r="LHN29" s="79"/>
      <c r="LHO29" s="79"/>
      <c r="LHP29" s="79"/>
      <c r="LHQ29" s="79"/>
      <c r="LHR29" s="79"/>
      <c r="LHS29" s="79"/>
      <c r="LHT29" s="79"/>
      <c r="LHU29" s="78"/>
      <c r="LHV29" s="78"/>
      <c r="LHW29" s="78"/>
      <c r="LHX29" s="78"/>
      <c r="LHY29" s="78"/>
      <c r="LHZ29" s="78"/>
      <c r="LIA29" s="78"/>
      <c r="LIB29" s="78"/>
      <c r="LIC29" s="78"/>
      <c r="LID29" s="78"/>
      <c r="LIE29" s="78"/>
      <c r="LIF29" s="78"/>
      <c r="LIG29" s="78"/>
      <c r="LIH29" s="78"/>
      <c r="LII29" s="78"/>
      <c r="LIJ29" s="78"/>
      <c r="LIK29" s="78"/>
      <c r="LIL29" s="78"/>
      <c r="LIM29" s="78"/>
      <c r="LIN29" s="78"/>
      <c r="LIO29" s="79"/>
      <c r="LIP29" s="79"/>
      <c r="LIQ29" s="79"/>
      <c r="LIR29" s="79"/>
      <c r="LIS29" s="79"/>
      <c r="LIT29" s="79"/>
      <c r="LIU29" s="79"/>
      <c r="LIV29" s="79"/>
      <c r="LIW29" s="79"/>
      <c r="LIX29" s="79"/>
      <c r="LIY29" s="78"/>
      <c r="LIZ29" s="78"/>
      <c r="LJA29" s="78"/>
      <c r="LJB29" s="78"/>
      <c r="LJC29" s="78"/>
      <c r="LJD29" s="78"/>
      <c r="LJE29" s="78"/>
      <c r="LJF29" s="78"/>
      <c r="LJG29" s="78"/>
      <c r="LJH29" s="78"/>
      <c r="LJI29" s="78"/>
      <c r="LJJ29" s="78"/>
      <c r="LJK29" s="78"/>
      <c r="LJL29" s="78"/>
      <c r="LJM29" s="78"/>
      <c r="LJN29" s="78"/>
      <c r="LJO29" s="78"/>
      <c r="LJP29" s="78"/>
      <c r="LJQ29" s="78"/>
      <c r="LJR29" s="78"/>
      <c r="LJS29" s="79"/>
      <c r="LJT29" s="79"/>
      <c r="LJU29" s="79"/>
      <c r="LJV29" s="79"/>
      <c r="LJW29" s="79"/>
      <c r="LJX29" s="79"/>
      <c r="LJY29" s="79"/>
      <c r="LJZ29" s="79"/>
      <c r="LKA29" s="79"/>
      <c r="LKB29" s="79"/>
      <c r="LKC29" s="78"/>
      <c r="LKD29" s="78"/>
      <c r="LKE29" s="78"/>
      <c r="LKF29" s="78"/>
      <c r="LKG29" s="78"/>
      <c r="LKH29" s="78"/>
      <c r="LKI29" s="78"/>
      <c r="LKJ29" s="78"/>
      <c r="LKK29" s="78"/>
      <c r="LKL29" s="78"/>
      <c r="LKM29" s="78"/>
      <c r="LKN29" s="78"/>
      <c r="LKO29" s="78"/>
      <c r="LKP29" s="78"/>
      <c r="LKQ29" s="78"/>
      <c r="LKR29" s="78"/>
      <c r="LKS29" s="78"/>
      <c r="LKT29" s="78"/>
      <c r="LKU29" s="78"/>
      <c r="LKV29" s="78"/>
      <c r="LKW29" s="79"/>
      <c r="LKX29" s="79"/>
      <c r="LKY29" s="79"/>
      <c r="LKZ29" s="79"/>
      <c r="LLA29" s="79"/>
      <c r="LLB29" s="79"/>
      <c r="LLC29" s="79"/>
      <c r="LLD29" s="79"/>
      <c r="LLE29" s="79"/>
      <c r="LLF29" s="79"/>
      <c r="LLG29" s="78"/>
      <c r="LLH29" s="78"/>
      <c r="LLI29" s="78"/>
      <c r="LLJ29" s="78"/>
      <c r="LLK29" s="78"/>
      <c r="LLL29" s="78"/>
      <c r="LLM29" s="78"/>
      <c r="LLN29" s="78"/>
      <c r="LLO29" s="78"/>
      <c r="LLP29" s="78"/>
      <c r="LLQ29" s="78"/>
      <c r="LLR29" s="78"/>
      <c r="LLS29" s="78"/>
      <c r="LLT29" s="78"/>
      <c r="LLU29" s="78"/>
      <c r="LLV29" s="78"/>
      <c r="LLW29" s="78"/>
      <c r="LLX29" s="78"/>
      <c r="LLY29" s="78"/>
      <c r="LLZ29" s="78"/>
      <c r="LMA29" s="79"/>
      <c r="LMB29" s="79"/>
      <c r="LMC29" s="79"/>
      <c r="LMD29" s="79"/>
      <c r="LME29" s="79"/>
      <c r="LMF29" s="79"/>
      <c r="LMG29" s="79"/>
      <c r="LMH29" s="79"/>
      <c r="LMI29" s="79"/>
      <c r="LMJ29" s="79"/>
      <c r="LMK29" s="78"/>
      <c r="LML29" s="78"/>
      <c r="LMM29" s="78"/>
      <c r="LMN29" s="78"/>
      <c r="LMO29" s="78"/>
      <c r="LMP29" s="78"/>
      <c r="LMQ29" s="78"/>
      <c r="LMR29" s="78"/>
      <c r="LMS29" s="78"/>
      <c r="LMT29" s="78"/>
      <c r="LMU29" s="78"/>
      <c r="LMV29" s="78"/>
      <c r="LMW29" s="78"/>
      <c r="LMX29" s="78"/>
      <c r="LMY29" s="78"/>
      <c r="LMZ29" s="78"/>
      <c r="LNA29" s="78"/>
      <c r="LNB29" s="78"/>
      <c r="LNC29" s="78"/>
      <c r="LND29" s="78"/>
      <c r="LNE29" s="79"/>
      <c r="LNF29" s="79"/>
      <c r="LNG29" s="79"/>
      <c r="LNH29" s="79"/>
      <c r="LNI29" s="79"/>
      <c r="LNJ29" s="79"/>
      <c r="LNK29" s="79"/>
      <c r="LNL29" s="79"/>
      <c r="LNM29" s="79"/>
      <c r="LNN29" s="79"/>
      <c r="LNO29" s="78"/>
      <c r="LNP29" s="78"/>
      <c r="LNQ29" s="78"/>
      <c r="LNR29" s="78"/>
      <c r="LNS29" s="78"/>
      <c r="LNT29" s="78"/>
      <c r="LNU29" s="78"/>
      <c r="LNV29" s="78"/>
      <c r="LNW29" s="78"/>
      <c r="LNX29" s="78"/>
      <c r="LNY29" s="78"/>
      <c r="LNZ29" s="78"/>
      <c r="LOA29" s="78"/>
      <c r="LOB29" s="78"/>
      <c r="LOC29" s="78"/>
      <c r="LOD29" s="78"/>
      <c r="LOE29" s="78"/>
      <c r="LOF29" s="78"/>
      <c r="LOG29" s="78"/>
      <c r="LOH29" s="78"/>
      <c r="LOI29" s="79"/>
      <c r="LOJ29" s="79"/>
      <c r="LOK29" s="79"/>
      <c r="LOL29" s="79"/>
      <c r="LOM29" s="79"/>
      <c r="LON29" s="79"/>
      <c r="LOO29" s="79"/>
      <c r="LOP29" s="79"/>
      <c r="LOQ29" s="79"/>
      <c r="LOR29" s="79"/>
      <c r="LOS29" s="78"/>
      <c r="LOT29" s="78"/>
      <c r="LOU29" s="78"/>
      <c r="LOV29" s="78"/>
      <c r="LOW29" s="78"/>
      <c r="LOX29" s="78"/>
      <c r="LOY29" s="78"/>
      <c r="LOZ29" s="78"/>
      <c r="LPA29" s="78"/>
      <c r="LPB29" s="78"/>
      <c r="LPC29" s="78"/>
      <c r="LPD29" s="78"/>
      <c r="LPE29" s="78"/>
      <c r="LPF29" s="78"/>
      <c r="LPG29" s="78"/>
      <c r="LPH29" s="78"/>
      <c r="LPI29" s="78"/>
      <c r="LPJ29" s="78"/>
      <c r="LPK29" s="78"/>
      <c r="LPL29" s="78"/>
      <c r="LPM29" s="79"/>
      <c r="LPN29" s="79"/>
      <c r="LPO29" s="79"/>
      <c r="LPP29" s="79"/>
      <c r="LPQ29" s="79"/>
      <c r="LPR29" s="79"/>
      <c r="LPS29" s="79"/>
      <c r="LPT29" s="79"/>
      <c r="LPU29" s="79"/>
      <c r="LPV29" s="79"/>
      <c r="LPW29" s="78"/>
      <c r="LPX29" s="78"/>
      <c r="LPY29" s="78"/>
      <c r="LPZ29" s="78"/>
      <c r="LQA29" s="78"/>
      <c r="LQB29" s="78"/>
      <c r="LQC29" s="78"/>
      <c r="LQD29" s="78"/>
      <c r="LQE29" s="78"/>
      <c r="LQF29" s="78"/>
      <c r="LQG29" s="78"/>
      <c r="LQH29" s="78"/>
      <c r="LQI29" s="78"/>
      <c r="LQJ29" s="78"/>
      <c r="LQK29" s="78"/>
      <c r="LQL29" s="78"/>
      <c r="LQM29" s="78"/>
      <c r="LQN29" s="78"/>
      <c r="LQO29" s="78"/>
      <c r="LQP29" s="78"/>
      <c r="LQQ29" s="79"/>
      <c r="LQR29" s="79"/>
      <c r="LQS29" s="79"/>
      <c r="LQT29" s="79"/>
      <c r="LQU29" s="79"/>
      <c r="LQV29" s="79"/>
      <c r="LQW29" s="79"/>
      <c r="LQX29" s="79"/>
      <c r="LQY29" s="79"/>
      <c r="LQZ29" s="79"/>
      <c r="LRA29" s="78"/>
      <c r="LRB29" s="78"/>
      <c r="LRC29" s="78"/>
      <c r="LRD29" s="78"/>
      <c r="LRE29" s="78"/>
      <c r="LRF29" s="78"/>
      <c r="LRG29" s="78"/>
      <c r="LRH29" s="78"/>
      <c r="LRI29" s="78"/>
      <c r="LRJ29" s="78"/>
      <c r="LRK29" s="78"/>
      <c r="LRL29" s="78"/>
      <c r="LRM29" s="78"/>
      <c r="LRN29" s="78"/>
      <c r="LRO29" s="78"/>
      <c r="LRP29" s="78"/>
      <c r="LRQ29" s="78"/>
      <c r="LRR29" s="78"/>
      <c r="LRS29" s="78"/>
      <c r="LRT29" s="78"/>
      <c r="LRU29" s="79"/>
      <c r="LRV29" s="79"/>
      <c r="LRW29" s="79"/>
      <c r="LRX29" s="79"/>
      <c r="LRY29" s="79"/>
      <c r="LRZ29" s="79"/>
      <c r="LSA29" s="79"/>
      <c r="LSB29" s="79"/>
      <c r="LSC29" s="79"/>
      <c r="LSD29" s="79"/>
      <c r="LSE29" s="78"/>
      <c r="LSF29" s="78"/>
      <c r="LSG29" s="78"/>
      <c r="LSH29" s="78"/>
      <c r="LSI29" s="78"/>
      <c r="LSJ29" s="78"/>
      <c r="LSK29" s="78"/>
      <c r="LSL29" s="78"/>
      <c r="LSM29" s="78"/>
      <c r="LSN29" s="78"/>
      <c r="LSO29" s="78"/>
      <c r="LSP29" s="78"/>
      <c r="LSQ29" s="78"/>
      <c r="LSR29" s="78"/>
      <c r="LSS29" s="78"/>
      <c r="LST29" s="78"/>
      <c r="LSU29" s="78"/>
      <c r="LSV29" s="78"/>
      <c r="LSW29" s="78"/>
      <c r="LSX29" s="78"/>
      <c r="LSY29" s="79"/>
      <c r="LSZ29" s="79"/>
      <c r="LTA29" s="79"/>
      <c r="LTB29" s="79"/>
      <c r="LTC29" s="79"/>
      <c r="LTD29" s="79"/>
      <c r="LTE29" s="79"/>
      <c r="LTF29" s="79"/>
      <c r="LTG29" s="79"/>
      <c r="LTH29" s="79"/>
      <c r="LTI29" s="78"/>
      <c r="LTJ29" s="78"/>
      <c r="LTK29" s="78"/>
      <c r="LTL29" s="78"/>
      <c r="LTM29" s="78"/>
      <c r="LTN29" s="78"/>
      <c r="LTO29" s="78"/>
      <c r="LTP29" s="78"/>
      <c r="LTQ29" s="78"/>
      <c r="LTR29" s="78"/>
      <c r="LTS29" s="78"/>
      <c r="LTT29" s="78"/>
      <c r="LTU29" s="78"/>
      <c r="LTV29" s="78"/>
      <c r="LTW29" s="78"/>
      <c r="LTX29" s="78"/>
      <c r="LTY29" s="78"/>
      <c r="LTZ29" s="78"/>
      <c r="LUA29" s="78"/>
      <c r="LUB29" s="78"/>
      <c r="LUC29" s="79"/>
      <c r="LUD29" s="79"/>
      <c r="LUE29" s="79"/>
      <c r="LUF29" s="79"/>
      <c r="LUG29" s="79"/>
      <c r="LUH29" s="79"/>
      <c r="LUI29" s="79"/>
      <c r="LUJ29" s="79"/>
      <c r="LUK29" s="79"/>
      <c r="LUL29" s="79"/>
      <c r="LUM29" s="78"/>
      <c r="LUN29" s="78"/>
      <c r="LUO29" s="78"/>
      <c r="LUP29" s="78"/>
      <c r="LUQ29" s="78"/>
      <c r="LUR29" s="78"/>
      <c r="LUS29" s="78"/>
      <c r="LUT29" s="78"/>
      <c r="LUU29" s="78"/>
      <c r="LUV29" s="78"/>
      <c r="LUW29" s="78"/>
      <c r="LUX29" s="78"/>
      <c r="LUY29" s="78"/>
      <c r="LUZ29" s="78"/>
      <c r="LVA29" s="78"/>
      <c r="LVB29" s="78"/>
      <c r="LVC29" s="78"/>
      <c r="LVD29" s="78"/>
      <c r="LVE29" s="78"/>
      <c r="LVF29" s="78"/>
      <c r="LVG29" s="79"/>
      <c r="LVH29" s="79"/>
      <c r="LVI29" s="79"/>
      <c r="LVJ29" s="79"/>
      <c r="LVK29" s="79"/>
      <c r="LVL29" s="79"/>
      <c r="LVM29" s="79"/>
      <c r="LVN29" s="79"/>
      <c r="LVO29" s="79"/>
      <c r="LVP29" s="79"/>
      <c r="LVQ29" s="78"/>
      <c r="LVR29" s="78"/>
      <c r="LVS29" s="78"/>
      <c r="LVT29" s="78"/>
      <c r="LVU29" s="78"/>
      <c r="LVV29" s="78"/>
      <c r="LVW29" s="78"/>
      <c r="LVX29" s="78"/>
      <c r="LVY29" s="78"/>
      <c r="LVZ29" s="78"/>
      <c r="LWA29" s="78"/>
      <c r="LWB29" s="78"/>
      <c r="LWC29" s="78"/>
      <c r="LWD29" s="78"/>
      <c r="LWE29" s="78"/>
      <c r="LWF29" s="78"/>
      <c r="LWG29" s="78"/>
      <c r="LWH29" s="78"/>
      <c r="LWI29" s="78"/>
      <c r="LWJ29" s="78"/>
      <c r="LWK29" s="79"/>
      <c r="LWL29" s="79"/>
      <c r="LWM29" s="79"/>
      <c r="LWN29" s="79"/>
      <c r="LWO29" s="79"/>
      <c r="LWP29" s="79"/>
      <c r="LWQ29" s="79"/>
      <c r="LWR29" s="79"/>
      <c r="LWS29" s="79"/>
      <c r="LWT29" s="79"/>
      <c r="LWU29" s="78"/>
      <c r="LWV29" s="78"/>
      <c r="LWW29" s="78"/>
      <c r="LWX29" s="78"/>
      <c r="LWY29" s="78"/>
      <c r="LWZ29" s="78"/>
      <c r="LXA29" s="78"/>
      <c r="LXB29" s="78"/>
      <c r="LXC29" s="78"/>
      <c r="LXD29" s="78"/>
      <c r="LXE29" s="78"/>
      <c r="LXF29" s="78"/>
      <c r="LXG29" s="78"/>
      <c r="LXH29" s="78"/>
      <c r="LXI29" s="78"/>
      <c r="LXJ29" s="78"/>
      <c r="LXK29" s="78"/>
      <c r="LXL29" s="78"/>
      <c r="LXM29" s="78"/>
      <c r="LXN29" s="78"/>
      <c r="LXO29" s="79"/>
      <c r="LXP29" s="79"/>
      <c r="LXQ29" s="79"/>
      <c r="LXR29" s="79"/>
      <c r="LXS29" s="79"/>
      <c r="LXT29" s="79"/>
      <c r="LXU29" s="79"/>
      <c r="LXV29" s="79"/>
      <c r="LXW29" s="79"/>
      <c r="LXX29" s="79"/>
      <c r="LXY29" s="78"/>
      <c r="LXZ29" s="78"/>
      <c r="LYA29" s="78"/>
      <c r="LYB29" s="78"/>
      <c r="LYC29" s="78"/>
      <c r="LYD29" s="78"/>
      <c r="LYE29" s="78"/>
      <c r="LYF29" s="78"/>
      <c r="LYG29" s="78"/>
      <c r="LYH29" s="78"/>
      <c r="LYI29" s="78"/>
      <c r="LYJ29" s="78"/>
      <c r="LYK29" s="78"/>
      <c r="LYL29" s="78"/>
      <c r="LYM29" s="78"/>
      <c r="LYN29" s="78"/>
      <c r="LYO29" s="78"/>
      <c r="LYP29" s="78"/>
      <c r="LYQ29" s="78"/>
      <c r="LYR29" s="78"/>
      <c r="LYS29" s="79"/>
      <c r="LYT29" s="79"/>
      <c r="LYU29" s="79"/>
      <c r="LYV29" s="79"/>
      <c r="LYW29" s="79"/>
      <c r="LYX29" s="79"/>
      <c r="LYY29" s="79"/>
      <c r="LYZ29" s="79"/>
      <c r="LZA29" s="79"/>
      <c r="LZB29" s="79"/>
      <c r="LZC29" s="78"/>
      <c r="LZD29" s="78"/>
      <c r="LZE29" s="78"/>
      <c r="LZF29" s="78"/>
      <c r="LZG29" s="78"/>
      <c r="LZH29" s="78"/>
      <c r="LZI29" s="78"/>
      <c r="LZJ29" s="78"/>
      <c r="LZK29" s="78"/>
      <c r="LZL29" s="78"/>
      <c r="LZM29" s="78"/>
      <c r="LZN29" s="78"/>
      <c r="LZO29" s="78"/>
      <c r="LZP29" s="78"/>
      <c r="LZQ29" s="78"/>
      <c r="LZR29" s="78"/>
      <c r="LZS29" s="78"/>
      <c r="LZT29" s="78"/>
      <c r="LZU29" s="78"/>
      <c r="LZV29" s="78"/>
      <c r="LZW29" s="79"/>
      <c r="LZX29" s="79"/>
      <c r="LZY29" s="79"/>
      <c r="LZZ29" s="79"/>
      <c r="MAA29" s="79"/>
      <c r="MAB29" s="79"/>
      <c r="MAC29" s="79"/>
      <c r="MAD29" s="79"/>
      <c r="MAE29" s="79"/>
      <c r="MAF29" s="79"/>
      <c r="MAG29" s="78"/>
      <c r="MAH29" s="78"/>
      <c r="MAI29" s="78"/>
      <c r="MAJ29" s="78"/>
      <c r="MAK29" s="78"/>
      <c r="MAL29" s="78"/>
      <c r="MAM29" s="78"/>
      <c r="MAN29" s="78"/>
      <c r="MAO29" s="78"/>
      <c r="MAP29" s="78"/>
      <c r="MAQ29" s="78"/>
      <c r="MAR29" s="78"/>
      <c r="MAS29" s="78"/>
      <c r="MAT29" s="78"/>
      <c r="MAU29" s="78"/>
      <c r="MAV29" s="78"/>
      <c r="MAW29" s="78"/>
      <c r="MAX29" s="78"/>
      <c r="MAY29" s="78"/>
      <c r="MAZ29" s="78"/>
      <c r="MBA29" s="79"/>
      <c r="MBB29" s="79"/>
      <c r="MBC29" s="79"/>
      <c r="MBD29" s="79"/>
      <c r="MBE29" s="79"/>
      <c r="MBF29" s="79"/>
      <c r="MBG29" s="79"/>
      <c r="MBH29" s="79"/>
      <c r="MBI29" s="79"/>
      <c r="MBJ29" s="79"/>
      <c r="MBK29" s="78"/>
      <c r="MBL29" s="78"/>
      <c r="MBM29" s="78"/>
      <c r="MBN29" s="78"/>
      <c r="MBO29" s="78"/>
      <c r="MBP29" s="78"/>
      <c r="MBQ29" s="78"/>
      <c r="MBR29" s="78"/>
      <c r="MBS29" s="78"/>
      <c r="MBT29" s="78"/>
      <c r="MBU29" s="78"/>
      <c r="MBV29" s="78"/>
      <c r="MBW29" s="78"/>
      <c r="MBX29" s="78"/>
      <c r="MBY29" s="78"/>
      <c r="MBZ29" s="78"/>
      <c r="MCA29" s="78"/>
      <c r="MCB29" s="78"/>
      <c r="MCC29" s="78"/>
      <c r="MCD29" s="78"/>
      <c r="MCE29" s="79"/>
      <c r="MCF29" s="79"/>
      <c r="MCG29" s="79"/>
      <c r="MCH29" s="79"/>
      <c r="MCI29" s="79"/>
      <c r="MCJ29" s="79"/>
      <c r="MCK29" s="79"/>
      <c r="MCL29" s="79"/>
      <c r="MCM29" s="79"/>
      <c r="MCN29" s="79"/>
      <c r="MCO29" s="78"/>
      <c r="MCP29" s="78"/>
      <c r="MCQ29" s="78"/>
      <c r="MCR29" s="78"/>
      <c r="MCS29" s="78"/>
      <c r="MCT29" s="78"/>
      <c r="MCU29" s="78"/>
      <c r="MCV29" s="78"/>
      <c r="MCW29" s="78"/>
      <c r="MCX29" s="78"/>
      <c r="MCY29" s="78"/>
      <c r="MCZ29" s="78"/>
      <c r="MDA29" s="78"/>
      <c r="MDB29" s="78"/>
      <c r="MDC29" s="78"/>
      <c r="MDD29" s="78"/>
      <c r="MDE29" s="78"/>
      <c r="MDF29" s="78"/>
      <c r="MDG29" s="78"/>
      <c r="MDH29" s="78"/>
      <c r="MDI29" s="79"/>
      <c r="MDJ29" s="79"/>
      <c r="MDK29" s="79"/>
      <c r="MDL29" s="79"/>
      <c r="MDM29" s="79"/>
      <c r="MDN29" s="79"/>
      <c r="MDO29" s="79"/>
      <c r="MDP29" s="79"/>
      <c r="MDQ29" s="79"/>
      <c r="MDR29" s="79"/>
      <c r="MDS29" s="78"/>
      <c r="MDT29" s="78"/>
      <c r="MDU29" s="78"/>
      <c r="MDV29" s="78"/>
      <c r="MDW29" s="78"/>
      <c r="MDX29" s="78"/>
      <c r="MDY29" s="78"/>
      <c r="MDZ29" s="78"/>
      <c r="MEA29" s="78"/>
      <c r="MEB29" s="78"/>
      <c r="MEC29" s="78"/>
      <c r="MED29" s="78"/>
      <c r="MEE29" s="78"/>
      <c r="MEF29" s="78"/>
      <c r="MEG29" s="78"/>
      <c r="MEH29" s="78"/>
      <c r="MEI29" s="78"/>
      <c r="MEJ29" s="78"/>
      <c r="MEK29" s="78"/>
      <c r="MEL29" s="78"/>
      <c r="MEM29" s="79"/>
      <c r="MEN29" s="79"/>
      <c r="MEO29" s="79"/>
      <c r="MEP29" s="79"/>
      <c r="MEQ29" s="79"/>
      <c r="MER29" s="79"/>
      <c r="MES29" s="79"/>
      <c r="MET29" s="79"/>
      <c r="MEU29" s="79"/>
      <c r="MEV29" s="79"/>
      <c r="MEW29" s="78"/>
      <c r="MEX29" s="78"/>
      <c r="MEY29" s="78"/>
      <c r="MEZ29" s="78"/>
      <c r="MFA29" s="78"/>
      <c r="MFB29" s="78"/>
      <c r="MFC29" s="78"/>
      <c r="MFD29" s="78"/>
      <c r="MFE29" s="78"/>
      <c r="MFF29" s="78"/>
      <c r="MFG29" s="78"/>
      <c r="MFH29" s="78"/>
      <c r="MFI29" s="78"/>
      <c r="MFJ29" s="78"/>
      <c r="MFK29" s="78"/>
      <c r="MFL29" s="78"/>
      <c r="MFM29" s="78"/>
      <c r="MFN29" s="78"/>
      <c r="MFO29" s="78"/>
      <c r="MFP29" s="78"/>
      <c r="MFQ29" s="79"/>
      <c r="MFR29" s="79"/>
      <c r="MFS29" s="79"/>
      <c r="MFT29" s="79"/>
      <c r="MFU29" s="79"/>
      <c r="MFV29" s="79"/>
      <c r="MFW29" s="79"/>
      <c r="MFX29" s="79"/>
      <c r="MFY29" s="79"/>
      <c r="MFZ29" s="79"/>
      <c r="MGA29" s="78"/>
      <c r="MGB29" s="78"/>
      <c r="MGC29" s="78"/>
      <c r="MGD29" s="78"/>
      <c r="MGE29" s="78"/>
      <c r="MGF29" s="78"/>
      <c r="MGG29" s="78"/>
      <c r="MGH29" s="78"/>
      <c r="MGI29" s="78"/>
      <c r="MGJ29" s="78"/>
      <c r="MGK29" s="78"/>
      <c r="MGL29" s="78"/>
      <c r="MGM29" s="78"/>
      <c r="MGN29" s="78"/>
      <c r="MGO29" s="78"/>
      <c r="MGP29" s="78"/>
      <c r="MGQ29" s="78"/>
      <c r="MGR29" s="78"/>
      <c r="MGS29" s="78"/>
      <c r="MGT29" s="78"/>
      <c r="MGU29" s="79"/>
      <c r="MGV29" s="79"/>
      <c r="MGW29" s="79"/>
      <c r="MGX29" s="79"/>
      <c r="MGY29" s="79"/>
      <c r="MGZ29" s="79"/>
      <c r="MHA29" s="79"/>
      <c r="MHB29" s="79"/>
      <c r="MHC29" s="79"/>
      <c r="MHD29" s="79"/>
      <c r="MHE29" s="78"/>
      <c r="MHF29" s="78"/>
      <c r="MHG29" s="78"/>
      <c r="MHH29" s="78"/>
      <c r="MHI29" s="78"/>
      <c r="MHJ29" s="78"/>
      <c r="MHK29" s="78"/>
      <c r="MHL29" s="78"/>
      <c r="MHM29" s="78"/>
      <c r="MHN29" s="78"/>
      <c r="MHO29" s="78"/>
      <c r="MHP29" s="78"/>
      <c r="MHQ29" s="78"/>
      <c r="MHR29" s="78"/>
      <c r="MHS29" s="78"/>
      <c r="MHT29" s="78"/>
      <c r="MHU29" s="78"/>
      <c r="MHV29" s="78"/>
      <c r="MHW29" s="78"/>
      <c r="MHX29" s="78"/>
      <c r="MHY29" s="79"/>
      <c r="MHZ29" s="79"/>
      <c r="MIA29" s="79"/>
      <c r="MIB29" s="79"/>
      <c r="MIC29" s="79"/>
      <c r="MID29" s="79"/>
      <c r="MIE29" s="79"/>
      <c r="MIF29" s="79"/>
      <c r="MIG29" s="79"/>
      <c r="MIH29" s="79"/>
      <c r="MII29" s="78"/>
      <c r="MIJ29" s="78"/>
      <c r="MIK29" s="78"/>
      <c r="MIL29" s="78"/>
      <c r="MIM29" s="78"/>
      <c r="MIN29" s="78"/>
      <c r="MIO29" s="78"/>
      <c r="MIP29" s="78"/>
      <c r="MIQ29" s="78"/>
      <c r="MIR29" s="78"/>
      <c r="MIS29" s="78"/>
      <c r="MIT29" s="78"/>
      <c r="MIU29" s="78"/>
      <c r="MIV29" s="78"/>
      <c r="MIW29" s="78"/>
      <c r="MIX29" s="78"/>
      <c r="MIY29" s="78"/>
      <c r="MIZ29" s="78"/>
      <c r="MJA29" s="78"/>
      <c r="MJB29" s="78"/>
      <c r="MJC29" s="79"/>
      <c r="MJD29" s="79"/>
      <c r="MJE29" s="79"/>
      <c r="MJF29" s="79"/>
      <c r="MJG29" s="79"/>
      <c r="MJH29" s="79"/>
      <c r="MJI29" s="79"/>
      <c r="MJJ29" s="79"/>
      <c r="MJK29" s="79"/>
      <c r="MJL29" s="79"/>
      <c r="MJM29" s="78"/>
      <c r="MJN29" s="78"/>
      <c r="MJO29" s="78"/>
      <c r="MJP29" s="78"/>
      <c r="MJQ29" s="78"/>
      <c r="MJR29" s="78"/>
      <c r="MJS29" s="78"/>
      <c r="MJT29" s="78"/>
      <c r="MJU29" s="78"/>
      <c r="MJV29" s="78"/>
      <c r="MJW29" s="78"/>
      <c r="MJX29" s="78"/>
      <c r="MJY29" s="78"/>
      <c r="MJZ29" s="78"/>
      <c r="MKA29" s="78"/>
      <c r="MKB29" s="78"/>
      <c r="MKC29" s="78"/>
      <c r="MKD29" s="78"/>
      <c r="MKE29" s="78"/>
      <c r="MKF29" s="78"/>
      <c r="MKG29" s="79"/>
      <c r="MKH29" s="79"/>
      <c r="MKI29" s="79"/>
      <c r="MKJ29" s="79"/>
      <c r="MKK29" s="79"/>
      <c r="MKL29" s="79"/>
      <c r="MKM29" s="79"/>
      <c r="MKN29" s="79"/>
      <c r="MKO29" s="79"/>
      <c r="MKP29" s="79"/>
      <c r="MKQ29" s="78"/>
      <c r="MKR29" s="78"/>
      <c r="MKS29" s="78"/>
      <c r="MKT29" s="78"/>
      <c r="MKU29" s="78"/>
      <c r="MKV29" s="78"/>
      <c r="MKW29" s="78"/>
      <c r="MKX29" s="78"/>
      <c r="MKY29" s="78"/>
      <c r="MKZ29" s="78"/>
      <c r="MLA29" s="78"/>
      <c r="MLB29" s="78"/>
      <c r="MLC29" s="78"/>
      <c r="MLD29" s="78"/>
      <c r="MLE29" s="78"/>
      <c r="MLF29" s="78"/>
      <c r="MLG29" s="78"/>
      <c r="MLH29" s="78"/>
      <c r="MLI29" s="78"/>
      <c r="MLJ29" s="78"/>
      <c r="MLK29" s="79"/>
      <c r="MLL29" s="79"/>
      <c r="MLM29" s="79"/>
      <c r="MLN29" s="79"/>
      <c r="MLO29" s="79"/>
      <c r="MLP29" s="79"/>
      <c r="MLQ29" s="79"/>
      <c r="MLR29" s="79"/>
      <c r="MLS29" s="79"/>
      <c r="MLT29" s="79"/>
      <c r="MLU29" s="78"/>
      <c r="MLV29" s="78"/>
      <c r="MLW29" s="78"/>
      <c r="MLX29" s="78"/>
      <c r="MLY29" s="78"/>
      <c r="MLZ29" s="78"/>
      <c r="MMA29" s="78"/>
      <c r="MMB29" s="78"/>
      <c r="MMC29" s="78"/>
      <c r="MMD29" s="78"/>
      <c r="MME29" s="78"/>
      <c r="MMF29" s="78"/>
      <c r="MMG29" s="78"/>
      <c r="MMH29" s="78"/>
      <c r="MMI29" s="78"/>
      <c r="MMJ29" s="78"/>
      <c r="MMK29" s="78"/>
      <c r="MML29" s="78"/>
      <c r="MMM29" s="78"/>
      <c r="MMN29" s="78"/>
      <c r="MMO29" s="79"/>
      <c r="MMP29" s="79"/>
      <c r="MMQ29" s="79"/>
      <c r="MMR29" s="79"/>
      <c r="MMS29" s="79"/>
      <c r="MMT29" s="79"/>
      <c r="MMU29" s="79"/>
      <c r="MMV29" s="79"/>
      <c r="MMW29" s="79"/>
      <c r="MMX29" s="79"/>
      <c r="MMY29" s="78"/>
      <c r="MMZ29" s="78"/>
      <c r="MNA29" s="78"/>
      <c r="MNB29" s="78"/>
      <c r="MNC29" s="78"/>
      <c r="MND29" s="78"/>
      <c r="MNE29" s="78"/>
      <c r="MNF29" s="78"/>
      <c r="MNG29" s="78"/>
      <c r="MNH29" s="78"/>
      <c r="MNI29" s="78"/>
      <c r="MNJ29" s="78"/>
      <c r="MNK29" s="78"/>
      <c r="MNL29" s="78"/>
      <c r="MNM29" s="78"/>
      <c r="MNN29" s="78"/>
      <c r="MNO29" s="78"/>
      <c r="MNP29" s="78"/>
      <c r="MNQ29" s="78"/>
      <c r="MNR29" s="78"/>
      <c r="MNS29" s="79"/>
      <c r="MNT29" s="79"/>
      <c r="MNU29" s="79"/>
      <c r="MNV29" s="79"/>
      <c r="MNW29" s="79"/>
      <c r="MNX29" s="79"/>
      <c r="MNY29" s="79"/>
      <c r="MNZ29" s="79"/>
      <c r="MOA29" s="79"/>
      <c r="MOB29" s="79"/>
      <c r="MOC29" s="78"/>
      <c r="MOD29" s="78"/>
      <c r="MOE29" s="78"/>
      <c r="MOF29" s="78"/>
      <c r="MOG29" s="78"/>
      <c r="MOH29" s="78"/>
      <c r="MOI29" s="78"/>
      <c r="MOJ29" s="78"/>
      <c r="MOK29" s="78"/>
      <c r="MOL29" s="78"/>
      <c r="MOM29" s="78"/>
      <c r="MON29" s="78"/>
      <c r="MOO29" s="78"/>
      <c r="MOP29" s="78"/>
      <c r="MOQ29" s="78"/>
      <c r="MOR29" s="78"/>
      <c r="MOS29" s="78"/>
      <c r="MOT29" s="78"/>
      <c r="MOU29" s="78"/>
      <c r="MOV29" s="78"/>
      <c r="MOW29" s="79"/>
      <c r="MOX29" s="79"/>
      <c r="MOY29" s="79"/>
      <c r="MOZ29" s="79"/>
      <c r="MPA29" s="79"/>
      <c r="MPB29" s="79"/>
      <c r="MPC29" s="79"/>
      <c r="MPD29" s="79"/>
      <c r="MPE29" s="79"/>
      <c r="MPF29" s="79"/>
      <c r="MPG29" s="78"/>
      <c r="MPH29" s="78"/>
      <c r="MPI29" s="78"/>
      <c r="MPJ29" s="78"/>
      <c r="MPK29" s="78"/>
      <c r="MPL29" s="78"/>
      <c r="MPM29" s="78"/>
      <c r="MPN29" s="78"/>
      <c r="MPO29" s="78"/>
      <c r="MPP29" s="78"/>
      <c r="MPQ29" s="78"/>
      <c r="MPR29" s="78"/>
      <c r="MPS29" s="78"/>
      <c r="MPT29" s="78"/>
      <c r="MPU29" s="78"/>
      <c r="MPV29" s="78"/>
      <c r="MPW29" s="78"/>
      <c r="MPX29" s="78"/>
      <c r="MPY29" s="78"/>
      <c r="MPZ29" s="78"/>
      <c r="MQA29" s="79"/>
      <c r="MQB29" s="79"/>
      <c r="MQC29" s="79"/>
      <c r="MQD29" s="79"/>
      <c r="MQE29" s="79"/>
      <c r="MQF29" s="79"/>
      <c r="MQG29" s="79"/>
      <c r="MQH29" s="79"/>
      <c r="MQI29" s="79"/>
      <c r="MQJ29" s="79"/>
      <c r="MQK29" s="78"/>
      <c r="MQL29" s="78"/>
      <c r="MQM29" s="78"/>
      <c r="MQN29" s="78"/>
      <c r="MQO29" s="78"/>
      <c r="MQP29" s="78"/>
      <c r="MQQ29" s="78"/>
      <c r="MQR29" s="78"/>
      <c r="MQS29" s="78"/>
      <c r="MQT29" s="78"/>
      <c r="MQU29" s="78"/>
      <c r="MQV29" s="78"/>
      <c r="MQW29" s="78"/>
      <c r="MQX29" s="78"/>
      <c r="MQY29" s="78"/>
      <c r="MQZ29" s="78"/>
      <c r="MRA29" s="78"/>
      <c r="MRB29" s="78"/>
      <c r="MRC29" s="78"/>
      <c r="MRD29" s="78"/>
      <c r="MRE29" s="79"/>
      <c r="MRF29" s="79"/>
      <c r="MRG29" s="79"/>
      <c r="MRH29" s="79"/>
      <c r="MRI29" s="79"/>
      <c r="MRJ29" s="79"/>
      <c r="MRK29" s="79"/>
      <c r="MRL29" s="79"/>
      <c r="MRM29" s="79"/>
      <c r="MRN29" s="79"/>
      <c r="MRO29" s="78"/>
      <c r="MRP29" s="78"/>
      <c r="MRQ29" s="78"/>
      <c r="MRR29" s="78"/>
      <c r="MRS29" s="78"/>
      <c r="MRT29" s="78"/>
      <c r="MRU29" s="78"/>
      <c r="MRV29" s="78"/>
      <c r="MRW29" s="78"/>
      <c r="MRX29" s="78"/>
      <c r="MRY29" s="78"/>
      <c r="MRZ29" s="78"/>
      <c r="MSA29" s="78"/>
      <c r="MSB29" s="78"/>
      <c r="MSC29" s="78"/>
      <c r="MSD29" s="78"/>
      <c r="MSE29" s="78"/>
      <c r="MSF29" s="78"/>
      <c r="MSG29" s="78"/>
      <c r="MSH29" s="78"/>
      <c r="MSI29" s="79"/>
      <c r="MSJ29" s="79"/>
      <c r="MSK29" s="79"/>
      <c r="MSL29" s="79"/>
      <c r="MSM29" s="79"/>
      <c r="MSN29" s="79"/>
      <c r="MSO29" s="79"/>
      <c r="MSP29" s="79"/>
      <c r="MSQ29" s="79"/>
      <c r="MSR29" s="79"/>
      <c r="MSS29" s="78"/>
      <c r="MST29" s="78"/>
      <c r="MSU29" s="78"/>
      <c r="MSV29" s="78"/>
      <c r="MSW29" s="78"/>
      <c r="MSX29" s="78"/>
      <c r="MSY29" s="78"/>
      <c r="MSZ29" s="78"/>
      <c r="MTA29" s="78"/>
      <c r="MTB29" s="78"/>
      <c r="MTC29" s="78"/>
      <c r="MTD29" s="78"/>
      <c r="MTE29" s="78"/>
      <c r="MTF29" s="78"/>
      <c r="MTG29" s="78"/>
      <c r="MTH29" s="78"/>
      <c r="MTI29" s="78"/>
      <c r="MTJ29" s="78"/>
      <c r="MTK29" s="78"/>
      <c r="MTL29" s="78"/>
      <c r="MTM29" s="79"/>
      <c r="MTN29" s="79"/>
      <c r="MTO29" s="79"/>
      <c r="MTP29" s="79"/>
      <c r="MTQ29" s="79"/>
      <c r="MTR29" s="79"/>
      <c r="MTS29" s="79"/>
      <c r="MTT29" s="79"/>
      <c r="MTU29" s="79"/>
      <c r="MTV29" s="79"/>
      <c r="MTW29" s="78"/>
      <c r="MTX29" s="78"/>
      <c r="MTY29" s="78"/>
      <c r="MTZ29" s="78"/>
      <c r="MUA29" s="78"/>
      <c r="MUB29" s="78"/>
      <c r="MUC29" s="78"/>
      <c r="MUD29" s="78"/>
      <c r="MUE29" s="78"/>
      <c r="MUF29" s="78"/>
      <c r="MUG29" s="78"/>
      <c r="MUH29" s="78"/>
      <c r="MUI29" s="78"/>
      <c r="MUJ29" s="78"/>
      <c r="MUK29" s="78"/>
      <c r="MUL29" s="78"/>
      <c r="MUM29" s="78"/>
      <c r="MUN29" s="78"/>
      <c r="MUO29" s="78"/>
      <c r="MUP29" s="78"/>
      <c r="MUQ29" s="79"/>
      <c r="MUR29" s="79"/>
      <c r="MUS29" s="79"/>
      <c r="MUT29" s="79"/>
      <c r="MUU29" s="79"/>
      <c r="MUV29" s="79"/>
      <c r="MUW29" s="79"/>
      <c r="MUX29" s="79"/>
      <c r="MUY29" s="79"/>
      <c r="MUZ29" s="79"/>
      <c r="MVA29" s="78"/>
      <c r="MVB29" s="78"/>
      <c r="MVC29" s="78"/>
      <c r="MVD29" s="78"/>
      <c r="MVE29" s="78"/>
      <c r="MVF29" s="78"/>
      <c r="MVG29" s="78"/>
      <c r="MVH29" s="78"/>
      <c r="MVI29" s="78"/>
      <c r="MVJ29" s="78"/>
      <c r="MVK29" s="78"/>
      <c r="MVL29" s="78"/>
      <c r="MVM29" s="78"/>
      <c r="MVN29" s="78"/>
      <c r="MVO29" s="78"/>
      <c r="MVP29" s="78"/>
      <c r="MVQ29" s="78"/>
      <c r="MVR29" s="78"/>
      <c r="MVS29" s="78"/>
      <c r="MVT29" s="78"/>
      <c r="MVU29" s="79"/>
      <c r="MVV29" s="79"/>
      <c r="MVW29" s="79"/>
      <c r="MVX29" s="79"/>
      <c r="MVY29" s="79"/>
      <c r="MVZ29" s="79"/>
      <c r="MWA29" s="79"/>
      <c r="MWB29" s="79"/>
      <c r="MWC29" s="79"/>
      <c r="MWD29" s="79"/>
      <c r="MWE29" s="78"/>
      <c r="MWF29" s="78"/>
      <c r="MWG29" s="78"/>
      <c r="MWH29" s="78"/>
      <c r="MWI29" s="78"/>
      <c r="MWJ29" s="78"/>
      <c r="MWK29" s="78"/>
      <c r="MWL29" s="78"/>
      <c r="MWM29" s="78"/>
      <c r="MWN29" s="78"/>
      <c r="MWO29" s="78"/>
      <c r="MWP29" s="78"/>
      <c r="MWQ29" s="78"/>
      <c r="MWR29" s="78"/>
      <c r="MWS29" s="78"/>
      <c r="MWT29" s="78"/>
      <c r="MWU29" s="78"/>
      <c r="MWV29" s="78"/>
      <c r="MWW29" s="78"/>
      <c r="MWX29" s="78"/>
      <c r="MWY29" s="79"/>
      <c r="MWZ29" s="79"/>
      <c r="MXA29" s="79"/>
      <c r="MXB29" s="79"/>
      <c r="MXC29" s="79"/>
      <c r="MXD29" s="79"/>
      <c r="MXE29" s="79"/>
      <c r="MXF29" s="79"/>
      <c r="MXG29" s="79"/>
      <c r="MXH29" s="79"/>
      <c r="MXI29" s="78"/>
      <c r="MXJ29" s="78"/>
      <c r="MXK29" s="78"/>
      <c r="MXL29" s="78"/>
      <c r="MXM29" s="78"/>
      <c r="MXN29" s="78"/>
      <c r="MXO29" s="78"/>
      <c r="MXP29" s="78"/>
      <c r="MXQ29" s="78"/>
      <c r="MXR29" s="78"/>
      <c r="MXS29" s="78"/>
      <c r="MXT29" s="78"/>
      <c r="MXU29" s="78"/>
      <c r="MXV29" s="78"/>
      <c r="MXW29" s="78"/>
      <c r="MXX29" s="78"/>
      <c r="MXY29" s="78"/>
      <c r="MXZ29" s="78"/>
      <c r="MYA29" s="78"/>
      <c r="MYB29" s="78"/>
      <c r="MYC29" s="79"/>
      <c r="MYD29" s="79"/>
      <c r="MYE29" s="79"/>
      <c r="MYF29" s="79"/>
      <c r="MYG29" s="79"/>
      <c r="MYH29" s="79"/>
      <c r="MYI29" s="79"/>
      <c r="MYJ29" s="79"/>
      <c r="MYK29" s="79"/>
      <c r="MYL29" s="79"/>
      <c r="MYM29" s="78"/>
      <c r="MYN29" s="78"/>
      <c r="MYO29" s="78"/>
      <c r="MYP29" s="78"/>
      <c r="MYQ29" s="78"/>
      <c r="MYR29" s="78"/>
      <c r="MYS29" s="78"/>
      <c r="MYT29" s="78"/>
      <c r="MYU29" s="78"/>
      <c r="MYV29" s="78"/>
      <c r="MYW29" s="78"/>
      <c r="MYX29" s="78"/>
      <c r="MYY29" s="78"/>
      <c r="MYZ29" s="78"/>
      <c r="MZA29" s="78"/>
      <c r="MZB29" s="78"/>
      <c r="MZC29" s="78"/>
      <c r="MZD29" s="78"/>
      <c r="MZE29" s="78"/>
      <c r="MZF29" s="78"/>
      <c r="MZG29" s="79"/>
      <c r="MZH29" s="79"/>
      <c r="MZI29" s="79"/>
      <c r="MZJ29" s="79"/>
      <c r="MZK29" s="79"/>
      <c r="MZL29" s="79"/>
      <c r="MZM29" s="79"/>
      <c r="MZN29" s="79"/>
      <c r="MZO29" s="79"/>
      <c r="MZP29" s="79"/>
      <c r="MZQ29" s="78"/>
      <c r="MZR29" s="78"/>
      <c r="MZS29" s="78"/>
      <c r="MZT29" s="78"/>
      <c r="MZU29" s="78"/>
      <c r="MZV29" s="78"/>
      <c r="MZW29" s="78"/>
      <c r="MZX29" s="78"/>
      <c r="MZY29" s="78"/>
      <c r="MZZ29" s="78"/>
      <c r="NAA29" s="78"/>
      <c r="NAB29" s="78"/>
      <c r="NAC29" s="78"/>
      <c r="NAD29" s="78"/>
      <c r="NAE29" s="78"/>
      <c r="NAF29" s="78"/>
      <c r="NAG29" s="78"/>
      <c r="NAH29" s="78"/>
      <c r="NAI29" s="78"/>
      <c r="NAJ29" s="78"/>
      <c r="NAK29" s="79"/>
      <c r="NAL29" s="79"/>
      <c r="NAM29" s="79"/>
      <c r="NAN29" s="79"/>
      <c r="NAO29" s="79"/>
      <c r="NAP29" s="79"/>
      <c r="NAQ29" s="79"/>
      <c r="NAR29" s="79"/>
      <c r="NAS29" s="79"/>
      <c r="NAT29" s="79"/>
      <c r="NAU29" s="78"/>
      <c r="NAV29" s="78"/>
      <c r="NAW29" s="78"/>
      <c r="NAX29" s="78"/>
      <c r="NAY29" s="78"/>
      <c r="NAZ29" s="78"/>
      <c r="NBA29" s="78"/>
      <c r="NBB29" s="78"/>
      <c r="NBC29" s="78"/>
      <c r="NBD29" s="78"/>
      <c r="NBE29" s="78"/>
      <c r="NBF29" s="78"/>
      <c r="NBG29" s="78"/>
      <c r="NBH29" s="78"/>
      <c r="NBI29" s="78"/>
      <c r="NBJ29" s="78"/>
      <c r="NBK29" s="78"/>
      <c r="NBL29" s="78"/>
      <c r="NBM29" s="78"/>
      <c r="NBN29" s="78"/>
      <c r="NBO29" s="79"/>
      <c r="NBP29" s="79"/>
      <c r="NBQ29" s="79"/>
      <c r="NBR29" s="79"/>
      <c r="NBS29" s="79"/>
      <c r="NBT29" s="79"/>
      <c r="NBU29" s="79"/>
      <c r="NBV29" s="79"/>
      <c r="NBW29" s="79"/>
      <c r="NBX29" s="79"/>
      <c r="NBY29" s="78"/>
      <c r="NBZ29" s="78"/>
      <c r="NCA29" s="78"/>
      <c r="NCB29" s="78"/>
      <c r="NCC29" s="78"/>
      <c r="NCD29" s="78"/>
      <c r="NCE29" s="78"/>
      <c r="NCF29" s="78"/>
      <c r="NCG29" s="78"/>
      <c r="NCH29" s="78"/>
      <c r="NCI29" s="78"/>
      <c r="NCJ29" s="78"/>
      <c r="NCK29" s="78"/>
      <c r="NCL29" s="78"/>
      <c r="NCM29" s="78"/>
      <c r="NCN29" s="78"/>
      <c r="NCO29" s="78"/>
      <c r="NCP29" s="78"/>
      <c r="NCQ29" s="78"/>
      <c r="NCR29" s="78"/>
      <c r="NCS29" s="79"/>
      <c r="NCT29" s="79"/>
      <c r="NCU29" s="79"/>
      <c r="NCV29" s="79"/>
      <c r="NCW29" s="79"/>
      <c r="NCX29" s="79"/>
      <c r="NCY29" s="79"/>
      <c r="NCZ29" s="79"/>
      <c r="NDA29" s="79"/>
      <c r="NDB29" s="79"/>
      <c r="NDC29" s="78"/>
      <c r="NDD29" s="78"/>
      <c r="NDE29" s="78"/>
      <c r="NDF29" s="78"/>
      <c r="NDG29" s="78"/>
      <c r="NDH29" s="78"/>
      <c r="NDI29" s="78"/>
      <c r="NDJ29" s="78"/>
      <c r="NDK29" s="78"/>
      <c r="NDL29" s="78"/>
      <c r="NDM29" s="78"/>
      <c r="NDN29" s="78"/>
      <c r="NDO29" s="78"/>
      <c r="NDP29" s="78"/>
      <c r="NDQ29" s="78"/>
      <c r="NDR29" s="78"/>
      <c r="NDS29" s="78"/>
      <c r="NDT29" s="78"/>
      <c r="NDU29" s="78"/>
      <c r="NDV29" s="78"/>
      <c r="NDW29" s="79"/>
      <c r="NDX29" s="79"/>
      <c r="NDY29" s="79"/>
      <c r="NDZ29" s="79"/>
      <c r="NEA29" s="79"/>
      <c r="NEB29" s="79"/>
      <c r="NEC29" s="79"/>
      <c r="NED29" s="79"/>
      <c r="NEE29" s="79"/>
      <c r="NEF29" s="79"/>
      <c r="NEG29" s="78"/>
      <c r="NEH29" s="78"/>
      <c r="NEI29" s="78"/>
      <c r="NEJ29" s="78"/>
      <c r="NEK29" s="78"/>
      <c r="NEL29" s="78"/>
      <c r="NEM29" s="78"/>
      <c r="NEN29" s="78"/>
      <c r="NEO29" s="78"/>
      <c r="NEP29" s="78"/>
      <c r="NEQ29" s="78"/>
      <c r="NER29" s="78"/>
      <c r="NES29" s="78"/>
      <c r="NET29" s="78"/>
      <c r="NEU29" s="78"/>
      <c r="NEV29" s="78"/>
      <c r="NEW29" s="78"/>
      <c r="NEX29" s="78"/>
      <c r="NEY29" s="78"/>
      <c r="NEZ29" s="78"/>
      <c r="NFA29" s="79"/>
      <c r="NFB29" s="79"/>
      <c r="NFC29" s="79"/>
      <c r="NFD29" s="79"/>
      <c r="NFE29" s="79"/>
      <c r="NFF29" s="79"/>
      <c r="NFG29" s="79"/>
      <c r="NFH29" s="79"/>
      <c r="NFI29" s="79"/>
      <c r="NFJ29" s="79"/>
      <c r="NFK29" s="78"/>
      <c r="NFL29" s="78"/>
      <c r="NFM29" s="78"/>
      <c r="NFN29" s="78"/>
      <c r="NFO29" s="78"/>
      <c r="NFP29" s="78"/>
      <c r="NFQ29" s="78"/>
      <c r="NFR29" s="78"/>
      <c r="NFS29" s="78"/>
      <c r="NFT29" s="78"/>
      <c r="NFU29" s="78"/>
      <c r="NFV29" s="78"/>
      <c r="NFW29" s="78"/>
      <c r="NFX29" s="78"/>
      <c r="NFY29" s="78"/>
      <c r="NFZ29" s="78"/>
      <c r="NGA29" s="78"/>
      <c r="NGB29" s="78"/>
      <c r="NGC29" s="78"/>
      <c r="NGD29" s="78"/>
      <c r="NGE29" s="79"/>
      <c r="NGF29" s="79"/>
      <c r="NGG29" s="79"/>
      <c r="NGH29" s="79"/>
      <c r="NGI29" s="79"/>
      <c r="NGJ29" s="79"/>
      <c r="NGK29" s="79"/>
      <c r="NGL29" s="79"/>
      <c r="NGM29" s="79"/>
      <c r="NGN29" s="79"/>
      <c r="NGO29" s="78"/>
      <c r="NGP29" s="78"/>
      <c r="NGQ29" s="78"/>
      <c r="NGR29" s="78"/>
      <c r="NGS29" s="78"/>
      <c r="NGT29" s="78"/>
      <c r="NGU29" s="78"/>
      <c r="NGV29" s="78"/>
      <c r="NGW29" s="78"/>
      <c r="NGX29" s="78"/>
      <c r="NGY29" s="78"/>
      <c r="NGZ29" s="78"/>
      <c r="NHA29" s="78"/>
      <c r="NHB29" s="78"/>
      <c r="NHC29" s="78"/>
      <c r="NHD29" s="78"/>
      <c r="NHE29" s="78"/>
      <c r="NHF29" s="78"/>
      <c r="NHG29" s="78"/>
      <c r="NHH29" s="78"/>
      <c r="NHI29" s="79"/>
      <c r="NHJ29" s="79"/>
      <c r="NHK29" s="79"/>
      <c r="NHL29" s="79"/>
      <c r="NHM29" s="79"/>
      <c r="NHN29" s="79"/>
      <c r="NHO29" s="79"/>
      <c r="NHP29" s="79"/>
      <c r="NHQ29" s="79"/>
      <c r="NHR29" s="79"/>
      <c r="NHS29" s="78"/>
      <c r="NHT29" s="78"/>
      <c r="NHU29" s="78"/>
      <c r="NHV29" s="78"/>
      <c r="NHW29" s="78"/>
      <c r="NHX29" s="78"/>
      <c r="NHY29" s="78"/>
      <c r="NHZ29" s="78"/>
      <c r="NIA29" s="78"/>
      <c r="NIB29" s="78"/>
      <c r="NIC29" s="78"/>
      <c r="NID29" s="78"/>
      <c r="NIE29" s="78"/>
      <c r="NIF29" s="78"/>
      <c r="NIG29" s="78"/>
      <c r="NIH29" s="78"/>
      <c r="NII29" s="78"/>
      <c r="NIJ29" s="78"/>
      <c r="NIK29" s="78"/>
      <c r="NIL29" s="78"/>
      <c r="NIM29" s="79"/>
      <c r="NIN29" s="79"/>
      <c r="NIO29" s="79"/>
      <c r="NIP29" s="79"/>
      <c r="NIQ29" s="79"/>
      <c r="NIR29" s="79"/>
      <c r="NIS29" s="79"/>
      <c r="NIT29" s="79"/>
      <c r="NIU29" s="79"/>
      <c r="NIV29" s="79"/>
      <c r="NIW29" s="78"/>
      <c r="NIX29" s="78"/>
      <c r="NIY29" s="78"/>
      <c r="NIZ29" s="78"/>
      <c r="NJA29" s="78"/>
      <c r="NJB29" s="78"/>
      <c r="NJC29" s="78"/>
      <c r="NJD29" s="78"/>
      <c r="NJE29" s="78"/>
      <c r="NJF29" s="78"/>
      <c r="NJG29" s="78"/>
      <c r="NJH29" s="78"/>
      <c r="NJI29" s="78"/>
      <c r="NJJ29" s="78"/>
      <c r="NJK29" s="78"/>
      <c r="NJL29" s="78"/>
      <c r="NJM29" s="78"/>
      <c r="NJN29" s="78"/>
      <c r="NJO29" s="78"/>
      <c r="NJP29" s="78"/>
      <c r="NJQ29" s="79"/>
      <c r="NJR29" s="79"/>
      <c r="NJS29" s="79"/>
      <c r="NJT29" s="79"/>
      <c r="NJU29" s="79"/>
      <c r="NJV29" s="79"/>
      <c r="NJW29" s="79"/>
      <c r="NJX29" s="79"/>
      <c r="NJY29" s="79"/>
      <c r="NJZ29" s="79"/>
      <c r="NKA29" s="78"/>
      <c r="NKB29" s="78"/>
      <c r="NKC29" s="78"/>
      <c r="NKD29" s="78"/>
      <c r="NKE29" s="78"/>
      <c r="NKF29" s="78"/>
      <c r="NKG29" s="78"/>
      <c r="NKH29" s="78"/>
      <c r="NKI29" s="78"/>
      <c r="NKJ29" s="78"/>
      <c r="NKK29" s="78"/>
      <c r="NKL29" s="78"/>
      <c r="NKM29" s="78"/>
      <c r="NKN29" s="78"/>
      <c r="NKO29" s="78"/>
      <c r="NKP29" s="78"/>
      <c r="NKQ29" s="78"/>
      <c r="NKR29" s="78"/>
      <c r="NKS29" s="78"/>
      <c r="NKT29" s="78"/>
      <c r="NKU29" s="79"/>
      <c r="NKV29" s="79"/>
      <c r="NKW29" s="79"/>
      <c r="NKX29" s="79"/>
      <c r="NKY29" s="79"/>
      <c r="NKZ29" s="79"/>
      <c r="NLA29" s="79"/>
      <c r="NLB29" s="79"/>
      <c r="NLC29" s="79"/>
      <c r="NLD29" s="79"/>
      <c r="NLE29" s="78"/>
      <c r="NLF29" s="78"/>
      <c r="NLG29" s="78"/>
      <c r="NLH29" s="78"/>
      <c r="NLI29" s="78"/>
      <c r="NLJ29" s="78"/>
      <c r="NLK29" s="78"/>
      <c r="NLL29" s="78"/>
      <c r="NLM29" s="78"/>
      <c r="NLN29" s="78"/>
      <c r="NLO29" s="78"/>
      <c r="NLP29" s="78"/>
      <c r="NLQ29" s="78"/>
      <c r="NLR29" s="78"/>
      <c r="NLS29" s="78"/>
      <c r="NLT29" s="78"/>
      <c r="NLU29" s="78"/>
      <c r="NLV29" s="78"/>
      <c r="NLW29" s="78"/>
      <c r="NLX29" s="78"/>
      <c r="NLY29" s="79"/>
      <c r="NLZ29" s="79"/>
      <c r="NMA29" s="79"/>
      <c r="NMB29" s="79"/>
      <c r="NMC29" s="79"/>
      <c r="NMD29" s="79"/>
      <c r="NME29" s="79"/>
      <c r="NMF29" s="79"/>
      <c r="NMG29" s="79"/>
      <c r="NMH29" s="79"/>
      <c r="NMI29" s="78"/>
      <c r="NMJ29" s="78"/>
      <c r="NMK29" s="78"/>
      <c r="NML29" s="78"/>
      <c r="NMM29" s="78"/>
      <c r="NMN29" s="78"/>
      <c r="NMO29" s="78"/>
      <c r="NMP29" s="78"/>
      <c r="NMQ29" s="78"/>
      <c r="NMR29" s="78"/>
      <c r="NMS29" s="78"/>
      <c r="NMT29" s="78"/>
      <c r="NMU29" s="78"/>
      <c r="NMV29" s="78"/>
      <c r="NMW29" s="78"/>
      <c r="NMX29" s="78"/>
      <c r="NMY29" s="78"/>
      <c r="NMZ29" s="78"/>
      <c r="NNA29" s="78"/>
      <c r="NNB29" s="78"/>
      <c r="NNC29" s="79"/>
      <c r="NND29" s="79"/>
      <c r="NNE29" s="79"/>
      <c r="NNF29" s="79"/>
      <c r="NNG29" s="79"/>
      <c r="NNH29" s="79"/>
      <c r="NNI29" s="79"/>
      <c r="NNJ29" s="79"/>
      <c r="NNK29" s="79"/>
      <c r="NNL29" s="79"/>
      <c r="NNM29" s="78"/>
      <c r="NNN29" s="78"/>
      <c r="NNO29" s="78"/>
      <c r="NNP29" s="78"/>
      <c r="NNQ29" s="78"/>
      <c r="NNR29" s="78"/>
      <c r="NNS29" s="78"/>
      <c r="NNT29" s="78"/>
      <c r="NNU29" s="78"/>
      <c r="NNV29" s="78"/>
      <c r="NNW29" s="78"/>
      <c r="NNX29" s="78"/>
      <c r="NNY29" s="78"/>
      <c r="NNZ29" s="78"/>
      <c r="NOA29" s="78"/>
      <c r="NOB29" s="78"/>
      <c r="NOC29" s="78"/>
      <c r="NOD29" s="78"/>
      <c r="NOE29" s="78"/>
      <c r="NOF29" s="78"/>
      <c r="NOG29" s="79"/>
      <c r="NOH29" s="79"/>
      <c r="NOI29" s="79"/>
      <c r="NOJ29" s="79"/>
      <c r="NOK29" s="79"/>
      <c r="NOL29" s="79"/>
      <c r="NOM29" s="79"/>
      <c r="NON29" s="79"/>
      <c r="NOO29" s="79"/>
      <c r="NOP29" s="79"/>
      <c r="NOQ29" s="78"/>
      <c r="NOR29" s="78"/>
      <c r="NOS29" s="78"/>
      <c r="NOT29" s="78"/>
      <c r="NOU29" s="78"/>
      <c r="NOV29" s="78"/>
      <c r="NOW29" s="78"/>
      <c r="NOX29" s="78"/>
      <c r="NOY29" s="78"/>
      <c r="NOZ29" s="78"/>
      <c r="NPA29" s="78"/>
      <c r="NPB29" s="78"/>
      <c r="NPC29" s="78"/>
      <c r="NPD29" s="78"/>
      <c r="NPE29" s="78"/>
      <c r="NPF29" s="78"/>
      <c r="NPG29" s="78"/>
      <c r="NPH29" s="78"/>
      <c r="NPI29" s="78"/>
      <c r="NPJ29" s="78"/>
      <c r="NPK29" s="79"/>
      <c r="NPL29" s="79"/>
      <c r="NPM29" s="79"/>
      <c r="NPN29" s="79"/>
      <c r="NPO29" s="79"/>
      <c r="NPP29" s="79"/>
      <c r="NPQ29" s="79"/>
      <c r="NPR29" s="79"/>
      <c r="NPS29" s="79"/>
      <c r="NPT29" s="79"/>
      <c r="NPU29" s="78"/>
      <c r="NPV29" s="78"/>
      <c r="NPW29" s="78"/>
      <c r="NPX29" s="78"/>
      <c r="NPY29" s="78"/>
      <c r="NPZ29" s="78"/>
      <c r="NQA29" s="78"/>
      <c r="NQB29" s="78"/>
      <c r="NQC29" s="78"/>
      <c r="NQD29" s="78"/>
      <c r="NQE29" s="78"/>
      <c r="NQF29" s="78"/>
      <c r="NQG29" s="78"/>
      <c r="NQH29" s="78"/>
      <c r="NQI29" s="78"/>
      <c r="NQJ29" s="78"/>
      <c r="NQK29" s="78"/>
      <c r="NQL29" s="78"/>
      <c r="NQM29" s="78"/>
      <c r="NQN29" s="78"/>
      <c r="NQO29" s="79"/>
      <c r="NQP29" s="79"/>
      <c r="NQQ29" s="79"/>
      <c r="NQR29" s="79"/>
      <c r="NQS29" s="79"/>
      <c r="NQT29" s="79"/>
      <c r="NQU29" s="79"/>
      <c r="NQV29" s="79"/>
      <c r="NQW29" s="79"/>
      <c r="NQX29" s="79"/>
      <c r="NQY29" s="78"/>
      <c r="NQZ29" s="78"/>
      <c r="NRA29" s="78"/>
      <c r="NRB29" s="78"/>
      <c r="NRC29" s="78"/>
      <c r="NRD29" s="78"/>
      <c r="NRE29" s="78"/>
      <c r="NRF29" s="78"/>
      <c r="NRG29" s="78"/>
      <c r="NRH29" s="78"/>
      <c r="NRI29" s="78"/>
      <c r="NRJ29" s="78"/>
      <c r="NRK29" s="78"/>
      <c r="NRL29" s="78"/>
      <c r="NRM29" s="78"/>
      <c r="NRN29" s="78"/>
      <c r="NRO29" s="78"/>
      <c r="NRP29" s="78"/>
      <c r="NRQ29" s="78"/>
      <c r="NRR29" s="78"/>
      <c r="NRS29" s="79"/>
      <c r="NRT29" s="79"/>
      <c r="NRU29" s="79"/>
      <c r="NRV29" s="79"/>
      <c r="NRW29" s="79"/>
      <c r="NRX29" s="79"/>
      <c r="NRY29" s="79"/>
      <c r="NRZ29" s="79"/>
      <c r="NSA29" s="79"/>
      <c r="NSB29" s="79"/>
      <c r="NSC29" s="78"/>
      <c r="NSD29" s="78"/>
      <c r="NSE29" s="78"/>
      <c r="NSF29" s="78"/>
      <c r="NSG29" s="78"/>
      <c r="NSH29" s="78"/>
      <c r="NSI29" s="78"/>
      <c r="NSJ29" s="78"/>
      <c r="NSK29" s="78"/>
      <c r="NSL29" s="78"/>
      <c r="NSM29" s="78"/>
      <c r="NSN29" s="78"/>
      <c r="NSO29" s="78"/>
      <c r="NSP29" s="78"/>
      <c r="NSQ29" s="78"/>
      <c r="NSR29" s="78"/>
      <c r="NSS29" s="78"/>
      <c r="NST29" s="78"/>
      <c r="NSU29" s="78"/>
      <c r="NSV29" s="78"/>
      <c r="NSW29" s="79"/>
      <c r="NSX29" s="79"/>
      <c r="NSY29" s="79"/>
      <c r="NSZ29" s="79"/>
      <c r="NTA29" s="79"/>
      <c r="NTB29" s="79"/>
      <c r="NTC29" s="79"/>
      <c r="NTD29" s="79"/>
      <c r="NTE29" s="79"/>
      <c r="NTF29" s="79"/>
      <c r="NTG29" s="78"/>
      <c r="NTH29" s="78"/>
      <c r="NTI29" s="78"/>
      <c r="NTJ29" s="78"/>
      <c r="NTK29" s="78"/>
      <c r="NTL29" s="78"/>
      <c r="NTM29" s="78"/>
      <c r="NTN29" s="78"/>
      <c r="NTO29" s="78"/>
      <c r="NTP29" s="78"/>
      <c r="NTQ29" s="78"/>
      <c r="NTR29" s="78"/>
      <c r="NTS29" s="78"/>
      <c r="NTT29" s="78"/>
      <c r="NTU29" s="78"/>
      <c r="NTV29" s="78"/>
      <c r="NTW29" s="78"/>
      <c r="NTX29" s="78"/>
      <c r="NTY29" s="78"/>
      <c r="NTZ29" s="78"/>
      <c r="NUA29" s="79"/>
      <c r="NUB29" s="79"/>
      <c r="NUC29" s="79"/>
      <c r="NUD29" s="79"/>
      <c r="NUE29" s="79"/>
      <c r="NUF29" s="79"/>
      <c r="NUG29" s="79"/>
      <c r="NUH29" s="79"/>
      <c r="NUI29" s="79"/>
      <c r="NUJ29" s="79"/>
      <c r="NUK29" s="78"/>
      <c r="NUL29" s="78"/>
      <c r="NUM29" s="78"/>
      <c r="NUN29" s="78"/>
      <c r="NUO29" s="78"/>
      <c r="NUP29" s="78"/>
      <c r="NUQ29" s="78"/>
      <c r="NUR29" s="78"/>
      <c r="NUS29" s="78"/>
      <c r="NUT29" s="78"/>
      <c r="NUU29" s="78"/>
      <c r="NUV29" s="78"/>
      <c r="NUW29" s="78"/>
      <c r="NUX29" s="78"/>
      <c r="NUY29" s="78"/>
      <c r="NUZ29" s="78"/>
      <c r="NVA29" s="78"/>
      <c r="NVB29" s="78"/>
      <c r="NVC29" s="78"/>
      <c r="NVD29" s="78"/>
      <c r="NVE29" s="79"/>
      <c r="NVF29" s="79"/>
      <c r="NVG29" s="79"/>
      <c r="NVH29" s="79"/>
      <c r="NVI29" s="79"/>
      <c r="NVJ29" s="79"/>
      <c r="NVK29" s="79"/>
      <c r="NVL29" s="79"/>
      <c r="NVM29" s="79"/>
      <c r="NVN29" s="79"/>
      <c r="NVO29" s="78"/>
      <c r="NVP29" s="78"/>
      <c r="NVQ29" s="78"/>
      <c r="NVR29" s="78"/>
      <c r="NVS29" s="78"/>
      <c r="NVT29" s="78"/>
      <c r="NVU29" s="78"/>
      <c r="NVV29" s="78"/>
      <c r="NVW29" s="78"/>
      <c r="NVX29" s="78"/>
      <c r="NVY29" s="78"/>
      <c r="NVZ29" s="78"/>
      <c r="NWA29" s="78"/>
      <c r="NWB29" s="78"/>
      <c r="NWC29" s="78"/>
      <c r="NWD29" s="78"/>
      <c r="NWE29" s="78"/>
      <c r="NWF29" s="78"/>
      <c r="NWG29" s="78"/>
      <c r="NWH29" s="78"/>
      <c r="NWI29" s="79"/>
      <c r="NWJ29" s="79"/>
      <c r="NWK29" s="79"/>
      <c r="NWL29" s="79"/>
      <c r="NWM29" s="79"/>
      <c r="NWN29" s="79"/>
      <c r="NWO29" s="79"/>
      <c r="NWP29" s="79"/>
      <c r="NWQ29" s="79"/>
      <c r="NWR29" s="79"/>
      <c r="NWS29" s="78"/>
      <c r="NWT29" s="78"/>
      <c r="NWU29" s="78"/>
      <c r="NWV29" s="78"/>
      <c r="NWW29" s="78"/>
      <c r="NWX29" s="78"/>
      <c r="NWY29" s="78"/>
      <c r="NWZ29" s="78"/>
      <c r="NXA29" s="78"/>
      <c r="NXB29" s="78"/>
      <c r="NXC29" s="78"/>
      <c r="NXD29" s="78"/>
      <c r="NXE29" s="78"/>
      <c r="NXF29" s="78"/>
      <c r="NXG29" s="78"/>
      <c r="NXH29" s="78"/>
      <c r="NXI29" s="78"/>
      <c r="NXJ29" s="78"/>
      <c r="NXK29" s="78"/>
      <c r="NXL29" s="78"/>
      <c r="NXM29" s="79"/>
      <c r="NXN29" s="79"/>
      <c r="NXO29" s="79"/>
      <c r="NXP29" s="79"/>
      <c r="NXQ29" s="79"/>
      <c r="NXR29" s="79"/>
      <c r="NXS29" s="79"/>
      <c r="NXT29" s="79"/>
      <c r="NXU29" s="79"/>
      <c r="NXV29" s="79"/>
      <c r="NXW29" s="78"/>
      <c r="NXX29" s="78"/>
      <c r="NXY29" s="78"/>
      <c r="NXZ29" s="78"/>
      <c r="NYA29" s="78"/>
      <c r="NYB29" s="78"/>
      <c r="NYC29" s="78"/>
      <c r="NYD29" s="78"/>
      <c r="NYE29" s="78"/>
      <c r="NYF29" s="78"/>
      <c r="NYG29" s="78"/>
      <c r="NYH29" s="78"/>
      <c r="NYI29" s="78"/>
      <c r="NYJ29" s="78"/>
      <c r="NYK29" s="78"/>
      <c r="NYL29" s="78"/>
      <c r="NYM29" s="78"/>
      <c r="NYN29" s="78"/>
      <c r="NYO29" s="78"/>
      <c r="NYP29" s="78"/>
      <c r="NYQ29" s="79"/>
      <c r="NYR29" s="79"/>
      <c r="NYS29" s="79"/>
      <c r="NYT29" s="79"/>
      <c r="NYU29" s="79"/>
      <c r="NYV29" s="79"/>
      <c r="NYW29" s="79"/>
      <c r="NYX29" s="79"/>
      <c r="NYY29" s="79"/>
      <c r="NYZ29" s="79"/>
      <c r="NZA29" s="78"/>
      <c r="NZB29" s="78"/>
      <c r="NZC29" s="78"/>
      <c r="NZD29" s="78"/>
      <c r="NZE29" s="78"/>
      <c r="NZF29" s="78"/>
      <c r="NZG29" s="78"/>
      <c r="NZH29" s="78"/>
      <c r="NZI29" s="78"/>
      <c r="NZJ29" s="78"/>
      <c r="NZK29" s="78"/>
      <c r="NZL29" s="78"/>
      <c r="NZM29" s="78"/>
      <c r="NZN29" s="78"/>
      <c r="NZO29" s="78"/>
      <c r="NZP29" s="78"/>
      <c r="NZQ29" s="78"/>
      <c r="NZR29" s="78"/>
      <c r="NZS29" s="78"/>
      <c r="NZT29" s="78"/>
      <c r="NZU29" s="79"/>
      <c r="NZV29" s="79"/>
      <c r="NZW29" s="79"/>
      <c r="NZX29" s="79"/>
      <c r="NZY29" s="79"/>
      <c r="NZZ29" s="79"/>
      <c r="OAA29" s="79"/>
      <c r="OAB29" s="79"/>
      <c r="OAC29" s="79"/>
      <c r="OAD29" s="79"/>
      <c r="OAE29" s="78"/>
      <c r="OAF29" s="78"/>
      <c r="OAG29" s="78"/>
      <c r="OAH29" s="78"/>
      <c r="OAI29" s="78"/>
      <c r="OAJ29" s="78"/>
      <c r="OAK29" s="78"/>
      <c r="OAL29" s="78"/>
      <c r="OAM29" s="78"/>
      <c r="OAN29" s="78"/>
      <c r="OAO29" s="78"/>
      <c r="OAP29" s="78"/>
      <c r="OAQ29" s="78"/>
      <c r="OAR29" s="78"/>
      <c r="OAS29" s="78"/>
      <c r="OAT29" s="78"/>
      <c r="OAU29" s="78"/>
      <c r="OAV29" s="78"/>
      <c r="OAW29" s="78"/>
      <c r="OAX29" s="78"/>
      <c r="OAY29" s="79"/>
      <c r="OAZ29" s="79"/>
      <c r="OBA29" s="79"/>
      <c r="OBB29" s="79"/>
      <c r="OBC29" s="79"/>
      <c r="OBD29" s="79"/>
      <c r="OBE29" s="79"/>
      <c r="OBF29" s="79"/>
      <c r="OBG29" s="79"/>
      <c r="OBH29" s="79"/>
      <c r="OBI29" s="78"/>
      <c r="OBJ29" s="78"/>
      <c r="OBK29" s="78"/>
      <c r="OBL29" s="78"/>
      <c r="OBM29" s="78"/>
      <c r="OBN29" s="78"/>
      <c r="OBO29" s="78"/>
      <c r="OBP29" s="78"/>
      <c r="OBQ29" s="78"/>
      <c r="OBR29" s="78"/>
      <c r="OBS29" s="78"/>
      <c r="OBT29" s="78"/>
      <c r="OBU29" s="78"/>
      <c r="OBV29" s="78"/>
      <c r="OBW29" s="78"/>
      <c r="OBX29" s="78"/>
      <c r="OBY29" s="78"/>
      <c r="OBZ29" s="78"/>
      <c r="OCA29" s="78"/>
      <c r="OCB29" s="78"/>
      <c r="OCC29" s="79"/>
      <c r="OCD29" s="79"/>
      <c r="OCE29" s="79"/>
      <c r="OCF29" s="79"/>
      <c r="OCG29" s="79"/>
      <c r="OCH29" s="79"/>
      <c r="OCI29" s="79"/>
      <c r="OCJ29" s="79"/>
      <c r="OCK29" s="79"/>
      <c r="OCL29" s="79"/>
      <c r="OCM29" s="78"/>
      <c r="OCN29" s="78"/>
      <c r="OCO29" s="78"/>
      <c r="OCP29" s="78"/>
      <c r="OCQ29" s="78"/>
      <c r="OCR29" s="78"/>
      <c r="OCS29" s="78"/>
      <c r="OCT29" s="78"/>
      <c r="OCU29" s="78"/>
      <c r="OCV29" s="78"/>
      <c r="OCW29" s="78"/>
      <c r="OCX29" s="78"/>
      <c r="OCY29" s="78"/>
      <c r="OCZ29" s="78"/>
      <c r="ODA29" s="78"/>
      <c r="ODB29" s="78"/>
      <c r="ODC29" s="78"/>
      <c r="ODD29" s="78"/>
      <c r="ODE29" s="78"/>
      <c r="ODF29" s="78"/>
      <c r="ODG29" s="79"/>
      <c r="ODH29" s="79"/>
      <c r="ODI29" s="79"/>
      <c r="ODJ29" s="79"/>
      <c r="ODK29" s="79"/>
      <c r="ODL29" s="79"/>
      <c r="ODM29" s="79"/>
      <c r="ODN29" s="79"/>
      <c r="ODO29" s="79"/>
      <c r="ODP29" s="79"/>
      <c r="ODQ29" s="78"/>
      <c r="ODR29" s="78"/>
      <c r="ODS29" s="78"/>
      <c r="ODT29" s="78"/>
      <c r="ODU29" s="78"/>
      <c r="ODV29" s="78"/>
      <c r="ODW29" s="78"/>
      <c r="ODX29" s="78"/>
      <c r="ODY29" s="78"/>
      <c r="ODZ29" s="78"/>
      <c r="OEA29" s="78"/>
      <c r="OEB29" s="78"/>
      <c r="OEC29" s="78"/>
      <c r="OED29" s="78"/>
      <c r="OEE29" s="78"/>
      <c r="OEF29" s="78"/>
      <c r="OEG29" s="78"/>
      <c r="OEH29" s="78"/>
      <c r="OEI29" s="78"/>
      <c r="OEJ29" s="78"/>
      <c r="OEK29" s="79"/>
      <c r="OEL29" s="79"/>
      <c r="OEM29" s="79"/>
      <c r="OEN29" s="79"/>
      <c r="OEO29" s="79"/>
      <c r="OEP29" s="79"/>
      <c r="OEQ29" s="79"/>
      <c r="OER29" s="79"/>
      <c r="OES29" s="79"/>
      <c r="OET29" s="79"/>
      <c r="OEU29" s="78"/>
      <c r="OEV29" s="78"/>
      <c r="OEW29" s="78"/>
      <c r="OEX29" s="78"/>
      <c r="OEY29" s="78"/>
      <c r="OEZ29" s="78"/>
      <c r="OFA29" s="78"/>
      <c r="OFB29" s="78"/>
      <c r="OFC29" s="78"/>
      <c r="OFD29" s="78"/>
      <c r="OFE29" s="78"/>
      <c r="OFF29" s="78"/>
      <c r="OFG29" s="78"/>
      <c r="OFH29" s="78"/>
      <c r="OFI29" s="78"/>
      <c r="OFJ29" s="78"/>
      <c r="OFK29" s="78"/>
      <c r="OFL29" s="78"/>
      <c r="OFM29" s="78"/>
      <c r="OFN29" s="78"/>
      <c r="OFO29" s="79"/>
      <c r="OFP29" s="79"/>
      <c r="OFQ29" s="79"/>
      <c r="OFR29" s="79"/>
      <c r="OFS29" s="79"/>
      <c r="OFT29" s="79"/>
      <c r="OFU29" s="79"/>
      <c r="OFV29" s="79"/>
      <c r="OFW29" s="79"/>
      <c r="OFX29" s="79"/>
      <c r="OFY29" s="78"/>
      <c r="OFZ29" s="78"/>
      <c r="OGA29" s="78"/>
      <c r="OGB29" s="78"/>
      <c r="OGC29" s="78"/>
      <c r="OGD29" s="78"/>
      <c r="OGE29" s="78"/>
      <c r="OGF29" s="78"/>
      <c r="OGG29" s="78"/>
      <c r="OGH29" s="78"/>
      <c r="OGI29" s="78"/>
      <c r="OGJ29" s="78"/>
      <c r="OGK29" s="78"/>
      <c r="OGL29" s="78"/>
      <c r="OGM29" s="78"/>
      <c r="OGN29" s="78"/>
      <c r="OGO29" s="78"/>
      <c r="OGP29" s="78"/>
      <c r="OGQ29" s="78"/>
      <c r="OGR29" s="78"/>
      <c r="OGS29" s="79"/>
      <c r="OGT29" s="79"/>
      <c r="OGU29" s="79"/>
      <c r="OGV29" s="79"/>
      <c r="OGW29" s="79"/>
      <c r="OGX29" s="79"/>
      <c r="OGY29" s="79"/>
      <c r="OGZ29" s="79"/>
      <c r="OHA29" s="79"/>
      <c r="OHB29" s="79"/>
      <c r="OHC29" s="78"/>
      <c r="OHD29" s="78"/>
      <c r="OHE29" s="78"/>
      <c r="OHF29" s="78"/>
      <c r="OHG29" s="78"/>
      <c r="OHH29" s="78"/>
      <c r="OHI29" s="78"/>
      <c r="OHJ29" s="78"/>
      <c r="OHK29" s="78"/>
      <c r="OHL29" s="78"/>
      <c r="OHM29" s="78"/>
      <c r="OHN29" s="78"/>
      <c r="OHO29" s="78"/>
      <c r="OHP29" s="78"/>
      <c r="OHQ29" s="78"/>
      <c r="OHR29" s="78"/>
      <c r="OHS29" s="78"/>
      <c r="OHT29" s="78"/>
      <c r="OHU29" s="78"/>
      <c r="OHV29" s="78"/>
      <c r="OHW29" s="79"/>
      <c r="OHX29" s="79"/>
      <c r="OHY29" s="79"/>
      <c r="OHZ29" s="79"/>
      <c r="OIA29" s="79"/>
      <c r="OIB29" s="79"/>
      <c r="OIC29" s="79"/>
      <c r="OID29" s="79"/>
      <c r="OIE29" s="79"/>
      <c r="OIF29" s="79"/>
      <c r="OIG29" s="78"/>
      <c r="OIH29" s="78"/>
      <c r="OII29" s="78"/>
      <c r="OIJ29" s="78"/>
      <c r="OIK29" s="78"/>
      <c r="OIL29" s="78"/>
      <c r="OIM29" s="78"/>
      <c r="OIN29" s="78"/>
      <c r="OIO29" s="78"/>
      <c r="OIP29" s="78"/>
      <c r="OIQ29" s="78"/>
      <c r="OIR29" s="78"/>
      <c r="OIS29" s="78"/>
      <c r="OIT29" s="78"/>
      <c r="OIU29" s="78"/>
      <c r="OIV29" s="78"/>
      <c r="OIW29" s="78"/>
      <c r="OIX29" s="78"/>
      <c r="OIY29" s="78"/>
      <c r="OIZ29" s="78"/>
      <c r="OJA29" s="79"/>
      <c r="OJB29" s="79"/>
      <c r="OJC29" s="79"/>
      <c r="OJD29" s="79"/>
      <c r="OJE29" s="79"/>
      <c r="OJF29" s="79"/>
      <c r="OJG29" s="79"/>
      <c r="OJH29" s="79"/>
      <c r="OJI29" s="79"/>
      <c r="OJJ29" s="79"/>
      <c r="OJK29" s="78"/>
      <c r="OJL29" s="78"/>
      <c r="OJM29" s="78"/>
      <c r="OJN29" s="78"/>
      <c r="OJO29" s="78"/>
      <c r="OJP29" s="78"/>
      <c r="OJQ29" s="78"/>
      <c r="OJR29" s="78"/>
      <c r="OJS29" s="78"/>
      <c r="OJT29" s="78"/>
      <c r="OJU29" s="78"/>
      <c r="OJV29" s="78"/>
      <c r="OJW29" s="78"/>
      <c r="OJX29" s="78"/>
      <c r="OJY29" s="78"/>
      <c r="OJZ29" s="78"/>
      <c r="OKA29" s="78"/>
      <c r="OKB29" s="78"/>
      <c r="OKC29" s="78"/>
      <c r="OKD29" s="78"/>
      <c r="OKE29" s="79"/>
      <c r="OKF29" s="79"/>
      <c r="OKG29" s="79"/>
      <c r="OKH29" s="79"/>
      <c r="OKI29" s="79"/>
      <c r="OKJ29" s="79"/>
      <c r="OKK29" s="79"/>
      <c r="OKL29" s="79"/>
      <c r="OKM29" s="79"/>
      <c r="OKN29" s="79"/>
      <c r="OKO29" s="78"/>
      <c r="OKP29" s="78"/>
      <c r="OKQ29" s="78"/>
      <c r="OKR29" s="78"/>
      <c r="OKS29" s="78"/>
      <c r="OKT29" s="78"/>
      <c r="OKU29" s="78"/>
      <c r="OKV29" s="78"/>
      <c r="OKW29" s="78"/>
      <c r="OKX29" s="78"/>
      <c r="OKY29" s="78"/>
      <c r="OKZ29" s="78"/>
      <c r="OLA29" s="78"/>
      <c r="OLB29" s="78"/>
      <c r="OLC29" s="78"/>
      <c r="OLD29" s="78"/>
      <c r="OLE29" s="78"/>
      <c r="OLF29" s="78"/>
      <c r="OLG29" s="78"/>
      <c r="OLH29" s="78"/>
      <c r="OLI29" s="79"/>
      <c r="OLJ29" s="79"/>
      <c r="OLK29" s="79"/>
      <c r="OLL29" s="79"/>
      <c r="OLM29" s="79"/>
      <c r="OLN29" s="79"/>
      <c r="OLO29" s="79"/>
      <c r="OLP29" s="79"/>
      <c r="OLQ29" s="79"/>
      <c r="OLR29" s="79"/>
      <c r="OLS29" s="78"/>
      <c r="OLT29" s="78"/>
      <c r="OLU29" s="78"/>
      <c r="OLV29" s="78"/>
      <c r="OLW29" s="78"/>
      <c r="OLX29" s="78"/>
      <c r="OLY29" s="78"/>
      <c r="OLZ29" s="78"/>
      <c r="OMA29" s="78"/>
      <c r="OMB29" s="78"/>
      <c r="OMC29" s="78"/>
      <c r="OMD29" s="78"/>
      <c r="OME29" s="78"/>
      <c r="OMF29" s="78"/>
      <c r="OMG29" s="78"/>
      <c r="OMH29" s="78"/>
      <c r="OMI29" s="78"/>
      <c r="OMJ29" s="78"/>
      <c r="OMK29" s="78"/>
      <c r="OML29" s="78"/>
      <c r="OMM29" s="79"/>
      <c r="OMN29" s="79"/>
      <c r="OMO29" s="79"/>
      <c r="OMP29" s="79"/>
      <c r="OMQ29" s="79"/>
      <c r="OMR29" s="79"/>
      <c r="OMS29" s="79"/>
      <c r="OMT29" s="79"/>
      <c r="OMU29" s="79"/>
      <c r="OMV29" s="79"/>
      <c r="OMW29" s="78"/>
      <c r="OMX29" s="78"/>
      <c r="OMY29" s="78"/>
      <c r="OMZ29" s="78"/>
      <c r="ONA29" s="78"/>
      <c r="ONB29" s="78"/>
      <c r="ONC29" s="78"/>
      <c r="OND29" s="78"/>
      <c r="ONE29" s="78"/>
      <c r="ONF29" s="78"/>
      <c r="ONG29" s="78"/>
      <c r="ONH29" s="78"/>
      <c r="ONI29" s="78"/>
      <c r="ONJ29" s="78"/>
      <c r="ONK29" s="78"/>
      <c r="ONL29" s="78"/>
      <c r="ONM29" s="78"/>
      <c r="ONN29" s="78"/>
      <c r="ONO29" s="78"/>
      <c r="ONP29" s="78"/>
      <c r="ONQ29" s="79"/>
      <c r="ONR29" s="79"/>
      <c r="ONS29" s="79"/>
      <c r="ONT29" s="79"/>
      <c r="ONU29" s="79"/>
      <c r="ONV29" s="79"/>
      <c r="ONW29" s="79"/>
      <c r="ONX29" s="79"/>
      <c r="ONY29" s="79"/>
      <c r="ONZ29" s="79"/>
      <c r="OOA29" s="78"/>
      <c r="OOB29" s="78"/>
      <c r="OOC29" s="78"/>
      <c r="OOD29" s="78"/>
      <c r="OOE29" s="78"/>
      <c r="OOF29" s="78"/>
      <c r="OOG29" s="78"/>
      <c r="OOH29" s="78"/>
      <c r="OOI29" s="78"/>
      <c r="OOJ29" s="78"/>
      <c r="OOK29" s="78"/>
      <c r="OOL29" s="78"/>
      <c r="OOM29" s="78"/>
      <c r="OON29" s="78"/>
      <c r="OOO29" s="78"/>
      <c r="OOP29" s="78"/>
      <c r="OOQ29" s="78"/>
      <c r="OOR29" s="78"/>
      <c r="OOS29" s="78"/>
      <c r="OOT29" s="78"/>
      <c r="OOU29" s="79"/>
      <c r="OOV29" s="79"/>
      <c r="OOW29" s="79"/>
      <c r="OOX29" s="79"/>
      <c r="OOY29" s="79"/>
      <c r="OOZ29" s="79"/>
      <c r="OPA29" s="79"/>
      <c r="OPB29" s="79"/>
      <c r="OPC29" s="79"/>
      <c r="OPD29" s="79"/>
      <c r="OPE29" s="78"/>
      <c r="OPF29" s="78"/>
      <c r="OPG29" s="78"/>
      <c r="OPH29" s="78"/>
      <c r="OPI29" s="78"/>
      <c r="OPJ29" s="78"/>
      <c r="OPK29" s="78"/>
      <c r="OPL29" s="78"/>
      <c r="OPM29" s="78"/>
      <c r="OPN29" s="78"/>
      <c r="OPO29" s="78"/>
      <c r="OPP29" s="78"/>
      <c r="OPQ29" s="78"/>
      <c r="OPR29" s="78"/>
      <c r="OPS29" s="78"/>
      <c r="OPT29" s="78"/>
      <c r="OPU29" s="78"/>
      <c r="OPV29" s="78"/>
      <c r="OPW29" s="78"/>
      <c r="OPX29" s="78"/>
      <c r="OPY29" s="79"/>
      <c r="OPZ29" s="79"/>
      <c r="OQA29" s="79"/>
      <c r="OQB29" s="79"/>
      <c r="OQC29" s="79"/>
      <c r="OQD29" s="79"/>
      <c r="OQE29" s="79"/>
      <c r="OQF29" s="79"/>
      <c r="OQG29" s="79"/>
      <c r="OQH29" s="79"/>
      <c r="OQI29" s="78"/>
      <c r="OQJ29" s="78"/>
      <c r="OQK29" s="78"/>
      <c r="OQL29" s="78"/>
      <c r="OQM29" s="78"/>
      <c r="OQN29" s="78"/>
      <c r="OQO29" s="78"/>
      <c r="OQP29" s="78"/>
      <c r="OQQ29" s="78"/>
      <c r="OQR29" s="78"/>
      <c r="OQS29" s="78"/>
      <c r="OQT29" s="78"/>
      <c r="OQU29" s="78"/>
      <c r="OQV29" s="78"/>
      <c r="OQW29" s="78"/>
      <c r="OQX29" s="78"/>
      <c r="OQY29" s="78"/>
      <c r="OQZ29" s="78"/>
      <c r="ORA29" s="78"/>
      <c r="ORB29" s="78"/>
      <c r="ORC29" s="79"/>
      <c r="ORD29" s="79"/>
      <c r="ORE29" s="79"/>
      <c r="ORF29" s="79"/>
      <c r="ORG29" s="79"/>
      <c r="ORH29" s="79"/>
      <c r="ORI29" s="79"/>
      <c r="ORJ29" s="79"/>
      <c r="ORK29" s="79"/>
      <c r="ORL29" s="79"/>
      <c r="ORM29" s="78"/>
      <c r="ORN29" s="78"/>
      <c r="ORO29" s="78"/>
      <c r="ORP29" s="78"/>
      <c r="ORQ29" s="78"/>
      <c r="ORR29" s="78"/>
      <c r="ORS29" s="78"/>
      <c r="ORT29" s="78"/>
      <c r="ORU29" s="78"/>
      <c r="ORV29" s="78"/>
      <c r="ORW29" s="78"/>
      <c r="ORX29" s="78"/>
      <c r="ORY29" s="78"/>
      <c r="ORZ29" s="78"/>
      <c r="OSA29" s="78"/>
      <c r="OSB29" s="78"/>
      <c r="OSC29" s="78"/>
      <c r="OSD29" s="78"/>
      <c r="OSE29" s="78"/>
      <c r="OSF29" s="78"/>
      <c r="OSG29" s="79"/>
      <c r="OSH29" s="79"/>
      <c r="OSI29" s="79"/>
      <c r="OSJ29" s="79"/>
      <c r="OSK29" s="79"/>
      <c r="OSL29" s="79"/>
      <c r="OSM29" s="79"/>
      <c r="OSN29" s="79"/>
      <c r="OSO29" s="79"/>
      <c r="OSP29" s="79"/>
      <c r="OSQ29" s="78"/>
      <c r="OSR29" s="78"/>
      <c r="OSS29" s="78"/>
      <c r="OST29" s="78"/>
      <c r="OSU29" s="78"/>
      <c r="OSV29" s="78"/>
      <c r="OSW29" s="78"/>
      <c r="OSX29" s="78"/>
      <c r="OSY29" s="78"/>
      <c r="OSZ29" s="78"/>
      <c r="OTA29" s="78"/>
      <c r="OTB29" s="78"/>
      <c r="OTC29" s="78"/>
      <c r="OTD29" s="78"/>
      <c r="OTE29" s="78"/>
      <c r="OTF29" s="78"/>
      <c r="OTG29" s="78"/>
      <c r="OTH29" s="78"/>
      <c r="OTI29" s="78"/>
      <c r="OTJ29" s="78"/>
      <c r="OTK29" s="79"/>
      <c r="OTL29" s="79"/>
      <c r="OTM29" s="79"/>
      <c r="OTN29" s="79"/>
      <c r="OTO29" s="79"/>
      <c r="OTP29" s="79"/>
      <c r="OTQ29" s="79"/>
      <c r="OTR29" s="79"/>
      <c r="OTS29" s="79"/>
      <c r="OTT29" s="79"/>
      <c r="OTU29" s="78"/>
      <c r="OTV29" s="78"/>
      <c r="OTW29" s="78"/>
      <c r="OTX29" s="78"/>
      <c r="OTY29" s="78"/>
      <c r="OTZ29" s="78"/>
      <c r="OUA29" s="78"/>
      <c r="OUB29" s="78"/>
      <c r="OUC29" s="78"/>
      <c r="OUD29" s="78"/>
      <c r="OUE29" s="78"/>
      <c r="OUF29" s="78"/>
      <c r="OUG29" s="78"/>
      <c r="OUH29" s="78"/>
      <c r="OUI29" s="78"/>
      <c r="OUJ29" s="78"/>
      <c r="OUK29" s="78"/>
      <c r="OUL29" s="78"/>
      <c r="OUM29" s="78"/>
      <c r="OUN29" s="78"/>
      <c r="OUO29" s="79"/>
      <c r="OUP29" s="79"/>
      <c r="OUQ29" s="79"/>
      <c r="OUR29" s="79"/>
      <c r="OUS29" s="79"/>
      <c r="OUT29" s="79"/>
      <c r="OUU29" s="79"/>
      <c r="OUV29" s="79"/>
      <c r="OUW29" s="79"/>
      <c r="OUX29" s="79"/>
      <c r="OUY29" s="78"/>
      <c r="OUZ29" s="78"/>
      <c r="OVA29" s="78"/>
      <c r="OVB29" s="78"/>
      <c r="OVC29" s="78"/>
      <c r="OVD29" s="78"/>
      <c r="OVE29" s="78"/>
      <c r="OVF29" s="78"/>
      <c r="OVG29" s="78"/>
      <c r="OVH29" s="78"/>
      <c r="OVI29" s="78"/>
      <c r="OVJ29" s="78"/>
      <c r="OVK29" s="78"/>
      <c r="OVL29" s="78"/>
      <c r="OVM29" s="78"/>
      <c r="OVN29" s="78"/>
      <c r="OVO29" s="78"/>
      <c r="OVP29" s="78"/>
      <c r="OVQ29" s="78"/>
      <c r="OVR29" s="78"/>
      <c r="OVS29" s="79"/>
      <c r="OVT29" s="79"/>
      <c r="OVU29" s="79"/>
      <c r="OVV29" s="79"/>
      <c r="OVW29" s="79"/>
      <c r="OVX29" s="79"/>
      <c r="OVY29" s="79"/>
      <c r="OVZ29" s="79"/>
      <c r="OWA29" s="79"/>
      <c r="OWB29" s="79"/>
      <c r="OWC29" s="78"/>
      <c r="OWD29" s="78"/>
      <c r="OWE29" s="78"/>
      <c r="OWF29" s="78"/>
      <c r="OWG29" s="78"/>
      <c r="OWH29" s="78"/>
      <c r="OWI29" s="78"/>
      <c r="OWJ29" s="78"/>
      <c r="OWK29" s="78"/>
      <c r="OWL29" s="78"/>
      <c r="OWM29" s="78"/>
      <c r="OWN29" s="78"/>
      <c r="OWO29" s="78"/>
      <c r="OWP29" s="78"/>
      <c r="OWQ29" s="78"/>
      <c r="OWR29" s="78"/>
      <c r="OWS29" s="78"/>
      <c r="OWT29" s="78"/>
      <c r="OWU29" s="78"/>
      <c r="OWV29" s="78"/>
      <c r="OWW29" s="79"/>
      <c r="OWX29" s="79"/>
      <c r="OWY29" s="79"/>
      <c r="OWZ29" s="79"/>
      <c r="OXA29" s="79"/>
      <c r="OXB29" s="79"/>
      <c r="OXC29" s="79"/>
      <c r="OXD29" s="79"/>
      <c r="OXE29" s="79"/>
      <c r="OXF29" s="79"/>
      <c r="OXG29" s="78"/>
      <c r="OXH29" s="78"/>
      <c r="OXI29" s="78"/>
      <c r="OXJ29" s="78"/>
      <c r="OXK29" s="78"/>
      <c r="OXL29" s="78"/>
      <c r="OXM29" s="78"/>
      <c r="OXN29" s="78"/>
      <c r="OXO29" s="78"/>
      <c r="OXP29" s="78"/>
      <c r="OXQ29" s="78"/>
      <c r="OXR29" s="78"/>
      <c r="OXS29" s="78"/>
      <c r="OXT29" s="78"/>
      <c r="OXU29" s="78"/>
      <c r="OXV29" s="78"/>
      <c r="OXW29" s="78"/>
      <c r="OXX29" s="78"/>
      <c r="OXY29" s="78"/>
      <c r="OXZ29" s="78"/>
      <c r="OYA29" s="79"/>
      <c r="OYB29" s="79"/>
      <c r="OYC29" s="79"/>
      <c r="OYD29" s="79"/>
      <c r="OYE29" s="79"/>
      <c r="OYF29" s="79"/>
      <c r="OYG29" s="79"/>
      <c r="OYH29" s="79"/>
      <c r="OYI29" s="79"/>
      <c r="OYJ29" s="79"/>
      <c r="OYK29" s="78"/>
      <c r="OYL29" s="78"/>
      <c r="OYM29" s="78"/>
      <c r="OYN29" s="78"/>
      <c r="OYO29" s="78"/>
      <c r="OYP29" s="78"/>
      <c r="OYQ29" s="78"/>
      <c r="OYR29" s="78"/>
      <c r="OYS29" s="78"/>
      <c r="OYT29" s="78"/>
      <c r="OYU29" s="78"/>
      <c r="OYV29" s="78"/>
      <c r="OYW29" s="78"/>
      <c r="OYX29" s="78"/>
      <c r="OYY29" s="78"/>
      <c r="OYZ29" s="78"/>
      <c r="OZA29" s="78"/>
      <c r="OZB29" s="78"/>
      <c r="OZC29" s="78"/>
      <c r="OZD29" s="78"/>
      <c r="OZE29" s="79"/>
      <c r="OZF29" s="79"/>
      <c r="OZG29" s="79"/>
      <c r="OZH29" s="79"/>
      <c r="OZI29" s="79"/>
      <c r="OZJ29" s="79"/>
      <c r="OZK29" s="79"/>
      <c r="OZL29" s="79"/>
      <c r="OZM29" s="79"/>
      <c r="OZN29" s="79"/>
      <c r="OZO29" s="78"/>
      <c r="OZP29" s="78"/>
      <c r="OZQ29" s="78"/>
      <c r="OZR29" s="78"/>
      <c r="OZS29" s="78"/>
      <c r="OZT29" s="78"/>
      <c r="OZU29" s="78"/>
      <c r="OZV29" s="78"/>
      <c r="OZW29" s="78"/>
      <c r="OZX29" s="78"/>
      <c r="OZY29" s="78"/>
      <c r="OZZ29" s="78"/>
      <c r="PAA29" s="78"/>
      <c r="PAB29" s="78"/>
      <c r="PAC29" s="78"/>
      <c r="PAD29" s="78"/>
      <c r="PAE29" s="78"/>
      <c r="PAF29" s="78"/>
      <c r="PAG29" s="78"/>
      <c r="PAH29" s="78"/>
      <c r="PAI29" s="79"/>
      <c r="PAJ29" s="79"/>
      <c r="PAK29" s="79"/>
      <c r="PAL29" s="79"/>
      <c r="PAM29" s="79"/>
      <c r="PAN29" s="79"/>
      <c r="PAO29" s="79"/>
      <c r="PAP29" s="79"/>
      <c r="PAQ29" s="79"/>
      <c r="PAR29" s="79"/>
      <c r="PAS29" s="78"/>
      <c r="PAT29" s="78"/>
      <c r="PAU29" s="78"/>
      <c r="PAV29" s="78"/>
      <c r="PAW29" s="78"/>
      <c r="PAX29" s="78"/>
      <c r="PAY29" s="78"/>
      <c r="PAZ29" s="78"/>
      <c r="PBA29" s="78"/>
      <c r="PBB29" s="78"/>
      <c r="PBC29" s="78"/>
      <c r="PBD29" s="78"/>
      <c r="PBE29" s="78"/>
      <c r="PBF29" s="78"/>
      <c r="PBG29" s="78"/>
      <c r="PBH29" s="78"/>
      <c r="PBI29" s="78"/>
      <c r="PBJ29" s="78"/>
      <c r="PBK29" s="78"/>
      <c r="PBL29" s="78"/>
      <c r="PBM29" s="79"/>
      <c r="PBN29" s="79"/>
      <c r="PBO29" s="79"/>
      <c r="PBP29" s="79"/>
      <c r="PBQ29" s="79"/>
      <c r="PBR29" s="79"/>
      <c r="PBS29" s="79"/>
      <c r="PBT29" s="79"/>
      <c r="PBU29" s="79"/>
      <c r="PBV29" s="79"/>
      <c r="PBW29" s="78"/>
      <c r="PBX29" s="78"/>
      <c r="PBY29" s="78"/>
      <c r="PBZ29" s="78"/>
      <c r="PCA29" s="78"/>
      <c r="PCB29" s="78"/>
      <c r="PCC29" s="78"/>
      <c r="PCD29" s="78"/>
      <c r="PCE29" s="78"/>
      <c r="PCF29" s="78"/>
      <c r="PCG29" s="78"/>
      <c r="PCH29" s="78"/>
      <c r="PCI29" s="78"/>
      <c r="PCJ29" s="78"/>
      <c r="PCK29" s="78"/>
      <c r="PCL29" s="78"/>
      <c r="PCM29" s="78"/>
      <c r="PCN29" s="78"/>
      <c r="PCO29" s="78"/>
      <c r="PCP29" s="78"/>
      <c r="PCQ29" s="79"/>
      <c r="PCR29" s="79"/>
      <c r="PCS29" s="79"/>
      <c r="PCT29" s="79"/>
      <c r="PCU29" s="79"/>
      <c r="PCV29" s="79"/>
      <c r="PCW29" s="79"/>
      <c r="PCX29" s="79"/>
      <c r="PCY29" s="79"/>
      <c r="PCZ29" s="79"/>
      <c r="PDA29" s="78"/>
      <c r="PDB29" s="78"/>
      <c r="PDC29" s="78"/>
      <c r="PDD29" s="78"/>
      <c r="PDE29" s="78"/>
      <c r="PDF29" s="78"/>
      <c r="PDG29" s="78"/>
      <c r="PDH29" s="78"/>
      <c r="PDI29" s="78"/>
      <c r="PDJ29" s="78"/>
      <c r="PDK29" s="78"/>
      <c r="PDL29" s="78"/>
      <c r="PDM29" s="78"/>
      <c r="PDN29" s="78"/>
      <c r="PDO29" s="78"/>
      <c r="PDP29" s="78"/>
      <c r="PDQ29" s="78"/>
      <c r="PDR29" s="78"/>
      <c r="PDS29" s="78"/>
      <c r="PDT29" s="78"/>
      <c r="PDU29" s="79"/>
      <c r="PDV29" s="79"/>
      <c r="PDW29" s="79"/>
      <c r="PDX29" s="79"/>
      <c r="PDY29" s="79"/>
      <c r="PDZ29" s="79"/>
      <c r="PEA29" s="79"/>
      <c r="PEB29" s="79"/>
      <c r="PEC29" s="79"/>
      <c r="PED29" s="79"/>
      <c r="PEE29" s="78"/>
      <c r="PEF29" s="78"/>
      <c r="PEG29" s="78"/>
      <c r="PEH29" s="78"/>
      <c r="PEI29" s="78"/>
      <c r="PEJ29" s="78"/>
      <c r="PEK29" s="78"/>
      <c r="PEL29" s="78"/>
      <c r="PEM29" s="78"/>
      <c r="PEN29" s="78"/>
      <c r="PEO29" s="78"/>
      <c r="PEP29" s="78"/>
      <c r="PEQ29" s="78"/>
      <c r="PER29" s="78"/>
      <c r="PES29" s="78"/>
      <c r="PET29" s="78"/>
      <c r="PEU29" s="78"/>
      <c r="PEV29" s="78"/>
      <c r="PEW29" s="78"/>
      <c r="PEX29" s="78"/>
      <c r="PEY29" s="79"/>
      <c r="PEZ29" s="79"/>
      <c r="PFA29" s="79"/>
      <c r="PFB29" s="79"/>
      <c r="PFC29" s="79"/>
      <c r="PFD29" s="79"/>
      <c r="PFE29" s="79"/>
      <c r="PFF29" s="79"/>
      <c r="PFG29" s="79"/>
      <c r="PFH29" s="79"/>
      <c r="PFI29" s="78"/>
      <c r="PFJ29" s="78"/>
      <c r="PFK29" s="78"/>
      <c r="PFL29" s="78"/>
      <c r="PFM29" s="78"/>
      <c r="PFN29" s="78"/>
      <c r="PFO29" s="78"/>
      <c r="PFP29" s="78"/>
      <c r="PFQ29" s="78"/>
      <c r="PFR29" s="78"/>
      <c r="PFS29" s="78"/>
      <c r="PFT29" s="78"/>
      <c r="PFU29" s="78"/>
      <c r="PFV29" s="78"/>
      <c r="PFW29" s="78"/>
      <c r="PFX29" s="78"/>
      <c r="PFY29" s="78"/>
      <c r="PFZ29" s="78"/>
      <c r="PGA29" s="78"/>
      <c r="PGB29" s="78"/>
      <c r="PGC29" s="79"/>
      <c r="PGD29" s="79"/>
      <c r="PGE29" s="79"/>
      <c r="PGF29" s="79"/>
      <c r="PGG29" s="79"/>
      <c r="PGH29" s="79"/>
      <c r="PGI29" s="79"/>
      <c r="PGJ29" s="79"/>
      <c r="PGK29" s="79"/>
      <c r="PGL29" s="79"/>
      <c r="PGM29" s="78"/>
      <c r="PGN29" s="78"/>
      <c r="PGO29" s="78"/>
      <c r="PGP29" s="78"/>
      <c r="PGQ29" s="78"/>
      <c r="PGR29" s="78"/>
      <c r="PGS29" s="78"/>
      <c r="PGT29" s="78"/>
      <c r="PGU29" s="78"/>
      <c r="PGV29" s="78"/>
      <c r="PGW29" s="78"/>
      <c r="PGX29" s="78"/>
      <c r="PGY29" s="78"/>
      <c r="PGZ29" s="78"/>
      <c r="PHA29" s="78"/>
      <c r="PHB29" s="78"/>
      <c r="PHC29" s="78"/>
      <c r="PHD29" s="78"/>
      <c r="PHE29" s="78"/>
      <c r="PHF29" s="78"/>
      <c r="PHG29" s="79"/>
      <c r="PHH29" s="79"/>
      <c r="PHI29" s="79"/>
      <c r="PHJ29" s="79"/>
      <c r="PHK29" s="79"/>
      <c r="PHL29" s="79"/>
      <c r="PHM29" s="79"/>
      <c r="PHN29" s="79"/>
      <c r="PHO29" s="79"/>
      <c r="PHP29" s="79"/>
      <c r="PHQ29" s="78"/>
      <c r="PHR29" s="78"/>
      <c r="PHS29" s="78"/>
      <c r="PHT29" s="78"/>
      <c r="PHU29" s="78"/>
      <c r="PHV29" s="78"/>
      <c r="PHW29" s="78"/>
      <c r="PHX29" s="78"/>
      <c r="PHY29" s="78"/>
      <c r="PHZ29" s="78"/>
      <c r="PIA29" s="78"/>
      <c r="PIB29" s="78"/>
      <c r="PIC29" s="78"/>
      <c r="PID29" s="78"/>
      <c r="PIE29" s="78"/>
      <c r="PIF29" s="78"/>
      <c r="PIG29" s="78"/>
      <c r="PIH29" s="78"/>
      <c r="PII29" s="78"/>
      <c r="PIJ29" s="78"/>
      <c r="PIK29" s="79"/>
      <c r="PIL29" s="79"/>
      <c r="PIM29" s="79"/>
      <c r="PIN29" s="79"/>
      <c r="PIO29" s="79"/>
      <c r="PIP29" s="79"/>
      <c r="PIQ29" s="79"/>
      <c r="PIR29" s="79"/>
      <c r="PIS29" s="79"/>
      <c r="PIT29" s="79"/>
      <c r="PIU29" s="78"/>
      <c r="PIV29" s="78"/>
      <c r="PIW29" s="78"/>
      <c r="PIX29" s="78"/>
      <c r="PIY29" s="78"/>
      <c r="PIZ29" s="78"/>
      <c r="PJA29" s="78"/>
      <c r="PJB29" s="78"/>
      <c r="PJC29" s="78"/>
      <c r="PJD29" s="78"/>
      <c r="PJE29" s="78"/>
      <c r="PJF29" s="78"/>
      <c r="PJG29" s="78"/>
      <c r="PJH29" s="78"/>
      <c r="PJI29" s="78"/>
      <c r="PJJ29" s="78"/>
      <c r="PJK29" s="78"/>
      <c r="PJL29" s="78"/>
      <c r="PJM29" s="78"/>
      <c r="PJN29" s="78"/>
      <c r="PJO29" s="79"/>
      <c r="PJP29" s="79"/>
      <c r="PJQ29" s="79"/>
      <c r="PJR29" s="79"/>
      <c r="PJS29" s="79"/>
      <c r="PJT29" s="79"/>
      <c r="PJU29" s="79"/>
      <c r="PJV29" s="79"/>
      <c r="PJW29" s="79"/>
      <c r="PJX29" s="79"/>
      <c r="PJY29" s="78"/>
      <c r="PJZ29" s="78"/>
      <c r="PKA29" s="78"/>
      <c r="PKB29" s="78"/>
      <c r="PKC29" s="78"/>
      <c r="PKD29" s="78"/>
      <c r="PKE29" s="78"/>
      <c r="PKF29" s="78"/>
      <c r="PKG29" s="78"/>
      <c r="PKH29" s="78"/>
      <c r="PKI29" s="78"/>
      <c r="PKJ29" s="78"/>
      <c r="PKK29" s="78"/>
      <c r="PKL29" s="78"/>
      <c r="PKM29" s="78"/>
      <c r="PKN29" s="78"/>
      <c r="PKO29" s="78"/>
      <c r="PKP29" s="78"/>
      <c r="PKQ29" s="78"/>
      <c r="PKR29" s="78"/>
      <c r="PKS29" s="79"/>
      <c r="PKT29" s="79"/>
      <c r="PKU29" s="79"/>
      <c r="PKV29" s="79"/>
      <c r="PKW29" s="79"/>
      <c r="PKX29" s="79"/>
      <c r="PKY29" s="79"/>
      <c r="PKZ29" s="79"/>
      <c r="PLA29" s="79"/>
      <c r="PLB29" s="79"/>
      <c r="PLC29" s="78"/>
      <c r="PLD29" s="78"/>
      <c r="PLE29" s="78"/>
      <c r="PLF29" s="78"/>
      <c r="PLG29" s="78"/>
      <c r="PLH29" s="78"/>
      <c r="PLI29" s="78"/>
      <c r="PLJ29" s="78"/>
      <c r="PLK29" s="78"/>
      <c r="PLL29" s="78"/>
      <c r="PLM29" s="78"/>
      <c r="PLN29" s="78"/>
      <c r="PLO29" s="78"/>
      <c r="PLP29" s="78"/>
      <c r="PLQ29" s="78"/>
      <c r="PLR29" s="78"/>
      <c r="PLS29" s="78"/>
      <c r="PLT29" s="78"/>
      <c r="PLU29" s="78"/>
      <c r="PLV29" s="78"/>
      <c r="PLW29" s="79"/>
      <c r="PLX29" s="79"/>
      <c r="PLY29" s="79"/>
      <c r="PLZ29" s="79"/>
      <c r="PMA29" s="79"/>
      <c r="PMB29" s="79"/>
      <c r="PMC29" s="79"/>
      <c r="PMD29" s="79"/>
      <c r="PME29" s="79"/>
      <c r="PMF29" s="79"/>
      <c r="PMG29" s="78"/>
      <c r="PMH29" s="78"/>
      <c r="PMI29" s="78"/>
      <c r="PMJ29" s="78"/>
      <c r="PMK29" s="78"/>
      <c r="PML29" s="78"/>
      <c r="PMM29" s="78"/>
      <c r="PMN29" s="78"/>
      <c r="PMO29" s="78"/>
      <c r="PMP29" s="78"/>
      <c r="PMQ29" s="78"/>
      <c r="PMR29" s="78"/>
      <c r="PMS29" s="78"/>
      <c r="PMT29" s="78"/>
      <c r="PMU29" s="78"/>
      <c r="PMV29" s="78"/>
      <c r="PMW29" s="78"/>
      <c r="PMX29" s="78"/>
      <c r="PMY29" s="78"/>
      <c r="PMZ29" s="78"/>
      <c r="PNA29" s="79"/>
      <c r="PNB29" s="79"/>
      <c r="PNC29" s="79"/>
      <c r="PND29" s="79"/>
      <c r="PNE29" s="79"/>
      <c r="PNF29" s="79"/>
      <c r="PNG29" s="79"/>
      <c r="PNH29" s="79"/>
      <c r="PNI29" s="79"/>
      <c r="PNJ29" s="79"/>
      <c r="PNK29" s="78"/>
      <c r="PNL29" s="78"/>
      <c r="PNM29" s="78"/>
      <c r="PNN29" s="78"/>
      <c r="PNO29" s="78"/>
      <c r="PNP29" s="78"/>
      <c r="PNQ29" s="78"/>
      <c r="PNR29" s="78"/>
      <c r="PNS29" s="78"/>
      <c r="PNT29" s="78"/>
      <c r="PNU29" s="78"/>
      <c r="PNV29" s="78"/>
      <c r="PNW29" s="78"/>
      <c r="PNX29" s="78"/>
      <c r="PNY29" s="78"/>
      <c r="PNZ29" s="78"/>
      <c r="POA29" s="78"/>
      <c r="POB29" s="78"/>
      <c r="POC29" s="78"/>
      <c r="POD29" s="78"/>
      <c r="POE29" s="79"/>
      <c r="POF29" s="79"/>
      <c r="POG29" s="79"/>
      <c r="POH29" s="79"/>
      <c r="POI29" s="79"/>
      <c r="POJ29" s="79"/>
      <c r="POK29" s="79"/>
      <c r="POL29" s="79"/>
      <c r="POM29" s="79"/>
      <c r="PON29" s="79"/>
      <c r="POO29" s="78"/>
      <c r="POP29" s="78"/>
      <c r="POQ29" s="78"/>
      <c r="POR29" s="78"/>
      <c r="POS29" s="78"/>
      <c r="POT29" s="78"/>
      <c r="POU29" s="78"/>
      <c r="POV29" s="78"/>
      <c r="POW29" s="78"/>
      <c r="POX29" s="78"/>
      <c r="POY29" s="78"/>
      <c r="POZ29" s="78"/>
      <c r="PPA29" s="78"/>
      <c r="PPB29" s="78"/>
      <c r="PPC29" s="78"/>
      <c r="PPD29" s="78"/>
      <c r="PPE29" s="78"/>
      <c r="PPF29" s="78"/>
      <c r="PPG29" s="78"/>
      <c r="PPH29" s="78"/>
      <c r="PPI29" s="79"/>
      <c r="PPJ29" s="79"/>
      <c r="PPK29" s="79"/>
      <c r="PPL29" s="79"/>
      <c r="PPM29" s="79"/>
      <c r="PPN29" s="79"/>
      <c r="PPO29" s="79"/>
      <c r="PPP29" s="79"/>
      <c r="PPQ29" s="79"/>
      <c r="PPR29" s="79"/>
      <c r="PPS29" s="78"/>
      <c r="PPT29" s="78"/>
      <c r="PPU29" s="78"/>
      <c r="PPV29" s="78"/>
      <c r="PPW29" s="78"/>
      <c r="PPX29" s="78"/>
      <c r="PPY29" s="78"/>
      <c r="PPZ29" s="78"/>
      <c r="PQA29" s="78"/>
      <c r="PQB29" s="78"/>
      <c r="PQC29" s="78"/>
      <c r="PQD29" s="78"/>
      <c r="PQE29" s="78"/>
      <c r="PQF29" s="78"/>
      <c r="PQG29" s="78"/>
      <c r="PQH29" s="78"/>
      <c r="PQI29" s="78"/>
      <c r="PQJ29" s="78"/>
      <c r="PQK29" s="78"/>
      <c r="PQL29" s="78"/>
      <c r="PQM29" s="79"/>
      <c r="PQN29" s="79"/>
      <c r="PQO29" s="79"/>
      <c r="PQP29" s="79"/>
      <c r="PQQ29" s="79"/>
      <c r="PQR29" s="79"/>
      <c r="PQS29" s="79"/>
      <c r="PQT29" s="79"/>
      <c r="PQU29" s="79"/>
      <c r="PQV29" s="79"/>
      <c r="PQW29" s="78"/>
      <c r="PQX29" s="78"/>
      <c r="PQY29" s="78"/>
      <c r="PQZ29" s="78"/>
      <c r="PRA29" s="78"/>
      <c r="PRB29" s="78"/>
      <c r="PRC29" s="78"/>
      <c r="PRD29" s="78"/>
      <c r="PRE29" s="78"/>
      <c r="PRF29" s="78"/>
      <c r="PRG29" s="78"/>
      <c r="PRH29" s="78"/>
      <c r="PRI29" s="78"/>
      <c r="PRJ29" s="78"/>
      <c r="PRK29" s="78"/>
      <c r="PRL29" s="78"/>
      <c r="PRM29" s="78"/>
      <c r="PRN29" s="78"/>
      <c r="PRO29" s="78"/>
      <c r="PRP29" s="78"/>
      <c r="PRQ29" s="79"/>
      <c r="PRR29" s="79"/>
      <c r="PRS29" s="79"/>
      <c r="PRT29" s="79"/>
      <c r="PRU29" s="79"/>
      <c r="PRV29" s="79"/>
      <c r="PRW29" s="79"/>
      <c r="PRX29" s="79"/>
      <c r="PRY29" s="79"/>
      <c r="PRZ29" s="79"/>
      <c r="PSA29" s="78"/>
      <c r="PSB29" s="78"/>
      <c r="PSC29" s="78"/>
      <c r="PSD29" s="78"/>
      <c r="PSE29" s="78"/>
      <c r="PSF29" s="78"/>
      <c r="PSG29" s="78"/>
      <c r="PSH29" s="78"/>
      <c r="PSI29" s="78"/>
      <c r="PSJ29" s="78"/>
      <c r="PSK29" s="78"/>
      <c r="PSL29" s="78"/>
      <c r="PSM29" s="78"/>
      <c r="PSN29" s="78"/>
      <c r="PSO29" s="78"/>
      <c r="PSP29" s="78"/>
      <c r="PSQ29" s="78"/>
      <c r="PSR29" s="78"/>
      <c r="PSS29" s="78"/>
      <c r="PST29" s="78"/>
      <c r="PSU29" s="79"/>
      <c r="PSV29" s="79"/>
      <c r="PSW29" s="79"/>
      <c r="PSX29" s="79"/>
      <c r="PSY29" s="79"/>
      <c r="PSZ29" s="79"/>
      <c r="PTA29" s="79"/>
      <c r="PTB29" s="79"/>
      <c r="PTC29" s="79"/>
      <c r="PTD29" s="79"/>
      <c r="PTE29" s="78"/>
      <c r="PTF29" s="78"/>
      <c r="PTG29" s="78"/>
      <c r="PTH29" s="78"/>
      <c r="PTI29" s="78"/>
      <c r="PTJ29" s="78"/>
      <c r="PTK29" s="78"/>
      <c r="PTL29" s="78"/>
      <c r="PTM29" s="78"/>
      <c r="PTN29" s="78"/>
      <c r="PTO29" s="78"/>
      <c r="PTP29" s="78"/>
      <c r="PTQ29" s="78"/>
      <c r="PTR29" s="78"/>
      <c r="PTS29" s="78"/>
      <c r="PTT29" s="78"/>
      <c r="PTU29" s="78"/>
      <c r="PTV29" s="78"/>
      <c r="PTW29" s="78"/>
      <c r="PTX29" s="78"/>
      <c r="PTY29" s="79"/>
      <c r="PTZ29" s="79"/>
      <c r="PUA29" s="79"/>
      <c r="PUB29" s="79"/>
      <c r="PUC29" s="79"/>
      <c r="PUD29" s="79"/>
      <c r="PUE29" s="79"/>
      <c r="PUF29" s="79"/>
      <c r="PUG29" s="79"/>
      <c r="PUH29" s="79"/>
      <c r="PUI29" s="78"/>
      <c r="PUJ29" s="78"/>
      <c r="PUK29" s="78"/>
      <c r="PUL29" s="78"/>
      <c r="PUM29" s="78"/>
      <c r="PUN29" s="78"/>
      <c r="PUO29" s="78"/>
      <c r="PUP29" s="78"/>
      <c r="PUQ29" s="78"/>
      <c r="PUR29" s="78"/>
      <c r="PUS29" s="78"/>
      <c r="PUT29" s="78"/>
      <c r="PUU29" s="78"/>
      <c r="PUV29" s="78"/>
      <c r="PUW29" s="78"/>
      <c r="PUX29" s="78"/>
      <c r="PUY29" s="78"/>
      <c r="PUZ29" s="78"/>
      <c r="PVA29" s="78"/>
      <c r="PVB29" s="78"/>
      <c r="PVC29" s="79"/>
      <c r="PVD29" s="79"/>
      <c r="PVE29" s="79"/>
      <c r="PVF29" s="79"/>
      <c r="PVG29" s="79"/>
      <c r="PVH29" s="79"/>
      <c r="PVI29" s="79"/>
      <c r="PVJ29" s="79"/>
      <c r="PVK29" s="79"/>
      <c r="PVL29" s="79"/>
      <c r="PVM29" s="78"/>
      <c r="PVN29" s="78"/>
      <c r="PVO29" s="78"/>
      <c r="PVP29" s="78"/>
      <c r="PVQ29" s="78"/>
      <c r="PVR29" s="78"/>
      <c r="PVS29" s="78"/>
      <c r="PVT29" s="78"/>
      <c r="PVU29" s="78"/>
      <c r="PVV29" s="78"/>
      <c r="PVW29" s="78"/>
      <c r="PVX29" s="78"/>
      <c r="PVY29" s="78"/>
      <c r="PVZ29" s="78"/>
      <c r="PWA29" s="78"/>
      <c r="PWB29" s="78"/>
      <c r="PWC29" s="78"/>
      <c r="PWD29" s="78"/>
      <c r="PWE29" s="78"/>
      <c r="PWF29" s="78"/>
      <c r="PWG29" s="79"/>
      <c r="PWH29" s="79"/>
      <c r="PWI29" s="79"/>
      <c r="PWJ29" s="79"/>
      <c r="PWK29" s="79"/>
      <c r="PWL29" s="79"/>
      <c r="PWM29" s="79"/>
      <c r="PWN29" s="79"/>
      <c r="PWO29" s="79"/>
      <c r="PWP29" s="79"/>
      <c r="PWQ29" s="78"/>
      <c r="PWR29" s="78"/>
      <c r="PWS29" s="78"/>
      <c r="PWT29" s="78"/>
      <c r="PWU29" s="78"/>
      <c r="PWV29" s="78"/>
      <c r="PWW29" s="78"/>
      <c r="PWX29" s="78"/>
      <c r="PWY29" s="78"/>
      <c r="PWZ29" s="78"/>
      <c r="PXA29" s="78"/>
      <c r="PXB29" s="78"/>
      <c r="PXC29" s="78"/>
      <c r="PXD29" s="78"/>
      <c r="PXE29" s="78"/>
      <c r="PXF29" s="78"/>
      <c r="PXG29" s="78"/>
      <c r="PXH29" s="78"/>
      <c r="PXI29" s="78"/>
      <c r="PXJ29" s="78"/>
      <c r="PXK29" s="79"/>
      <c r="PXL29" s="79"/>
      <c r="PXM29" s="79"/>
      <c r="PXN29" s="79"/>
      <c r="PXO29" s="79"/>
      <c r="PXP29" s="79"/>
      <c r="PXQ29" s="79"/>
      <c r="PXR29" s="79"/>
      <c r="PXS29" s="79"/>
      <c r="PXT29" s="79"/>
      <c r="PXU29" s="78"/>
      <c r="PXV29" s="78"/>
      <c r="PXW29" s="78"/>
      <c r="PXX29" s="78"/>
      <c r="PXY29" s="78"/>
      <c r="PXZ29" s="78"/>
      <c r="PYA29" s="78"/>
      <c r="PYB29" s="78"/>
      <c r="PYC29" s="78"/>
      <c r="PYD29" s="78"/>
      <c r="PYE29" s="78"/>
      <c r="PYF29" s="78"/>
      <c r="PYG29" s="78"/>
      <c r="PYH29" s="78"/>
      <c r="PYI29" s="78"/>
      <c r="PYJ29" s="78"/>
      <c r="PYK29" s="78"/>
      <c r="PYL29" s="78"/>
      <c r="PYM29" s="78"/>
      <c r="PYN29" s="78"/>
      <c r="PYO29" s="79"/>
      <c r="PYP29" s="79"/>
      <c r="PYQ29" s="79"/>
      <c r="PYR29" s="79"/>
      <c r="PYS29" s="79"/>
      <c r="PYT29" s="79"/>
      <c r="PYU29" s="79"/>
      <c r="PYV29" s="79"/>
      <c r="PYW29" s="79"/>
      <c r="PYX29" s="79"/>
      <c r="PYY29" s="78"/>
      <c r="PYZ29" s="78"/>
      <c r="PZA29" s="78"/>
      <c r="PZB29" s="78"/>
      <c r="PZC29" s="78"/>
      <c r="PZD29" s="78"/>
      <c r="PZE29" s="78"/>
      <c r="PZF29" s="78"/>
      <c r="PZG29" s="78"/>
      <c r="PZH29" s="78"/>
      <c r="PZI29" s="78"/>
      <c r="PZJ29" s="78"/>
      <c r="PZK29" s="78"/>
      <c r="PZL29" s="78"/>
      <c r="PZM29" s="78"/>
      <c r="PZN29" s="78"/>
      <c r="PZO29" s="78"/>
      <c r="PZP29" s="78"/>
      <c r="PZQ29" s="78"/>
      <c r="PZR29" s="78"/>
      <c r="PZS29" s="79"/>
      <c r="PZT29" s="79"/>
      <c r="PZU29" s="79"/>
      <c r="PZV29" s="79"/>
      <c r="PZW29" s="79"/>
      <c r="PZX29" s="79"/>
      <c r="PZY29" s="79"/>
      <c r="PZZ29" s="79"/>
      <c r="QAA29" s="79"/>
      <c r="QAB29" s="79"/>
      <c r="QAC29" s="78"/>
      <c r="QAD29" s="78"/>
      <c r="QAE29" s="78"/>
      <c r="QAF29" s="78"/>
      <c r="QAG29" s="78"/>
      <c r="QAH29" s="78"/>
      <c r="QAI29" s="78"/>
      <c r="QAJ29" s="78"/>
      <c r="QAK29" s="78"/>
      <c r="QAL29" s="78"/>
      <c r="QAM29" s="78"/>
      <c r="QAN29" s="78"/>
      <c r="QAO29" s="78"/>
      <c r="QAP29" s="78"/>
      <c r="QAQ29" s="78"/>
      <c r="QAR29" s="78"/>
      <c r="QAS29" s="78"/>
      <c r="QAT29" s="78"/>
      <c r="QAU29" s="78"/>
      <c r="QAV29" s="78"/>
      <c r="QAW29" s="79"/>
      <c r="QAX29" s="79"/>
      <c r="QAY29" s="79"/>
      <c r="QAZ29" s="79"/>
      <c r="QBA29" s="79"/>
      <c r="QBB29" s="79"/>
      <c r="QBC29" s="79"/>
      <c r="QBD29" s="79"/>
      <c r="QBE29" s="79"/>
      <c r="QBF29" s="79"/>
      <c r="QBG29" s="78"/>
      <c r="QBH29" s="78"/>
      <c r="QBI29" s="78"/>
      <c r="QBJ29" s="78"/>
      <c r="QBK29" s="78"/>
      <c r="QBL29" s="78"/>
      <c r="QBM29" s="78"/>
      <c r="QBN29" s="78"/>
      <c r="QBO29" s="78"/>
      <c r="QBP29" s="78"/>
      <c r="QBQ29" s="78"/>
      <c r="QBR29" s="78"/>
      <c r="QBS29" s="78"/>
      <c r="QBT29" s="78"/>
      <c r="QBU29" s="78"/>
      <c r="QBV29" s="78"/>
      <c r="QBW29" s="78"/>
      <c r="QBX29" s="78"/>
      <c r="QBY29" s="78"/>
      <c r="QBZ29" s="78"/>
      <c r="QCA29" s="79"/>
      <c r="QCB29" s="79"/>
      <c r="QCC29" s="79"/>
      <c r="QCD29" s="79"/>
      <c r="QCE29" s="79"/>
      <c r="QCF29" s="79"/>
      <c r="QCG29" s="79"/>
      <c r="QCH29" s="79"/>
      <c r="QCI29" s="79"/>
      <c r="QCJ29" s="79"/>
      <c r="QCK29" s="78"/>
      <c r="QCL29" s="78"/>
      <c r="QCM29" s="78"/>
      <c r="QCN29" s="78"/>
      <c r="QCO29" s="78"/>
      <c r="QCP29" s="78"/>
      <c r="QCQ29" s="78"/>
      <c r="QCR29" s="78"/>
      <c r="QCS29" s="78"/>
      <c r="QCT29" s="78"/>
      <c r="QCU29" s="78"/>
      <c r="QCV29" s="78"/>
      <c r="QCW29" s="78"/>
      <c r="QCX29" s="78"/>
      <c r="QCY29" s="78"/>
      <c r="QCZ29" s="78"/>
      <c r="QDA29" s="78"/>
      <c r="QDB29" s="78"/>
      <c r="QDC29" s="78"/>
      <c r="QDD29" s="78"/>
      <c r="QDE29" s="79"/>
      <c r="QDF29" s="79"/>
      <c r="QDG29" s="79"/>
      <c r="QDH29" s="79"/>
      <c r="QDI29" s="79"/>
      <c r="QDJ29" s="79"/>
      <c r="QDK29" s="79"/>
      <c r="QDL29" s="79"/>
      <c r="QDM29" s="79"/>
      <c r="QDN29" s="79"/>
      <c r="QDO29" s="78"/>
      <c r="QDP29" s="78"/>
      <c r="QDQ29" s="78"/>
      <c r="QDR29" s="78"/>
      <c r="QDS29" s="78"/>
      <c r="QDT29" s="78"/>
      <c r="QDU29" s="78"/>
      <c r="QDV29" s="78"/>
      <c r="QDW29" s="78"/>
      <c r="QDX29" s="78"/>
      <c r="QDY29" s="78"/>
      <c r="QDZ29" s="78"/>
      <c r="QEA29" s="78"/>
      <c r="QEB29" s="78"/>
      <c r="QEC29" s="78"/>
      <c r="QED29" s="78"/>
      <c r="QEE29" s="78"/>
      <c r="QEF29" s="78"/>
      <c r="QEG29" s="78"/>
      <c r="QEH29" s="78"/>
      <c r="QEI29" s="79"/>
      <c r="QEJ29" s="79"/>
      <c r="QEK29" s="79"/>
      <c r="QEL29" s="79"/>
      <c r="QEM29" s="79"/>
      <c r="QEN29" s="79"/>
      <c r="QEO29" s="79"/>
      <c r="QEP29" s="79"/>
      <c r="QEQ29" s="79"/>
      <c r="QER29" s="79"/>
      <c r="QES29" s="78"/>
      <c r="QET29" s="78"/>
      <c r="QEU29" s="78"/>
      <c r="QEV29" s="78"/>
      <c r="QEW29" s="78"/>
      <c r="QEX29" s="78"/>
      <c r="QEY29" s="78"/>
      <c r="QEZ29" s="78"/>
      <c r="QFA29" s="78"/>
      <c r="QFB29" s="78"/>
      <c r="QFC29" s="78"/>
      <c r="QFD29" s="78"/>
      <c r="QFE29" s="78"/>
      <c r="QFF29" s="78"/>
      <c r="QFG29" s="78"/>
      <c r="QFH29" s="78"/>
      <c r="QFI29" s="78"/>
      <c r="QFJ29" s="78"/>
      <c r="QFK29" s="78"/>
      <c r="QFL29" s="78"/>
      <c r="QFM29" s="79"/>
      <c r="QFN29" s="79"/>
      <c r="QFO29" s="79"/>
      <c r="QFP29" s="79"/>
      <c r="QFQ29" s="79"/>
      <c r="QFR29" s="79"/>
      <c r="QFS29" s="79"/>
      <c r="QFT29" s="79"/>
      <c r="QFU29" s="79"/>
      <c r="QFV29" s="79"/>
      <c r="QFW29" s="78"/>
      <c r="QFX29" s="78"/>
      <c r="QFY29" s="78"/>
      <c r="QFZ29" s="78"/>
      <c r="QGA29" s="78"/>
      <c r="QGB29" s="78"/>
      <c r="QGC29" s="78"/>
      <c r="QGD29" s="78"/>
      <c r="QGE29" s="78"/>
      <c r="QGF29" s="78"/>
      <c r="QGG29" s="78"/>
      <c r="QGH29" s="78"/>
      <c r="QGI29" s="78"/>
      <c r="QGJ29" s="78"/>
      <c r="QGK29" s="78"/>
      <c r="QGL29" s="78"/>
      <c r="QGM29" s="78"/>
      <c r="QGN29" s="78"/>
      <c r="QGO29" s="78"/>
      <c r="QGP29" s="78"/>
      <c r="QGQ29" s="79"/>
      <c r="QGR29" s="79"/>
      <c r="QGS29" s="79"/>
      <c r="QGT29" s="79"/>
      <c r="QGU29" s="79"/>
      <c r="QGV29" s="79"/>
      <c r="QGW29" s="79"/>
      <c r="QGX29" s="79"/>
      <c r="QGY29" s="79"/>
      <c r="QGZ29" s="79"/>
      <c r="QHA29" s="78"/>
      <c r="QHB29" s="78"/>
      <c r="QHC29" s="78"/>
      <c r="QHD29" s="78"/>
      <c r="QHE29" s="78"/>
      <c r="QHF29" s="78"/>
      <c r="QHG29" s="78"/>
      <c r="QHH29" s="78"/>
      <c r="QHI29" s="78"/>
      <c r="QHJ29" s="78"/>
      <c r="QHK29" s="78"/>
      <c r="QHL29" s="78"/>
      <c r="QHM29" s="78"/>
      <c r="QHN29" s="78"/>
      <c r="QHO29" s="78"/>
      <c r="QHP29" s="78"/>
      <c r="QHQ29" s="78"/>
      <c r="QHR29" s="78"/>
      <c r="QHS29" s="78"/>
      <c r="QHT29" s="78"/>
      <c r="QHU29" s="79"/>
      <c r="QHV29" s="79"/>
      <c r="QHW29" s="79"/>
      <c r="QHX29" s="79"/>
      <c r="QHY29" s="79"/>
      <c r="QHZ29" s="79"/>
      <c r="QIA29" s="79"/>
      <c r="QIB29" s="79"/>
      <c r="QIC29" s="79"/>
      <c r="QID29" s="79"/>
      <c r="QIE29" s="78"/>
      <c r="QIF29" s="78"/>
      <c r="QIG29" s="78"/>
      <c r="QIH29" s="78"/>
      <c r="QII29" s="78"/>
      <c r="QIJ29" s="78"/>
      <c r="QIK29" s="78"/>
      <c r="QIL29" s="78"/>
      <c r="QIM29" s="78"/>
      <c r="QIN29" s="78"/>
      <c r="QIO29" s="78"/>
      <c r="QIP29" s="78"/>
      <c r="QIQ29" s="78"/>
      <c r="QIR29" s="78"/>
      <c r="QIS29" s="78"/>
      <c r="QIT29" s="78"/>
      <c r="QIU29" s="78"/>
      <c r="QIV29" s="78"/>
      <c r="QIW29" s="78"/>
      <c r="QIX29" s="78"/>
      <c r="QIY29" s="79"/>
      <c r="QIZ29" s="79"/>
      <c r="QJA29" s="79"/>
      <c r="QJB29" s="79"/>
      <c r="QJC29" s="79"/>
      <c r="QJD29" s="79"/>
      <c r="QJE29" s="79"/>
      <c r="QJF29" s="79"/>
      <c r="QJG29" s="79"/>
      <c r="QJH29" s="79"/>
      <c r="QJI29" s="78"/>
      <c r="QJJ29" s="78"/>
      <c r="QJK29" s="78"/>
      <c r="QJL29" s="78"/>
      <c r="QJM29" s="78"/>
      <c r="QJN29" s="78"/>
      <c r="QJO29" s="78"/>
      <c r="QJP29" s="78"/>
      <c r="QJQ29" s="78"/>
      <c r="QJR29" s="78"/>
      <c r="QJS29" s="78"/>
      <c r="QJT29" s="78"/>
      <c r="QJU29" s="78"/>
      <c r="QJV29" s="78"/>
      <c r="QJW29" s="78"/>
      <c r="QJX29" s="78"/>
      <c r="QJY29" s="78"/>
      <c r="QJZ29" s="78"/>
      <c r="QKA29" s="78"/>
      <c r="QKB29" s="78"/>
      <c r="QKC29" s="79"/>
      <c r="QKD29" s="79"/>
      <c r="QKE29" s="79"/>
      <c r="QKF29" s="79"/>
      <c r="QKG29" s="79"/>
      <c r="QKH29" s="79"/>
      <c r="QKI29" s="79"/>
      <c r="QKJ29" s="79"/>
      <c r="QKK29" s="79"/>
      <c r="QKL29" s="79"/>
      <c r="QKM29" s="78"/>
      <c r="QKN29" s="78"/>
      <c r="QKO29" s="78"/>
      <c r="QKP29" s="78"/>
      <c r="QKQ29" s="78"/>
      <c r="QKR29" s="78"/>
      <c r="QKS29" s="78"/>
      <c r="QKT29" s="78"/>
      <c r="QKU29" s="78"/>
      <c r="QKV29" s="78"/>
      <c r="QKW29" s="78"/>
      <c r="QKX29" s="78"/>
      <c r="QKY29" s="78"/>
      <c r="QKZ29" s="78"/>
      <c r="QLA29" s="78"/>
      <c r="QLB29" s="78"/>
      <c r="QLC29" s="78"/>
      <c r="QLD29" s="78"/>
      <c r="QLE29" s="78"/>
      <c r="QLF29" s="78"/>
      <c r="QLG29" s="79"/>
      <c r="QLH29" s="79"/>
      <c r="QLI29" s="79"/>
      <c r="QLJ29" s="79"/>
      <c r="QLK29" s="79"/>
      <c r="QLL29" s="79"/>
      <c r="QLM29" s="79"/>
      <c r="QLN29" s="79"/>
      <c r="QLO29" s="79"/>
      <c r="QLP29" s="79"/>
      <c r="QLQ29" s="78"/>
      <c r="QLR29" s="78"/>
      <c r="QLS29" s="78"/>
      <c r="QLT29" s="78"/>
      <c r="QLU29" s="78"/>
      <c r="QLV29" s="78"/>
      <c r="QLW29" s="78"/>
      <c r="QLX29" s="78"/>
      <c r="QLY29" s="78"/>
      <c r="QLZ29" s="78"/>
      <c r="QMA29" s="78"/>
      <c r="QMB29" s="78"/>
      <c r="QMC29" s="78"/>
      <c r="QMD29" s="78"/>
      <c r="QME29" s="78"/>
      <c r="QMF29" s="78"/>
      <c r="QMG29" s="78"/>
      <c r="QMH29" s="78"/>
      <c r="QMI29" s="78"/>
      <c r="QMJ29" s="78"/>
      <c r="QMK29" s="79"/>
      <c r="QML29" s="79"/>
      <c r="QMM29" s="79"/>
      <c r="QMN29" s="79"/>
      <c r="QMO29" s="79"/>
      <c r="QMP29" s="79"/>
      <c r="QMQ29" s="79"/>
      <c r="QMR29" s="79"/>
      <c r="QMS29" s="79"/>
      <c r="QMT29" s="79"/>
      <c r="QMU29" s="78"/>
      <c r="QMV29" s="78"/>
      <c r="QMW29" s="78"/>
      <c r="QMX29" s="78"/>
      <c r="QMY29" s="78"/>
      <c r="QMZ29" s="78"/>
      <c r="QNA29" s="78"/>
      <c r="QNB29" s="78"/>
      <c r="QNC29" s="78"/>
      <c r="QND29" s="78"/>
      <c r="QNE29" s="78"/>
      <c r="QNF29" s="78"/>
      <c r="QNG29" s="78"/>
      <c r="QNH29" s="78"/>
      <c r="QNI29" s="78"/>
      <c r="QNJ29" s="78"/>
      <c r="QNK29" s="78"/>
      <c r="QNL29" s="78"/>
      <c r="QNM29" s="78"/>
      <c r="QNN29" s="78"/>
      <c r="QNO29" s="79"/>
      <c r="QNP29" s="79"/>
      <c r="QNQ29" s="79"/>
      <c r="QNR29" s="79"/>
      <c r="QNS29" s="79"/>
      <c r="QNT29" s="79"/>
      <c r="QNU29" s="79"/>
      <c r="QNV29" s="79"/>
      <c r="QNW29" s="79"/>
      <c r="QNX29" s="79"/>
      <c r="QNY29" s="78"/>
      <c r="QNZ29" s="78"/>
      <c r="QOA29" s="78"/>
      <c r="QOB29" s="78"/>
      <c r="QOC29" s="78"/>
      <c r="QOD29" s="78"/>
      <c r="QOE29" s="78"/>
      <c r="QOF29" s="78"/>
      <c r="QOG29" s="78"/>
      <c r="QOH29" s="78"/>
      <c r="QOI29" s="78"/>
      <c r="QOJ29" s="78"/>
      <c r="QOK29" s="78"/>
      <c r="QOL29" s="78"/>
      <c r="QOM29" s="78"/>
      <c r="QON29" s="78"/>
      <c r="QOO29" s="78"/>
      <c r="QOP29" s="78"/>
      <c r="QOQ29" s="78"/>
      <c r="QOR29" s="78"/>
      <c r="QOS29" s="79"/>
      <c r="QOT29" s="79"/>
      <c r="QOU29" s="79"/>
      <c r="QOV29" s="79"/>
      <c r="QOW29" s="79"/>
      <c r="QOX29" s="79"/>
      <c r="QOY29" s="79"/>
      <c r="QOZ29" s="79"/>
      <c r="QPA29" s="79"/>
      <c r="QPB29" s="79"/>
      <c r="QPC29" s="78"/>
      <c r="QPD29" s="78"/>
      <c r="QPE29" s="78"/>
      <c r="QPF29" s="78"/>
      <c r="QPG29" s="78"/>
      <c r="QPH29" s="78"/>
      <c r="QPI29" s="78"/>
      <c r="QPJ29" s="78"/>
      <c r="QPK29" s="78"/>
      <c r="QPL29" s="78"/>
      <c r="QPM29" s="78"/>
      <c r="QPN29" s="78"/>
      <c r="QPO29" s="78"/>
      <c r="QPP29" s="78"/>
      <c r="QPQ29" s="78"/>
      <c r="QPR29" s="78"/>
      <c r="QPS29" s="78"/>
      <c r="QPT29" s="78"/>
      <c r="QPU29" s="78"/>
      <c r="QPV29" s="78"/>
      <c r="QPW29" s="79"/>
      <c r="QPX29" s="79"/>
      <c r="QPY29" s="79"/>
      <c r="QPZ29" s="79"/>
      <c r="QQA29" s="79"/>
      <c r="QQB29" s="79"/>
      <c r="QQC29" s="79"/>
      <c r="QQD29" s="79"/>
      <c r="QQE29" s="79"/>
      <c r="QQF29" s="79"/>
      <c r="QQG29" s="78"/>
      <c r="QQH29" s="78"/>
      <c r="QQI29" s="78"/>
      <c r="QQJ29" s="78"/>
      <c r="QQK29" s="78"/>
      <c r="QQL29" s="78"/>
      <c r="QQM29" s="78"/>
      <c r="QQN29" s="78"/>
      <c r="QQO29" s="78"/>
      <c r="QQP29" s="78"/>
      <c r="QQQ29" s="78"/>
      <c r="QQR29" s="78"/>
      <c r="QQS29" s="78"/>
      <c r="QQT29" s="78"/>
      <c r="QQU29" s="78"/>
      <c r="QQV29" s="78"/>
      <c r="QQW29" s="78"/>
      <c r="QQX29" s="78"/>
      <c r="QQY29" s="78"/>
      <c r="QQZ29" s="78"/>
      <c r="QRA29" s="79"/>
      <c r="QRB29" s="79"/>
      <c r="QRC29" s="79"/>
      <c r="QRD29" s="79"/>
      <c r="QRE29" s="79"/>
      <c r="QRF29" s="79"/>
      <c r="QRG29" s="79"/>
      <c r="QRH29" s="79"/>
      <c r="QRI29" s="79"/>
      <c r="QRJ29" s="79"/>
      <c r="QRK29" s="78"/>
      <c r="QRL29" s="78"/>
      <c r="QRM29" s="78"/>
      <c r="QRN29" s="78"/>
      <c r="QRO29" s="78"/>
      <c r="QRP29" s="78"/>
      <c r="QRQ29" s="78"/>
      <c r="QRR29" s="78"/>
      <c r="QRS29" s="78"/>
      <c r="QRT29" s="78"/>
      <c r="QRU29" s="78"/>
      <c r="QRV29" s="78"/>
      <c r="QRW29" s="78"/>
      <c r="QRX29" s="78"/>
      <c r="QRY29" s="78"/>
      <c r="QRZ29" s="78"/>
      <c r="QSA29" s="78"/>
      <c r="QSB29" s="78"/>
      <c r="QSC29" s="78"/>
      <c r="QSD29" s="78"/>
      <c r="QSE29" s="79"/>
      <c r="QSF29" s="79"/>
      <c r="QSG29" s="79"/>
      <c r="QSH29" s="79"/>
      <c r="QSI29" s="79"/>
      <c r="QSJ29" s="79"/>
      <c r="QSK29" s="79"/>
      <c r="QSL29" s="79"/>
      <c r="QSM29" s="79"/>
      <c r="QSN29" s="79"/>
      <c r="QSO29" s="78"/>
      <c r="QSP29" s="78"/>
      <c r="QSQ29" s="78"/>
      <c r="QSR29" s="78"/>
      <c r="QSS29" s="78"/>
      <c r="QST29" s="78"/>
      <c r="QSU29" s="78"/>
      <c r="QSV29" s="78"/>
      <c r="QSW29" s="78"/>
      <c r="QSX29" s="78"/>
      <c r="QSY29" s="78"/>
      <c r="QSZ29" s="78"/>
      <c r="QTA29" s="78"/>
      <c r="QTB29" s="78"/>
      <c r="QTC29" s="78"/>
      <c r="QTD29" s="78"/>
      <c r="QTE29" s="78"/>
      <c r="QTF29" s="78"/>
      <c r="QTG29" s="78"/>
      <c r="QTH29" s="78"/>
      <c r="QTI29" s="79"/>
      <c r="QTJ29" s="79"/>
      <c r="QTK29" s="79"/>
      <c r="QTL29" s="79"/>
      <c r="QTM29" s="79"/>
      <c r="QTN29" s="79"/>
      <c r="QTO29" s="79"/>
      <c r="QTP29" s="79"/>
      <c r="QTQ29" s="79"/>
      <c r="QTR29" s="79"/>
      <c r="QTS29" s="78"/>
      <c r="QTT29" s="78"/>
      <c r="QTU29" s="78"/>
      <c r="QTV29" s="78"/>
      <c r="QTW29" s="78"/>
      <c r="QTX29" s="78"/>
      <c r="QTY29" s="78"/>
      <c r="QTZ29" s="78"/>
      <c r="QUA29" s="78"/>
      <c r="QUB29" s="78"/>
      <c r="QUC29" s="78"/>
      <c r="QUD29" s="78"/>
      <c r="QUE29" s="78"/>
      <c r="QUF29" s="78"/>
      <c r="QUG29" s="78"/>
      <c r="QUH29" s="78"/>
      <c r="QUI29" s="78"/>
      <c r="QUJ29" s="78"/>
      <c r="QUK29" s="78"/>
      <c r="QUL29" s="78"/>
      <c r="QUM29" s="79"/>
      <c r="QUN29" s="79"/>
      <c r="QUO29" s="79"/>
      <c r="QUP29" s="79"/>
      <c r="QUQ29" s="79"/>
      <c r="QUR29" s="79"/>
      <c r="QUS29" s="79"/>
      <c r="QUT29" s="79"/>
      <c r="QUU29" s="79"/>
      <c r="QUV29" s="79"/>
      <c r="QUW29" s="78"/>
      <c r="QUX29" s="78"/>
      <c r="QUY29" s="78"/>
      <c r="QUZ29" s="78"/>
      <c r="QVA29" s="78"/>
      <c r="QVB29" s="78"/>
      <c r="QVC29" s="78"/>
      <c r="QVD29" s="78"/>
      <c r="QVE29" s="78"/>
      <c r="QVF29" s="78"/>
      <c r="QVG29" s="78"/>
      <c r="QVH29" s="78"/>
      <c r="QVI29" s="78"/>
      <c r="QVJ29" s="78"/>
      <c r="QVK29" s="78"/>
      <c r="QVL29" s="78"/>
      <c r="QVM29" s="78"/>
      <c r="QVN29" s="78"/>
      <c r="QVO29" s="78"/>
      <c r="QVP29" s="78"/>
      <c r="QVQ29" s="79"/>
      <c r="QVR29" s="79"/>
      <c r="QVS29" s="79"/>
      <c r="QVT29" s="79"/>
      <c r="QVU29" s="79"/>
      <c r="QVV29" s="79"/>
      <c r="QVW29" s="79"/>
      <c r="QVX29" s="79"/>
      <c r="QVY29" s="79"/>
      <c r="QVZ29" s="79"/>
      <c r="QWA29" s="78"/>
      <c r="QWB29" s="78"/>
      <c r="QWC29" s="78"/>
      <c r="QWD29" s="78"/>
      <c r="QWE29" s="78"/>
      <c r="QWF29" s="78"/>
      <c r="QWG29" s="78"/>
      <c r="QWH29" s="78"/>
      <c r="QWI29" s="78"/>
      <c r="QWJ29" s="78"/>
      <c r="QWK29" s="78"/>
      <c r="QWL29" s="78"/>
      <c r="QWM29" s="78"/>
      <c r="QWN29" s="78"/>
      <c r="QWO29" s="78"/>
      <c r="QWP29" s="78"/>
      <c r="QWQ29" s="78"/>
      <c r="QWR29" s="78"/>
      <c r="QWS29" s="78"/>
      <c r="QWT29" s="78"/>
      <c r="QWU29" s="79"/>
      <c r="QWV29" s="79"/>
      <c r="QWW29" s="79"/>
      <c r="QWX29" s="79"/>
      <c r="QWY29" s="79"/>
      <c r="QWZ29" s="79"/>
      <c r="QXA29" s="79"/>
      <c r="QXB29" s="79"/>
      <c r="QXC29" s="79"/>
      <c r="QXD29" s="79"/>
      <c r="QXE29" s="78"/>
      <c r="QXF29" s="78"/>
      <c r="QXG29" s="78"/>
      <c r="QXH29" s="78"/>
      <c r="QXI29" s="78"/>
      <c r="QXJ29" s="78"/>
      <c r="QXK29" s="78"/>
      <c r="QXL29" s="78"/>
      <c r="QXM29" s="78"/>
      <c r="QXN29" s="78"/>
      <c r="QXO29" s="78"/>
      <c r="QXP29" s="78"/>
      <c r="QXQ29" s="78"/>
      <c r="QXR29" s="78"/>
      <c r="QXS29" s="78"/>
      <c r="QXT29" s="78"/>
      <c r="QXU29" s="78"/>
      <c r="QXV29" s="78"/>
      <c r="QXW29" s="78"/>
      <c r="QXX29" s="78"/>
      <c r="QXY29" s="79"/>
      <c r="QXZ29" s="79"/>
      <c r="QYA29" s="79"/>
      <c r="QYB29" s="79"/>
      <c r="QYC29" s="79"/>
      <c r="QYD29" s="79"/>
      <c r="QYE29" s="79"/>
      <c r="QYF29" s="79"/>
      <c r="QYG29" s="79"/>
      <c r="QYH29" s="79"/>
      <c r="QYI29" s="78"/>
      <c r="QYJ29" s="78"/>
      <c r="QYK29" s="78"/>
      <c r="QYL29" s="78"/>
      <c r="QYM29" s="78"/>
      <c r="QYN29" s="78"/>
      <c r="QYO29" s="78"/>
      <c r="QYP29" s="78"/>
      <c r="QYQ29" s="78"/>
      <c r="QYR29" s="78"/>
      <c r="QYS29" s="78"/>
      <c r="QYT29" s="78"/>
      <c r="QYU29" s="78"/>
      <c r="QYV29" s="78"/>
      <c r="QYW29" s="78"/>
      <c r="QYX29" s="78"/>
      <c r="QYY29" s="78"/>
      <c r="QYZ29" s="78"/>
      <c r="QZA29" s="78"/>
      <c r="QZB29" s="78"/>
      <c r="QZC29" s="79"/>
      <c r="QZD29" s="79"/>
      <c r="QZE29" s="79"/>
      <c r="QZF29" s="79"/>
      <c r="QZG29" s="79"/>
      <c r="QZH29" s="79"/>
      <c r="QZI29" s="79"/>
      <c r="QZJ29" s="79"/>
      <c r="QZK29" s="79"/>
      <c r="QZL29" s="79"/>
      <c r="QZM29" s="78"/>
      <c r="QZN29" s="78"/>
      <c r="QZO29" s="78"/>
      <c r="QZP29" s="78"/>
      <c r="QZQ29" s="78"/>
      <c r="QZR29" s="78"/>
      <c r="QZS29" s="78"/>
      <c r="QZT29" s="78"/>
      <c r="QZU29" s="78"/>
      <c r="QZV29" s="78"/>
      <c r="QZW29" s="78"/>
      <c r="QZX29" s="78"/>
      <c r="QZY29" s="78"/>
      <c r="QZZ29" s="78"/>
      <c r="RAA29" s="78"/>
      <c r="RAB29" s="78"/>
      <c r="RAC29" s="78"/>
      <c r="RAD29" s="78"/>
      <c r="RAE29" s="78"/>
      <c r="RAF29" s="78"/>
      <c r="RAG29" s="79"/>
      <c r="RAH29" s="79"/>
      <c r="RAI29" s="79"/>
      <c r="RAJ29" s="79"/>
      <c r="RAK29" s="79"/>
      <c r="RAL29" s="79"/>
      <c r="RAM29" s="79"/>
      <c r="RAN29" s="79"/>
      <c r="RAO29" s="79"/>
      <c r="RAP29" s="79"/>
      <c r="RAQ29" s="78"/>
      <c r="RAR29" s="78"/>
      <c r="RAS29" s="78"/>
      <c r="RAT29" s="78"/>
      <c r="RAU29" s="78"/>
      <c r="RAV29" s="78"/>
      <c r="RAW29" s="78"/>
      <c r="RAX29" s="78"/>
      <c r="RAY29" s="78"/>
      <c r="RAZ29" s="78"/>
      <c r="RBA29" s="78"/>
      <c r="RBB29" s="78"/>
      <c r="RBC29" s="78"/>
      <c r="RBD29" s="78"/>
      <c r="RBE29" s="78"/>
      <c r="RBF29" s="78"/>
      <c r="RBG29" s="78"/>
      <c r="RBH29" s="78"/>
      <c r="RBI29" s="78"/>
      <c r="RBJ29" s="78"/>
      <c r="RBK29" s="79"/>
      <c r="RBL29" s="79"/>
      <c r="RBM29" s="79"/>
      <c r="RBN29" s="79"/>
      <c r="RBO29" s="79"/>
      <c r="RBP29" s="79"/>
      <c r="RBQ29" s="79"/>
      <c r="RBR29" s="79"/>
      <c r="RBS29" s="79"/>
      <c r="RBT29" s="79"/>
      <c r="RBU29" s="78"/>
      <c r="RBV29" s="78"/>
      <c r="RBW29" s="78"/>
      <c r="RBX29" s="78"/>
      <c r="RBY29" s="78"/>
      <c r="RBZ29" s="78"/>
      <c r="RCA29" s="78"/>
      <c r="RCB29" s="78"/>
      <c r="RCC29" s="78"/>
      <c r="RCD29" s="78"/>
      <c r="RCE29" s="78"/>
      <c r="RCF29" s="78"/>
      <c r="RCG29" s="78"/>
      <c r="RCH29" s="78"/>
      <c r="RCI29" s="78"/>
      <c r="RCJ29" s="78"/>
      <c r="RCK29" s="78"/>
      <c r="RCL29" s="78"/>
      <c r="RCM29" s="78"/>
      <c r="RCN29" s="78"/>
      <c r="RCO29" s="79"/>
      <c r="RCP29" s="79"/>
      <c r="RCQ29" s="79"/>
      <c r="RCR29" s="79"/>
      <c r="RCS29" s="79"/>
      <c r="RCT29" s="79"/>
      <c r="RCU29" s="79"/>
      <c r="RCV29" s="79"/>
      <c r="RCW29" s="79"/>
      <c r="RCX29" s="79"/>
      <c r="RCY29" s="78"/>
      <c r="RCZ29" s="78"/>
      <c r="RDA29" s="78"/>
      <c r="RDB29" s="78"/>
      <c r="RDC29" s="78"/>
      <c r="RDD29" s="78"/>
      <c r="RDE29" s="78"/>
      <c r="RDF29" s="78"/>
      <c r="RDG29" s="78"/>
      <c r="RDH29" s="78"/>
      <c r="RDI29" s="78"/>
      <c r="RDJ29" s="78"/>
      <c r="RDK29" s="78"/>
      <c r="RDL29" s="78"/>
      <c r="RDM29" s="78"/>
      <c r="RDN29" s="78"/>
      <c r="RDO29" s="78"/>
      <c r="RDP29" s="78"/>
      <c r="RDQ29" s="78"/>
      <c r="RDR29" s="78"/>
      <c r="RDS29" s="79"/>
      <c r="RDT29" s="79"/>
      <c r="RDU29" s="79"/>
      <c r="RDV29" s="79"/>
      <c r="RDW29" s="79"/>
      <c r="RDX29" s="79"/>
      <c r="RDY29" s="79"/>
      <c r="RDZ29" s="79"/>
      <c r="REA29" s="79"/>
      <c r="REB29" s="79"/>
      <c r="REC29" s="78"/>
      <c r="RED29" s="78"/>
      <c r="REE29" s="78"/>
      <c r="REF29" s="78"/>
      <c r="REG29" s="78"/>
      <c r="REH29" s="78"/>
      <c r="REI29" s="78"/>
      <c r="REJ29" s="78"/>
      <c r="REK29" s="78"/>
      <c r="REL29" s="78"/>
      <c r="REM29" s="78"/>
      <c r="REN29" s="78"/>
      <c r="REO29" s="78"/>
      <c r="REP29" s="78"/>
      <c r="REQ29" s="78"/>
      <c r="RER29" s="78"/>
      <c r="RES29" s="78"/>
      <c r="RET29" s="78"/>
      <c r="REU29" s="78"/>
      <c r="REV29" s="78"/>
      <c r="REW29" s="79"/>
      <c r="REX29" s="79"/>
      <c r="REY29" s="79"/>
      <c r="REZ29" s="79"/>
      <c r="RFA29" s="79"/>
      <c r="RFB29" s="79"/>
      <c r="RFC29" s="79"/>
      <c r="RFD29" s="79"/>
      <c r="RFE29" s="79"/>
      <c r="RFF29" s="79"/>
      <c r="RFG29" s="78"/>
      <c r="RFH29" s="78"/>
      <c r="RFI29" s="78"/>
      <c r="RFJ29" s="78"/>
      <c r="RFK29" s="78"/>
      <c r="RFL29" s="78"/>
      <c r="RFM29" s="78"/>
      <c r="RFN29" s="78"/>
      <c r="RFO29" s="78"/>
      <c r="RFP29" s="78"/>
      <c r="RFQ29" s="78"/>
      <c r="RFR29" s="78"/>
      <c r="RFS29" s="78"/>
      <c r="RFT29" s="78"/>
      <c r="RFU29" s="78"/>
      <c r="RFV29" s="78"/>
      <c r="RFW29" s="78"/>
      <c r="RFX29" s="78"/>
      <c r="RFY29" s="78"/>
      <c r="RFZ29" s="78"/>
      <c r="RGA29" s="79"/>
      <c r="RGB29" s="79"/>
      <c r="RGC29" s="79"/>
      <c r="RGD29" s="79"/>
      <c r="RGE29" s="79"/>
      <c r="RGF29" s="79"/>
      <c r="RGG29" s="79"/>
      <c r="RGH29" s="79"/>
      <c r="RGI29" s="79"/>
      <c r="RGJ29" s="79"/>
      <c r="RGK29" s="78"/>
      <c r="RGL29" s="78"/>
      <c r="RGM29" s="78"/>
      <c r="RGN29" s="78"/>
      <c r="RGO29" s="78"/>
      <c r="RGP29" s="78"/>
      <c r="RGQ29" s="78"/>
      <c r="RGR29" s="78"/>
      <c r="RGS29" s="78"/>
      <c r="RGT29" s="78"/>
      <c r="RGU29" s="78"/>
      <c r="RGV29" s="78"/>
      <c r="RGW29" s="78"/>
      <c r="RGX29" s="78"/>
      <c r="RGY29" s="78"/>
      <c r="RGZ29" s="78"/>
      <c r="RHA29" s="78"/>
      <c r="RHB29" s="78"/>
      <c r="RHC29" s="78"/>
      <c r="RHD29" s="78"/>
      <c r="RHE29" s="79"/>
      <c r="RHF29" s="79"/>
      <c r="RHG29" s="79"/>
      <c r="RHH29" s="79"/>
      <c r="RHI29" s="79"/>
      <c r="RHJ29" s="79"/>
      <c r="RHK29" s="79"/>
      <c r="RHL29" s="79"/>
      <c r="RHM29" s="79"/>
      <c r="RHN29" s="79"/>
      <c r="RHO29" s="78"/>
      <c r="RHP29" s="78"/>
      <c r="RHQ29" s="78"/>
      <c r="RHR29" s="78"/>
      <c r="RHS29" s="78"/>
      <c r="RHT29" s="78"/>
      <c r="RHU29" s="78"/>
      <c r="RHV29" s="78"/>
      <c r="RHW29" s="78"/>
      <c r="RHX29" s="78"/>
      <c r="RHY29" s="78"/>
      <c r="RHZ29" s="78"/>
      <c r="RIA29" s="78"/>
      <c r="RIB29" s="78"/>
      <c r="RIC29" s="78"/>
      <c r="RID29" s="78"/>
      <c r="RIE29" s="78"/>
      <c r="RIF29" s="78"/>
      <c r="RIG29" s="78"/>
      <c r="RIH29" s="78"/>
      <c r="RII29" s="79"/>
      <c r="RIJ29" s="79"/>
      <c r="RIK29" s="79"/>
      <c r="RIL29" s="79"/>
      <c r="RIM29" s="79"/>
      <c r="RIN29" s="79"/>
      <c r="RIO29" s="79"/>
      <c r="RIP29" s="79"/>
      <c r="RIQ29" s="79"/>
      <c r="RIR29" s="79"/>
      <c r="RIS29" s="78"/>
      <c r="RIT29" s="78"/>
      <c r="RIU29" s="78"/>
      <c r="RIV29" s="78"/>
      <c r="RIW29" s="78"/>
      <c r="RIX29" s="78"/>
      <c r="RIY29" s="78"/>
      <c r="RIZ29" s="78"/>
      <c r="RJA29" s="78"/>
      <c r="RJB29" s="78"/>
      <c r="RJC29" s="78"/>
      <c r="RJD29" s="78"/>
      <c r="RJE29" s="78"/>
      <c r="RJF29" s="78"/>
      <c r="RJG29" s="78"/>
      <c r="RJH29" s="78"/>
      <c r="RJI29" s="78"/>
      <c r="RJJ29" s="78"/>
      <c r="RJK29" s="78"/>
      <c r="RJL29" s="78"/>
      <c r="RJM29" s="79"/>
      <c r="RJN29" s="79"/>
      <c r="RJO29" s="79"/>
      <c r="RJP29" s="79"/>
      <c r="RJQ29" s="79"/>
      <c r="RJR29" s="79"/>
      <c r="RJS29" s="79"/>
      <c r="RJT29" s="79"/>
      <c r="RJU29" s="79"/>
      <c r="RJV29" s="79"/>
      <c r="RJW29" s="78"/>
      <c r="RJX29" s="78"/>
      <c r="RJY29" s="78"/>
      <c r="RJZ29" s="78"/>
      <c r="RKA29" s="78"/>
      <c r="RKB29" s="78"/>
      <c r="RKC29" s="78"/>
      <c r="RKD29" s="78"/>
      <c r="RKE29" s="78"/>
      <c r="RKF29" s="78"/>
      <c r="RKG29" s="78"/>
      <c r="RKH29" s="78"/>
      <c r="RKI29" s="78"/>
      <c r="RKJ29" s="78"/>
      <c r="RKK29" s="78"/>
      <c r="RKL29" s="78"/>
      <c r="RKM29" s="78"/>
      <c r="RKN29" s="78"/>
      <c r="RKO29" s="78"/>
      <c r="RKP29" s="78"/>
      <c r="RKQ29" s="79"/>
      <c r="RKR29" s="79"/>
      <c r="RKS29" s="79"/>
      <c r="RKT29" s="79"/>
      <c r="RKU29" s="79"/>
      <c r="RKV29" s="79"/>
      <c r="RKW29" s="79"/>
      <c r="RKX29" s="79"/>
      <c r="RKY29" s="79"/>
      <c r="RKZ29" s="79"/>
      <c r="RLA29" s="78"/>
      <c r="RLB29" s="78"/>
      <c r="RLC29" s="78"/>
      <c r="RLD29" s="78"/>
      <c r="RLE29" s="78"/>
      <c r="RLF29" s="78"/>
      <c r="RLG29" s="78"/>
      <c r="RLH29" s="78"/>
      <c r="RLI29" s="78"/>
      <c r="RLJ29" s="78"/>
      <c r="RLK29" s="78"/>
      <c r="RLL29" s="78"/>
      <c r="RLM29" s="78"/>
      <c r="RLN29" s="78"/>
      <c r="RLO29" s="78"/>
      <c r="RLP29" s="78"/>
      <c r="RLQ29" s="78"/>
      <c r="RLR29" s="78"/>
      <c r="RLS29" s="78"/>
      <c r="RLT29" s="78"/>
      <c r="RLU29" s="79"/>
      <c r="RLV29" s="79"/>
      <c r="RLW29" s="79"/>
      <c r="RLX29" s="79"/>
      <c r="RLY29" s="79"/>
      <c r="RLZ29" s="79"/>
      <c r="RMA29" s="79"/>
      <c r="RMB29" s="79"/>
      <c r="RMC29" s="79"/>
      <c r="RMD29" s="79"/>
      <c r="RME29" s="78"/>
      <c r="RMF29" s="78"/>
      <c r="RMG29" s="78"/>
      <c r="RMH29" s="78"/>
      <c r="RMI29" s="78"/>
      <c r="RMJ29" s="78"/>
      <c r="RMK29" s="78"/>
      <c r="RML29" s="78"/>
      <c r="RMM29" s="78"/>
      <c r="RMN29" s="78"/>
      <c r="RMO29" s="78"/>
      <c r="RMP29" s="78"/>
      <c r="RMQ29" s="78"/>
      <c r="RMR29" s="78"/>
      <c r="RMS29" s="78"/>
      <c r="RMT29" s="78"/>
      <c r="RMU29" s="78"/>
      <c r="RMV29" s="78"/>
      <c r="RMW29" s="78"/>
      <c r="RMX29" s="78"/>
      <c r="RMY29" s="79"/>
      <c r="RMZ29" s="79"/>
      <c r="RNA29" s="79"/>
      <c r="RNB29" s="79"/>
      <c r="RNC29" s="79"/>
      <c r="RND29" s="79"/>
      <c r="RNE29" s="79"/>
      <c r="RNF29" s="79"/>
      <c r="RNG29" s="79"/>
      <c r="RNH29" s="79"/>
      <c r="RNI29" s="78"/>
      <c r="RNJ29" s="78"/>
      <c r="RNK29" s="78"/>
      <c r="RNL29" s="78"/>
      <c r="RNM29" s="78"/>
      <c r="RNN29" s="78"/>
      <c r="RNO29" s="78"/>
      <c r="RNP29" s="78"/>
      <c r="RNQ29" s="78"/>
      <c r="RNR29" s="78"/>
      <c r="RNS29" s="78"/>
      <c r="RNT29" s="78"/>
      <c r="RNU29" s="78"/>
      <c r="RNV29" s="78"/>
      <c r="RNW29" s="78"/>
      <c r="RNX29" s="78"/>
      <c r="RNY29" s="78"/>
      <c r="RNZ29" s="78"/>
      <c r="ROA29" s="78"/>
      <c r="ROB29" s="78"/>
      <c r="ROC29" s="79"/>
      <c r="ROD29" s="79"/>
      <c r="ROE29" s="79"/>
      <c r="ROF29" s="79"/>
      <c r="ROG29" s="79"/>
      <c r="ROH29" s="79"/>
      <c r="ROI29" s="79"/>
      <c r="ROJ29" s="79"/>
      <c r="ROK29" s="79"/>
      <c r="ROL29" s="79"/>
      <c r="ROM29" s="78"/>
      <c r="RON29" s="78"/>
      <c r="ROO29" s="78"/>
      <c r="ROP29" s="78"/>
      <c r="ROQ29" s="78"/>
      <c r="ROR29" s="78"/>
      <c r="ROS29" s="78"/>
      <c r="ROT29" s="78"/>
      <c r="ROU29" s="78"/>
      <c r="ROV29" s="78"/>
      <c r="ROW29" s="78"/>
      <c r="ROX29" s="78"/>
      <c r="ROY29" s="78"/>
      <c r="ROZ29" s="78"/>
      <c r="RPA29" s="78"/>
      <c r="RPB29" s="78"/>
      <c r="RPC29" s="78"/>
      <c r="RPD29" s="78"/>
      <c r="RPE29" s="78"/>
      <c r="RPF29" s="78"/>
      <c r="RPG29" s="79"/>
      <c r="RPH29" s="79"/>
      <c r="RPI29" s="79"/>
      <c r="RPJ29" s="79"/>
      <c r="RPK29" s="79"/>
      <c r="RPL29" s="79"/>
      <c r="RPM29" s="79"/>
      <c r="RPN29" s="79"/>
      <c r="RPO29" s="79"/>
      <c r="RPP29" s="79"/>
      <c r="RPQ29" s="78"/>
      <c r="RPR29" s="78"/>
      <c r="RPS29" s="78"/>
      <c r="RPT29" s="78"/>
      <c r="RPU29" s="78"/>
      <c r="RPV29" s="78"/>
      <c r="RPW29" s="78"/>
      <c r="RPX29" s="78"/>
      <c r="RPY29" s="78"/>
      <c r="RPZ29" s="78"/>
      <c r="RQA29" s="78"/>
      <c r="RQB29" s="78"/>
      <c r="RQC29" s="78"/>
      <c r="RQD29" s="78"/>
      <c r="RQE29" s="78"/>
      <c r="RQF29" s="78"/>
      <c r="RQG29" s="78"/>
      <c r="RQH29" s="78"/>
      <c r="RQI29" s="78"/>
      <c r="RQJ29" s="78"/>
      <c r="RQK29" s="79"/>
      <c r="RQL29" s="79"/>
      <c r="RQM29" s="79"/>
      <c r="RQN29" s="79"/>
      <c r="RQO29" s="79"/>
      <c r="RQP29" s="79"/>
      <c r="RQQ29" s="79"/>
      <c r="RQR29" s="79"/>
      <c r="RQS29" s="79"/>
      <c r="RQT29" s="79"/>
      <c r="RQU29" s="78"/>
      <c r="RQV29" s="78"/>
      <c r="RQW29" s="78"/>
      <c r="RQX29" s="78"/>
      <c r="RQY29" s="78"/>
      <c r="RQZ29" s="78"/>
      <c r="RRA29" s="78"/>
      <c r="RRB29" s="78"/>
      <c r="RRC29" s="78"/>
      <c r="RRD29" s="78"/>
      <c r="RRE29" s="78"/>
      <c r="RRF29" s="78"/>
      <c r="RRG29" s="78"/>
      <c r="RRH29" s="78"/>
      <c r="RRI29" s="78"/>
      <c r="RRJ29" s="78"/>
      <c r="RRK29" s="78"/>
      <c r="RRL29" s="78"/>
      <c r="RRM29" s="78"/>
      <c r="RRN29" s="78"/>
      <c r="RRO29" s="79"/>
      <c r="RRP29" s="79"/>
      <c r="RRQ29" s="79"/>
      <c r="RRR29" s="79"/>
      <c r="RRS29" s="79"/>
      <c r="RRT29" s="79"/>
      <c r="RRU29" s="79"/>
      <c r="RRV29" s="79"/>
      <c r="RRW29" s="79"/>
      <c r="RRX29" s="79"/>
      <c r="RRY29" s="78"/>
      <c r="RRZ29" s="78"/>
      <c r="RSA29" s="78"/>
      <c r="RSB29" s="78"/>
      <c r="RSC29" s="78"/>
      <c r="RSD29" s="78"/>
      <c r="RSE29" s="78"/>
      <c r="RSF29" s="78"/>
      <c r="RSG29" s="78"/>
      <c r="RSH29" s="78"/>
      <c r="RSI29" s="78"/>
      <c r="RSJ29" s="78"/>
      <c r="RSK29" s="78"/>
      <c r="RSL29" s="78"/>
      <c r="RSM29" s="78"/>
      <c r="RSN29" s="78"/>
      <c r="RSO29" s="78"/>
      <c r="RSP29" s="78"/>
      <c r="RSQ29" s="78"/>
      <c r="RSR29" s="78"/>
      <c r="RSS29" s="79"/>
      <c r="RST29" s="79"/>
      <c r="RSU29" s="79"/>
      <c r="RSV29" s="79"/>
      <c r="RSW29" s="79"/>
      <c r="RSX29" s="79"/>
      <c r="RSY29" s="79"/>
      <c r="RSZ29" s="79"/>
      <c r="RTA29" s="79"/>
      <c r="RTB29" s="79"/>
      <c r="RTC29" s="78"/>
      <c r="RTD29" s="78"/>
      <c r="RTE29" s="78"/>
      <c r="RTF29" s="78"/>
      <c r="RTG29" s="78"/>
      <c r="RTH29" s="78"/>
      <c r="RTI29" s="78"/>
      <c r="RTJ29" s="78"/>
      <c r="RTK29" s="78"/>
      <c r="RTL29" s="78"/>
      <c r="RTM29" s="78"/>
      <c r="RTN29" s="78"/>
      <c r="RTO29" s="78"/>
      <c r="RTP29" s="78"/>
      <c r="RTQ29" s="78"/>
      <c r="RTR29" s="78"/>
      <c r="RTS29" s="78"/>
      <c r="RTT29" s="78"/>
      <c r="RTU29" s="78"/>
      <c r="RTV29" s="78"/>
      <c r="RTW29" s="79"/>
      <c r="RTX29" s="79"/>
      <c r="RTY29" s="79"/>
      <c r="RTZ29" s="79"/>
      <c r="RUA29" s="79"/>
      <c r="RUB29" s="79"/>
      <c r="RUC29" s="79"/>
      <c r="RUD29" s="79"/>
      <c r="RUE29" s="79"/>
      <c r="RUF29" s="79"/>
      <c r="RUG29" s="78"/>
      <c r="RUH29" s="78"/>
      <c r="RUI29" s="78"/>
      <c r="RUJ29" s="78"/>
      <c r="RUK29" s="78"/>
      <c r="RUL29" s="78"/>
      <c r="RUM29" s="78"/>
      <c r="RUN29" s="78"/>
      <c r="RUO29" s="78"/>
      <c r="RUP29" s="78"/>
      <c r="RUQ29" s="78"/>
      <c r="RUR29" s="78"/>
      <c r="RUS29" s="78"/>
      <c r="RUT29" s="78"/>
      <c r="RUU29" s="78"/>
      <c r="RUV29" s="78"/>
      <c r="RUW29" s="78"/>
      <c r="RUX29" s="78"/>
      <c r="RUY29" s="78"/>
      <c r="RUZ29" s="78"/>
      <c r="RVA29" s="79"/>
      <c r="RVB29" s="79"/>
      <c r="RVC29" s="79"/>
      <c r="RVD29" s="79"/>
      <c r="RVE29" s="79"/>
      <c r="RVF29" s="79"/>
      <c r="RVG29" s="79"/>
      <c r="RVH29" s="79"/>
      <c r="RVI29" s="79"/>
      <c r="RVJ29" s="79"/>
      <c r="RVK29" s="78"/>
      <c r="RVL29" s="78"/>
      <c r="RVM29" s="78"/>
      <c r="RVN29" s="78"/>
      <c r="RVO29" s="78"/>
      <c r="RVP29" s="78"/>
      <c r="RVQ29" s="78"/>
      <c r="RVR29" s="78"/>
      <c r="RVS29" s="78"/>
      <c r="RVT29" s="78"/>
      <c r="RVU29" s="78"/>
      <c r="RVV29" s="78"/>
      <c r="RVW29" s="78"/>
      <c r="RVX29" s="78"/>
      <c r="RVY29" s="78"/>
      <c r="RVZ29" s="78"/>
      <c r="RWA29" s="78"/>
      <c r="RWB29" s="78"/>
      <c r="RWC29" s="78"/>
      <c r="RWD29" s="78"/>
      <c r="RWE29" s="79"/>
      <c r="RWF29" s="79"/>
      <c r="RWG29" s="79"/>
      <c r="RWH29" s="79"/>
      <c r="RWI29" s="79"/>
      <c r="RWJ29" s="79"/>
      <c r="RWK29" s="79"/>
      <c r="RWL29" s="79"/>
      <c r="RWM29" s="79"/>
      <c r="RWN29" s="79"/>
      <c r="RWO29" s="78"/>
      <c r="RWP29" s="78"/>
      <c r="RWQ29" s="78"/>
      <c r="RWR29" s="78"/>
      <c r="RWS29" s="78"/>
      <c r="RWT29" s="78"/>
      <c r="RWU29" s="78"/>
      <c r="RWV29" s="78"/>
      <c r="RWW29" s="78"/>
      <c r="RWX29" s="78"/>
      <c r="RWY29" s="78"/>
      <c r="RWZ29" s="78"/>
      <c r="RXA29" s="78"/>
      <c r="RXB29" s="78"/>
      <c r="RXC29" s="78"/>
      <c r="RXD29" s="78"/>
      <c r="RXE29" s="78"/>
      <c r="RXF29" s="78"/>
      <c r="RXG29" s="78"/>
      <c r="RXH29" s="78"/>
      <c r="RXI29" s="79"/>
      <c r="RXJ29" s="79"/>
      <c r="RXK29" s="79"/>
      <c r="RXL29" s="79"/>
      <c r="RXM29" s="79"/>
      <c r="RXN29" s="79"/>
      <c r="RXO29" s="79"/>
      <c r="RXP29" s="79"/>
      <c r="RXQ29" s="79"/>
      <c r="RXR29" s="79"/>
      <c r="RXS29" s="78"/>
      <c r="RXT29" s="78"/>
      <c r="RXU29" s="78"/>
      <c r="RXV29" s="78"/>
      <c r="RXW29" s="78"/>
      <c r="RXX29" s="78"/>
      <c r="RXY29" s="78"/>
      <c r="RXZ29" s="78"/>
      <c r="RYA29" s="78"/>
      <c r="RYB29" s="78"/>
      <c r="RYC29" s="78"/>
      <c r="RYD29" s="78"/>
      <c r="RYE29" s="78"/>
      <c r="RYF29" s="78"/>
      <c r="RYG29" s="78"/>
      <c r="RYH29" s="78"/>
      <c r="RYI29" s="78"/>
      <c r="RYJ29" s="78"/>
      <c r="RYK29" s="78"/>
      <c r="RYL29" s="78"/>
      <c r="RYM29" s="79"/>
      <c r="RYN29" s="79"/>
      <c r="RYO29" s="79"/>
      <c r="RYP29" s="79"/>
      <c r="RYQ29" s="79"/>
      <c r="RYR29" s="79"/>
      <c r="RYS29" s="79"/>
      <c r="RYT29" s="79"/>
      <c r="RYU29" s="79"/>
      <c r="RYV29" s="79"/>
      <c r="RYW29" s="78"/>
      <c r="RYX29" s="78"/>
      <c r="RYY29" s="78"/>
      <c r="RYZ29" s="78"/>
      <c r="RZA29" s="78"/>
      <c r="RZB29" s="78"/>
      <c r="RZC29" s="78"/>
      <c r="RZD29" s="78"/>
      <c r="RZE29" s="78"/>
      <c r="RZF29" s="78"/>
      <c r="RZG29" s="78"/>
      <c r="RZH29" s="78"/>
      <c r="RZI29" s="78"/>
      <c r="RZJ29" s="78"/>
      <c r="RZK29" s="78"/>
      <c r="RZL29" s="78"/>
      <c r="RZM29" s="78"/>
      <c r="RZN29" s="78"/>
      <c r="RZO29" s="78"/>
      <c r="RZP29" s="78"/>
      <c r="RZQ29" s="79"/>
      <c r="RZR29" s="79"/>
      <c r="RZS29" s="79"/>
      <c r="RZT29" s="79"/>
      <c r="RZU29" s="79"/>
      <c r="RZV29" s="79"/>
      <c r="RZW29" s="79"/>
      <c r="RZX29" s="79"/>
      <c r="RZY29" s="79"/>
      <c r="RZZ29" s="79"/>
      <c r="SAA29" s="78"/>
      <c r="SAB29" s="78"/>
      <c r="SAC29" s="78"/>
      <c r="SAD29" s="78"/>
      <c r="SAE29" s="78"/>
      <c r="SAF29" s="78"/>
      <c r="SAG29" s="78"/>
      <c r="SAH29" s="78"/>
      <c r="SAI29" s="78"/>
      <c r="SAJ29" s="78"/>
      <c r="SAK29" s="78"/>
      <c r="SAL29" s="78"/>
      <c r="SAM29" s="78"/>
      <c r="SAN29" s="78"/>
      <c r="SAO29" s="78"/>
      <c r="SAP29" s="78"/>
      <c r="SAQ29" s="78"/>
      <c r="SAR29" s="78"/>
      <c r="SAS29" s="78"/>
      <c r="SAT29" s="78"/>
      <c r="SAU29" s="79"/>
      <c r="SAV29" s="79"/>
      <c r="SAW29" s="79"/>
      <c r="SAX29" s="79"/>
      <c r="SAY29" s="79"/>
      <c r="SAZ29" s="79"/>
      <c r="SBA29" s="79"/>
      <c r="SBB29" s="79"/>
      <c r="SBC29" s="79"/>
      <c r="SBD29" s="79"/>
      <c r="SBE29" s="78"/>
      <c r="SBF29" s="78"/>
      <c r="SBG29" s="78"/>
      <c r="SBH29" s="78"/>
      <c r="SBI29" s="78"/>
      <c r="SBJ29" s="78"/>
      <c r="SBK29" s="78"/>
      <c r="SBL29" s="78"/>
      <c r="SBM29" s="78"/>
      <c r="SBN29" s="78"/>
      <c r="SBO29" s="78"/>
      <c r="SBP29" s="78"/>
      <c r="SBQ29" s="78"/>
      <c r="SBR29" s="78"/>
      <c r="SBS29" s="78"/>
      <c r="SBT29" s="78"/>
      <c r="SBU29" s="78"/>
      <c r="SBV29" s="78"/>
      <c r="SBW29" s="78"/>
      <c r="SBX29" s="78"/>
      <c r="SBY29" s="79"/>
      <c r="SBZ29" s="79"/>
      <c r="SCA29" s="79"/>
      <c r="SCB29" s="79"/>
      <c r="SCC29" s="79"/>
      <c r="SCD29" s="79"/>
      <c r="SCE29" s="79"/>
      <c r="SCF29" s="79"/>
      <c r="SCG29" s="79"/>
      <c r="SCH29" s="79"/>
      <c r="SCI29" s="78"/>
      <c r="SCJ29" s="78"/>
      <c r="SCK29" s="78"/>
      <c r="SCL29" s="78"/>
      <c r="SCM29" s="78"/>
      <c r="SCN29" s="78"/>
      <c r="SCO29" s="78"/>
      <c r="SCP29" s="78"/>
      <c r="SCQ29" s="78"/>
      <c r="SCR29" s="78"/>
      <c r="SCS29" s="78"/>
      <c r="SCT29" s="78"/>
      <c r="SCU29" s="78"/>
      <c r="SCV29" s="78"/>
      <c r="SCW29" s="78"/>
      <c r="SCX29" s="78"/>
      <c r="SCY29" s="78"/>
      <c r="SCZ29" s="78"/>
      <c r="SDA29" s="78"/>
      <c r="SDB29" s="78"/>
      <c r="SDC29" s="79"/>
      <c r="SDD29" s="79"/>
      <c r="SDE29" s="79"/>
      <c r="SDF29" s="79"/>
      <c r="SDG29" s="79"/>
      <c r="SDH29" s="79"/>
      <c r="SDI29" s="79"/>
      <c r="SDJ29" s="79"/>
      <c r="SDK29" s="79"/>
      <c r="SDL29" s="79"/>
      <c r="SDM29" s="78"/>
      <c r="SDN29" s="78"/>
      <c r="SDO29" s="78"/>
      <c r="SDP29" s="78"/>
      <c r="SDQ29" s="78"/>
      <c r="SDR29" s="78"/>
      <c r="SDS29" s="78"/>
      <c r="SDT29" s="78"/>
      <c r="SDU29" s="78"/>
      <c r="SDV29" s="78"/>
      <c r="SDW29" s="78"/>
      <c r="SDX29" s="78"/>
      <c r="SDY29" s="78"/>
      <c r="SDZ29" s="78"/>
      <c r="SEA29" s="78"/>
      <c r="SEB29" s="78"/>
      <c r="SEC29" s="78"/>
      <c r="SED29" s="78"/>
      <c r="SEE29" s="78"/>
      <c r="SEF29" s="78"/>
      <c r="SEG29" s="79"/>
      <c r="SEH29" s="79"/>
      <c r="SEI29" s="79"/>
      <c r="SEJ29" s="79"/>
      <c r="SEK29" s="79"/>
      <c r="SEL29" s="79"/>
      <c r="SEM29" s="79"/>
      <c r="SEN29" s="79"/>
      <c r="SEO29" s="79"/>
      <c r="SEP29" s="79"/>
      <c r="SEQ29" s="78"/>
      <c r="SER29" s="78"/>
      <c r="SES29" s="78"/>
      <c r="SET29" s="78"/>
      <c r="SEU29" s="78"/>
      <c r="SEV29" s="78"/>
      <c r="SEW29" s="78"/>
      <c r="SEX29" s="78"/>
      <c r="SEY29" s="78"/>
      <c r="SEZ29" s="78"/>
      <c r="SFA29" s="78"/>
      <c r="SFB29" s="78"/>
      <c r="SFC29" s="78"/>
      <c r="SFD29" s="78"/>
      <c r="SFE29" s="78"/>
      <c r="SFF29" s="78"/>
      <c r="SFG29" s="78"/>
      <c r="SFH29" s="78"/>
      <c r="SFI29" s="78"/>
      <c r="SFJ29" s="78"/>
      <c r="SFK29" s="79"/>
      <c r="SFL29" s="79"/>
      <c r="SFM29" s="79"/>
      <c r="SFN29" s="79"/>
      <c r="SFO29" s="79"/>
      <c r="SFP29" s="79"/>
      <c r="SFQ29" s="79"/>
      <c r="SFR29" s="79"/>
      <c r="SFS29" s="79"/>
      <c r="SFT29" s="79"/>
      <c r="SFU29" s="78"/>
      <c r="SFV29" s="78"/>
      <c r="SFW29" s="78"/>
      <c r="SFX29" s="78"/>
      <c r="SFY29" s="78"/>
      <c r="SFZ29" s="78"/>
      <c r="SGA29" s="78"/>
      <c r="SGB29" s="78"/>
      <c r="SGC29" s="78"/>
      <c r="SGD29" s="78"/>
      <c r="SGE29" s="78"/>
      <c r="SGF29" s="78"/>
      <c r="SGG29" s="78"/>
      <c r="SGH29" s="78"/>
      <c r="SGI29" s="78"/>
      <c r="SGJ29" s="78"/>
      <c r="SGK29" s="78"/>
      <c r="SGL29" s="78"/>
      <c r="SGM29" s="78"/>
      <c r="SGN29" s="78"/>
      <c r="SGO29" s="79"/>
      <c r="SGP29" s="79"/>
      <c r="SGQ29" s="79"/>
      <c r="SGR29" s="79"/>
      <c r="SGS29" s="79"/>
      <c r="SGT29" s="79"/>
      <c r="SGU29" s="79"/>
      <c r="SGV29" s="79"/>
      <c r="SGW29" s="79"/>
      <c r="SGX29" s="79"/>
      <c r="SGY29" s="78"/>
      <c r="SGZ29" s="78"/>
      <c r="SHA29" s="78"/>
      <c r="SHB29" s="78"/>
      <c r="SHC29" s="78"/>
      <c r="SHD29" s="78"/>
      <c r="SHE29" s="78"/>
      <c r="SHF29" s="78"/>
      <c r="SHG29" s="78"/>
      <c r="SHH29" s="78"/>
      <c r="SHI29" s="78"/>
      <c r="SHJ29" s="78"/>
      <c r="SHK29" s="78"/>
      <c r="SHL29" s="78"/>
      <c r="SHM29" s="78"/>
      <c r="SHN29" s="78"/>
      <c r="SHO29" s="78"/>
      <c r="SHP29" s="78"/>
      <c r="SHQ29" s="78"/>
      <c r="SHR29" s="78"/>
      <c r="SHS29" s="79"/>
      <c r="SHT29" s="79"/>
      <c r="SHU29" s="79"/>
      <c r="SHV29" s="79"/>
      <c r="SHW29" s="79"/>
      <c r="SHX29" s="79"/>
      <c r="SHY29" s="79"/>
      <c r="SHZ29" s="79"/>
      <c r="SIA29" s="79"/>
      <c r="SIB29" s="79"/>
      <c r="SIC29" s="78"/>
      <c r="SID29" s="78"/>
      <c r="SIE29" s="78"/>
      <c r="SIF29" s="78"/>
      <c r="SIG29" s="78"/>
      <c r="SIH29" s="78"/>
      <c r="SII29" s="78"/>
      <c r="SIJ29" s="78"/>
      <c r="SIK29" s="78"/>
      <c r="SIL29" s="78"/>
      <c r="SIM29" s="78"/>
      <c r="SIN29" s="78"/>
      <c r="SIO29" s="78"/>
      <c r="SIP29" s="78"/>
      <c r="SIQ29" s="78"/>
      <c r="SIR29" s="78"/>
      <c r="SIS29" s="78"/>
      <c r="SIT29" s="78"/>
      <c r="SIU29" s="78"/>
      <c r="SIV29" s="78"/>
      <c r="SIW29" s="79"/>
      <c r="SIX29" s="79"/>
      <c r="SIY29" s="79"/>
      <c r="SIZ29" s="79"/>
      <c r="SJA29" s="79"/>
      <c r="SJB29" s="79"/>
      <c r="SJC29" s="79"/>
      <c r="SJD29" s="79"/>
      <c r="SJE29" s="79"/>
      <c r="SJF29" s="79"/>
      <c r="SJG29" s="78"/>
      <c r="SJH29" s="78"/>
      <c r="SJI29" s="78"/>
      <c r="SJJ29" s="78"/>
      <c r="SJK29" s="78"/>
      <c r="SJL29" s="78"/>
      <c r="SJM29" s="78"/>
      <c r="SJN29" s="78"/>
      <c r="SJO29" s="78"/>
      <c r="SJP29" s="78"/>
      <c r="SJQ29" s="78"/>
      <c r="SJR29" s="78"/>
      <c r="SJS29" s="78"/>
      <c r="SJT29" s="78"/>
      <c r="SJU29" s="78"/>
      <c r="SJV29" s="78"/>
      <c r="SJW29" s="78"/>
      <c r="SJX29" s="78"/>
      <c r="SJY29" s="78"/>
      <c r="SJZ29" s="78"/>
      <c r="SKA29" s="79"/>
      <c r="SKB29" s="79"/>
      <c r="SKC29" s="79"/>
      <c r="SKD29" s="79"/>
      <c r="SKE29" s="79"/>
      <c r="SKF29" s="79"/>
      <c r="SKG29" s="79"/>
      <c r="SKH29" s="79"/>
      <c r="SKI29" s="79"/>
      <c r="SKJ29" s="79"/>
      <c r="SKK29" s="78"/>
      <c r="SKL29" s="78"/>
      <c r="SKM29" s="78"/>
      <c r="SKN29" s="78"/>
      <c r="SKO29" s="78"/>
      <c r="SKP29" s="78"/>
      <c r="SKQ29" s="78"/>
      <c r="SKR29" s="78"/>
      <c r="SKS29" s="78"/>
      <c r="SKT29" s="78"/>
      <c r="SKU29" s="78"/>
      <c r="SKV29" s="78"/>
      <c r="SKW29" s="78"/>
      <c r="SKX29" s="78"/>
      <c r="SKY29" s="78"/>
      <c r="SKZ29" s="78"/>
      <c r="SLA29" s="78"/>
      <c r="SLB29" s="78"/>
      <c r="SLC29" s="78"/>
      <c r="SLD29" s="78"/>
      <c r="SLE29" s="79"/>
      <c r="SLF29" s="79"/>
      <c r="SLG29" s="79"/>
      <c r="SLH29" s="79"/>
      <c r="SLI29" s="79"/>
      <c r="SLJ29" s="79"/>
      <c r="SLK29" s="79"/>
      <c r="SLL29" s="79"/>
      <c r="SLM29" s="79"/>
      <c r="SLN29" s="79"/>
      <c r="SLO29" s="78"/>
      <c r="SLP29" s="78"/>
      <c r="SLQ29" s="78"/>
      <c r="SLR29" s="78"/>
      <c r="SLS29" s="78"/>
      <c r="SLT29" s="78"/>
      <c r="SLU29" s="78"/>
      <c r="SLV29" s="78"/>
      <c r="SLW29" s="78"/>
      <c r="SLX29" s="78"/>
      <c r="SLY29" s="78"/>
      <c r="SLZ29" s="78"/>
      <c r="SMA29" s="78"/>
      <c r="SMB29" s="78"/>
      <c r="SMC29" s="78"/>
      <c r="SMD29" s="78"/>
      <c r="SME29" s="78"/>
      <c r="SMF29" s="78"/>
      <c r="SMG29" s="78"/>
      <c r="SMH29" s="78"/>
      <c r="SMI29" s="79"/>
      <c r="SMJ29" s="79"/>
      <c r="SMK29" s="79"/>
      <c r="SML29" s="79"/>
      <c r="SMM29" s="79"/>
      <c r="SMN29" s="79"/>
      <c r="SMO29" s="79"/>
      <c r="SMP29" s="79"/>
      <c r="SMQ29" s="79"/>
      <c r="SMR29" s="79"/>
      <c r="SMS29" s="78"/>
      <c r="SMT29" s="78"/>
      <c r="SMU29" s="78"/>
      <c r="SMV29" s="78"/>
      <c r="SMW29" s="78"/>
      <c r="SMX29" s="78"/>
      <c r="SMY29" s="78"/>
      <c r="SMZ29" s="78"/>
      <c r="SNA29" s="78"/>
      <c r="SNB29" s="78"/>
      <c r="SNC29" s="78"/>
      <c r="SND29" s="78"/>
      <c r="SNE29" s="78"/>
      <c r="SNF29" s="78"/>
      <c r="SNG29" s="78"/>
      <c r="SNH29" s="78"/>
      <c r="SNI29" s="78"/>
      <c r="SNJ29" s="78"/>
      <c r="SNK29" s="78"/>
      <c r="SNL29" s="78"/>
      <c r="SNM29" s="79"/>
      <c r="SNN29" s="79"/>
      <c r="SNO29" s="79"/>
      <c r="SNP29" s="79"/>
      <c r="SNQ29" s="79"/>
      <c r="SNR29" s="79"/>
      <c r="SNS29" s="79"/>
      <c r="SNT29" s="79"/>
      <c r="SNU29" s="79"/>
      <c r="SNV29" s="79"/>
      <c r="SNW29" s="78"/>
      <c r="SNX29" s="78"/>
      <c r="SNY29" s="78"/>
      <c r="SNZ29" s="78"/>
      <c r="SOA29" s="78"/>
      <c r="SOB29" s="78"/>
      <c r="SOC29" s="78"/>
      <c r="SOD29" s="78"/>
      <c r="SOE29" s="78"/>
      <c r="SOF29" s="78"/>
      <c r="SOG29" s="78"/>
      <c r="SOH29" s="78"/>
      <c r="SOI29" s="78"/>
      <c r="SOJ29" s="78"/>
      <c r="SOK29" s="78"/>
      <c r="SOL29" s="78"/>
      <c r="SOM29" s="78"/>
      <c r="SON29" s="78"/>
      <c r="SOO29" s="78"/>
      <c r="SOP29" s="78"/>
      <c r="SOQ29" s="79"/>
      <c r="SOR29" s="79"/>
      <c r="SOS29" s="79"/>
      <c r="SOT29" s="79"/>
      <c r="SOU29" s="79"/>
      <c r="SOV29" s="79"/>
      <c r="SOW29" s="79"/>
      <c r="SOX29" s="79"/>
      <c r="SOY29" s="79"/>
      <c r="SOZ29" s="79"/>
      <c r="SPA29" s="78"/>
      <c r="SPB29" s="78"/>
      <c r="SPC29" s="78"/>
      <c r="SPD29" s="78"/>
      <c r="SPE29" s="78"/>
      <c r="SPF29" s="78"/>
      <c r="SPG29" s="78"/>
      <c r="SPH29" s="78"/>
      <c r="SPI29" s="78"/>
      <c r="SPJ29" s="78"/>
      <c r="SPK29" s="78"/>
      <c r="SPL29" s="78"/>
      <c r="SPM29" s="78"/>
      <c r="SPN29" s="78"/>
      <c r="SPO29" s="78"/>
      <c r="SPP29" s="78"/>
      <c r="SPQ29" s="78"/>
      <c r="SPR29" s="78"/>
      <c r="SPS29" s="78"/>
      <c r="SPT29" s="78"/>
      <c r="SPU29" s="79"/>
      <c r="SPV29" s="79"/>
      <c r="SPW29" s="79"/>
      <c r="SPX29" s="79"/>
      <c r="SPY29" s="79"/>
      <c r="SPZ29" s="79"/>
      <c r="SQA29" s="79"/>
      <c r="SQB29" s="79"/>
      <c r="SQC29" s="79"/>
      <c r="SQD29" s="79"/>
      <c r="SQE29" s="78"/>
      <c r="SQF29" s="78"/>
      <c r="SQG29" s="78"/>
      <c r="SQH29" s="78"/>
      <c r="SQI29" s="78"/>
      <c r="SQJ29" s="78"/>
      <c r="SQK29" s="78"/>
      <c r="SQL29" s="78"/>
      <c r="SQM29" s="78"/>
      <c r="SQN29" s="78"/>
      <c r="SQO29" s="78"/>
      <c r="SQP29" s="78"/>
      <c r="SQQ29" s="78"/>
      <c r="SQR29" s="78"/>
      <c r="SQS29" s="78"/>
      <c r="SQT29" s="78"/>
      <c r="SQU29" s="78"/>
      <c r="SQV29" s="78"/>
      <c r="SQW29" s="78"/>
      <c r="SQX29" s="78"/>
      <c r="SQY29" s="79"/>
      <c r="SQZ29" s="79"/>
      <c r="SRA29" s="79"/>
      <c r="SRB29" s="79"/>
      <c r="SRC29" s="79"/>
      <c r="SRD29" s="79"/>
      <c r="SRE29" s="79"/>
      <c r="SRF29" s="79"/>
      <c r="SRG29" s="79"/>
      <c r="SRH29" s="79"/>
      <c r="SRI29" s="78"/>
      <c r="SRJ29" s="78"/>
      <c r="SRK29" s="78"/>
      <c r="SRL29" s="78"/>
      <c r="SRM29" s="78"/>
      <c r="SRN29" s="78"/>
      <c r="SRO29" s="78"/>
      <c r="SRP29" s="78"/>
      <c r="SRQ29" s="78"/>
      <c r="SRR29" s="78"/>
      <c r="SRS29" s="78"/>
      <c r="SRT29" s="78"/>
      <c r="SRU29" s="78"/>
      <c r="SRV29" s="78"/>
      <c r="SRW29" s="78"/>
      <c r="SRX29" s="78"/>
      <c r="SRY29" s="78"/>
      <c r="SRZ29" s="78"/>
      <c r="SSA29" s="78"/>
      <c r="SSB29" s="78"/>
      <c r="SSC29" s="79"/>
      <c r="SSD29" s="79"/>
      <c r="SSE29" s="79"/>
      <c r="SSF29" s="79"/>
      <c r="SSG29" s="79"/>
      <c r="SSH29" s="79"/>
      <c r="SSI29" s="79"/>
      <c r="SSJ29" s="79"/>
      <c r="SSK29" s="79"/>
      <c r="SSL29" s="79"/>
      <c r="SSM29" s="78"/>
      <c r="SSN29" s="78"/>
      <c r="SSO29" s="78"/>
      <c r="SSP29" s="78"/>
      <c r="SSQ29" s="78"/>
      <c r="SSR29" s="78"/>
      <c r="SSS29" s="78"/>
      <c r="SST29" s="78"/>
      <c r="SSU29" s="78"/>
      <c r="SSV29" s="78"/>
      <c r="SSW29" s="78"/>
      <c r="SSX29" s="78"/>
      <c r="SSY29" s="78"/>
      <c r="SSZ29" s="78"/>
      <c r="STA29" s="78"/>
      <c r="STB29" s="78"/>
      <c r="STC29" s="78"/>
      <c r="STD29" s="78"/>
      <c r="STE29" s="78"/>
      <c r="STF29" s="78"/>
      <c r="STG29" s="79"/>
      <c r="STH29" s="79"/>
      <c r="STI29" s="79"/>
      <c r="STJ29" s="79"/>
      <c r="STK29" s="79"/>
      <c r="STL29" s="79"/>
      <c r="STM29" s="79"/>
      <c r="STN29" s="79"/>
      <c r="STO29" s="79"/>
      <c r="STP29" s="79"/>
      <c r="STQ29" s="78"/>
      <c r="STR29" s="78"/>
      <c r="STS29" s="78"/>
      <c r="STT29" s="78"/>
      <c r="STU29" s="78"/>
      <c r="STV29" s="78"/>
      <c r="STW29" s="78"/>
      <c r="STX29" s="78"/>
      <c r="STY29" s="78"/>
      <c r="STZ29" s="78"/>
      <c r="SUA29" s="78"/>
      <c r="SUB29" s="78"/>
      <c r="SUC29" s="78"/>
      <c r="SUD29" s="78"/>
      <c r="SUE29" s="78"/>
      <c r="SUF29" s="78"/>
      <c r="SUG29" s="78"/>
      <c r="SUH29" s="78"/>
      <c r="SUI29" s="78"/>
      <c r="SUJ29" s="78"/>
      <c r="SUK29" s="79"/>
      <c r="SUL29" s="79"/>
      <c r="SUM29" s="79"/>
      <c r="SUN29" s="79"/>
      <c r="SUO29" s="79"/>
      <c r="SUP29" s="79"/>
      <c r="SUQ29" s="79"/>
      <c r="SUR29" s="79"/>
      <c r="SUS29" s="79"/>
      <c r="SUT29" s="79"/>
      <c r="SUU29" s="78"/>
      <c r="SUV29" s="78"/>
      <c r="SUW29" s="78"/>
      <c r="SUX29" s="78"/>
      <c r="SUY29" s="78"/>
      <c r="SUZ29" s="78"/>
      <c r="SVA29" s="78"/>
      <c r="SVB29" s="78"/>
      <c r="SVC29" s="78"/>
      <c r="SVD29" s="78"/>
      <c r="SVE29" s="78"/>
      <c r="SVF29" s="78"/>
      <c r="SVG29" s="78"/>
      <c r="SVH29" s="78"/>
      <c r="SVI29" s="78"/>
      <c r="SVJ29" s="78"/>
      <c r="SVK29" s="78"/>
      <c r="SVL29" s="78"/>
      <c r="SVM29" s="78"/>
      <c r="SVN29" s="78"/>
      <c r="SVO29" s="79"/>
      <c r="SVP29" s="79"/>
      <c r="SVQ29" s="79"/>
      <c r="SVR29" s="79"/>
      <c r="SVS29" s="79"/>
      <c r="SVT29" s="79"/>
      <c r="SVU29" s="79"/>
      <c r="SVV29" s="79"/>
      <c r="SVW29" s="79"/>
      <c r="SVX29" s="79"/>
      <c r="SVY29" s="78"/>
      <c r="SVZ29" s="78"/>
      <c r="SWA29" s="78"/>
      <c r="SWB29" s="78"/>
      <c r="SWC29" s="78"/>
      <c r="SWD29" s="78"/>
      <c r="SWE29" s="78"/>
      <c r="SWF29" s="78"/>
      <c r="SWG29" s="78"/>
      <c r="SWH29" s="78"/>
      <c r="SWI29" s="78"/>
      <c r="SWJ29" s="78"/>
      <c r="SWK29" s="78"/>
      <c r="SWL29" s="78"/>
      <c r="SWM29" s="78"/>
      <c r="SWN29" s="78"/>
      <c r="SWO29" s="78"/>
      <c r="SWP29" s="78"/>
      <c r="SWQ29" s="78"/>
      <c r="SWR29" s="78"/>
      <c r="SWS29" s="79"/>
      <c r="SWT29" s="79"/>
      <c r="SWU29" s="79"/>
      <c r="SWV29" s="79"/>
      <c r="SWW29" s="79"/>
      <c r="SWX29" s="79"/>
      <c r="SWY29" s="79"/>
      <c r="SWZ29" s="79"/>
      <c r="SXA29" s="79"/>
      <c r="SXB29" s="79"/>
      <c r="SXC29" s="78"/>
      <c r="SXD29" s="78"/>
      <c r="SXE29" s="78"/>
      <c r="SXF29" s="78"/>
      <c r="SXG29" s="78"/>
      <c r="SXH29" s="78"/>
      <c r="SXI29" s="78"/>
      <c r="SXJ29" s="78"/>
      <c r="SXK29" s="78"/>
      <c r="SXL29" s="78"/>
      <c r="SXM29" s="78"/>
      <c r="SXN29" s="78"/>
      <c r="SXO29" s="78"/>
      <c r="SXP29" s="78"/>
      <c r="SXQ29" s="78"/>
      <c r="SXR29" s="78"/>
      <c r="SXS29" s="78"/>
      <c r="SXT29" s="78"/>
      <c r="SXU29" s="78"/>
      <c r="SXV29" s="78"/>
      <c r="SXW29" s="79"/>
      <c r="SXX29" s="79"/>
      <c r="SXY29" s="79"/>
      <c r="SXZ29" s="79"/>
      <c r="SYA29" s="79"/>
      <c r="SYB29" s="79"/>
      <c r="SYC29" s="79"/>
      <c r="SYD29" s="79"/>
      <c r="SYE29" s="79"/>
      <c r="SYF29" s="79"/>
      <c r="SYG29" s="78"/>
      <c r="SYH29" s="78"/>
      <c r="SYI29" s="78"/>
      <c r="SYJ29" s="78"/>
      <c r="SYK29" s="78"/>
      <c r="SYL29" s="78"/>
      <c r="SYM29" s="78"/>
      <c r="SYN29" s="78"/>
      <c r="SYO29" s="78"/>
      <c r="SYP29" s="78"/>
      <c r="SYQ29" s="78"/>
      <c r="SYR29" s="78"/>
      <c r="SYS29" s="78"/>
      <c r="SYT29" s="78"/>
      <c r="SYU29" s="78"/>
      <c r="SYV29" s="78"/>
      <c r="SYW29" s="78"/>
      <c r="SYX29" s="78"/>
      <c r="SYY29" s="78"/>
      <c r="SYZ29" s="78"/>
      <c r="SZA29" s="79"/>
      <c r="SZB29" s="79"/>
      <c r="SZC29" s="79"/>
      <c r="SZD29" s="79"/>
      <c r="SZE29" s="79"/>
      <c r="SZF29" s="79"/>
      <c r="SZG29" s="79"/>
      <c r="SZH29" s="79"/>
      <c r="SZI29" s="79"/>
      <c r="SZJ29" s="79"/>
      <c r="SZK29" s="78"/>
      <c r="SZL29" s="78"/>
      <c r="SZM29" s="78"/>
      <c r="SZN29" s="78"/>
      <c r="SZO29" s="78"/>
      <c r="SZP29" s="78"/>
      <c r="SZQ29" s="78"/>
      <c r="SZR29" s="78"/>
      <c r="SZS29" s="78"/>
      <c r="SZT29" s="78"/>
      <c r="SZU29" s="78"/>
      <c r="SZV29" s="78"/>
      <c r="SZW29" s="78"/>
      <c r="SZX29" s="78"/>
      <c r="SZY29" s="78"/>
      <c r="SZZ29" s="78"/>
      <c r="TAA29" s="78"/>
      <c r="TAB29" s="78"/>
      <c r="TAC29" s="78"/>
      <c r="TAD29" s="78"/>
      <c r="TAE29" s="79"/>
      <c r="TAF29" s="79"/>
      <c r="TAG29" s="79"/>
      <c r="TAH29" s="79"/>
      <c r="TAI29" s="79"/>
      <c r="TAJ29" s="79"/>
      <c r="TAK29" s="79"/>
      <c r="TAL29" s="79"/>
      <c r="TAM29" s="79"/>
      <c r="TAN29" s="79"/>
      <c r="TAO29" s="78"/>
      <c r="TAP29" s="78"/>
      <c r="TAQ29" s="78"/>
      <c r="TAR29" s="78"/>
      <c r="TAS29" s="78"/>
      <c r="TAT29" s="78"/>
      <c r="TAU29" s="78"/>
      <c r="TAV29" s="78"/>
      <c r="TAW29" s="78"/>
      <c r="TAX29" s="78"/>
      <c r="TAY29" s="78"/>
      <c r="TAZ29" s="78"/>
      <c r="TBA29" s="78"/>
      <c r="TBB29" s="78"/>
      <c r="TBC29" s="78"/>
      <c r="TBD29" s="78"/>
      <c r="TBE29" s="78"/>
      <c r="TBF29" s="78"/>
      <c r="TBG29" s="78"/>
      <c r="TBH29" s="78"/>
      <c r="TBI29" s="79"/>
      <c r="TBJ29" s="79"/>
      <c r="TBK29" s="79"/>
      <c r="TBL29" s="79"/>
      <c r="TBM29" s="79"/>
      <c r="TBN29" s="79"/>
      <c r="TBO29" s="79"/>
      <c r="TBP29" s="79"/>
      <c r="TBQ29" s="79"/>
      <c r="TBR29" s="79"/>
      <c r="TBS29" s="78"/>
      <c r="TBT29" s="78"/>
      <c r="TBU29" s="78"/>
      <c r="TBV29" s="78"/>
      <c r="TBW29" s="78"/>
      <c r="TBX29" s="78"/>
      <c r="TBY29" s="78"/>
      <c r="TBZ29" s="78"/>
      <c r="TCA29" s="78"/>
      <c r="TCB29" s="78"/>
      <c r="TCC29" s="78"/>
      <c r="TCD29" s="78"/>
      <c r="TCE29" s="78"/>
      <c r="TCF29" s="78"/>
      <c r="TCG29" s="78"/>
      <c r="TCH29" s="78"/>
      <c r="TCI29" s="78"/>
      <c r="TCJ29" s="78"/>
      <c r="TCK29" s="78"/>
      <c r="TCL29" s="78"/>
      <c r="TCM29" s="79"/>
      <c r="TCN29" s="79"/>
      <c r="TCO29" s="79"/>
      <c r="TCP29" s="79"/>
      <c r="TCQ29" s="79"/>
      <c r="TCR29" s="79"/>
      <c r="TCS29" s="79"/>
      <c r="TCT29" s="79"/>
      <c r="TCU29" s="79"/>
      <c r="TCV29" s="79"/>
      <c r="TCW29" s="78"/>
      <c r="TCX29" s="78"/>
      <c r="TCY29" s="78"/>
      <c r="TCZ29" s="78"/>
      <c r="TDA29" s="78"/>
      <c r="TDB29" s="78"/>
      <c r="TDC29" s="78"/>
      <c r="TDD29" s="78"/>
      <c r="TDE29" s="78"/>
      <c r="TDF29" s="78"/>
      <c r="TDG29" s="78"/>
      <c r="TDH29" s="78"/>
      <c r="TDI29" s="78"/>
      <c r="TDJ29" s="78"/>
      <c r="TDK29" s="78"/>
      <c r="TDL29" s="78"/>
      <c r="TDM29" s="78"/>
      <c r="TDN29" s="78"/>
      <c r="TDO29" s="78"/>
      <c r="TDP29" s="78"/>
      <c r="TDQ29" s="79"/>
      <c r="TDR29" s="79"/>
      <c r="TDS29" s="79"/>
      <c r="TDT29" s="79"/>
      <c r="TDU29" s="79"/>
      <c r="TDV29" s="79"/>
      <c r="TDW29" s="79"/>
      <c r="TDX29" s="79"/>
      <c r="TDY29" s="79"/>
      <c r="TDZ29" s="79"/>
      <c r="TEA29" s="78"/>
      <c r="TEB29" s="78"/>
      <c r="TEC29" s="78"/>
      <c r="TED29" s="78"/>
      <c r="TEE29" s="78"/>
      <c r="TEF29" s="78"/>
      <c r="TEG29" s="78"/>
      <c r="TEH29" s="78"/>
      <c r="TEI29" s="78"/>
      <c r="TEJ29" s="78"/>
      <c r="TEK29" s="78"/>
      <c r="TEL29" s="78"/>
      <c r="TEM29" s="78"/>
      <c r="TEN29" s="78"/>
      <c r="TEO29" s="78"/>
      <c r="TEP29" s="78"/>
      <c r="TEQ29" s="78"/>
      <c r="TER29" s="78"/>
      <c r="TES29" s="78"/>
      <c r="TET29" s="78"/>
      <c r="TEU29" s="79"/>
      <c r="TEV29" s="79"/>
      <c r="TEW29" s="79"/>
      <c r="TEX29" s="79"/>
      <c r="TEY29" s="79"/>
      <c r="TEZ29" s="79"/>
      <c r="TFA29" s="79"/>
      <c r="TFB29" s="79"/>
      <c r="TFC29" s="79"/>
      <c r="TFD29" s="79"/>
      <c r="TFE29" s="78"/>
      <c r="TFF29" s="78"/>
      <c r="TFG29" s="78"/>
      <c r="TFH29" s="78"/>
      <c r="TFI29" s="78"/>
      <c r="TFJ29" s="78"/>
      <c r="TFK29" s="78"/>
      <c r="TFL29" s="78"/>
      <c r="TFM29" s="78"/>
      <c r="TFN29" s="78"/>
      <c r="TFO29" s="78"/>
      <c r="TFP29" s="78"/>
      <c r="TFQ29" s="78"/>
      <c r="TFR29" s="78"/>
      <c r="TFS29" s="78"/>
      <c r="TFT29" s="78"/>
      <c r="TFU29" s="78"/>
      <c r="TFV29" s="78"/>
      <c r="TFW29" s="78"/>
      <c r="TFX29" s="78"/>
      <c r="TFY29" s="79"/>
      <c r="TFZ29" s="79"/>
      <c r="TGA29" s="79"/>
      <c r="TGB29" s="79"/>
      <c r="TGC29" s="79"/>
      <c r="TGD29" s="79"/>
      <c r="TGE29" s="79"/>
      <c r="TGF29" s="79"/>
      <c r="TGG29" s="79"/>
      <c r="TGH29" s="79"/>
      <c r="TGI29" s="78"/>
      <c r="TGJ29" s="78"/>
      <c r="TGK29" s="78"/>
      <c r="TGL29" s="78"/>
      <c r="TGM29" s="78"/>
      <c r="TGN29" s="78"/>
      <c r="TGO29" s="78"/>
      <c r="TGP29" s="78"/>
      <c r="TGQ29" s="78"/>
      <c r="TGR29" s="78"/>
      <c r="TGS29" s="78"/>
      <c r="TGT29" s="78"/>
      <c r="TGU29" s="78"/>
      <c r="TGV29" s="78"/>
      <c r="TGW29" s="78"/>
      <c r="TGX29" s="78"/>
      <c r="TGY29" s="78"/>
      <c r="TGZ29" s="78"/>
      <c r="THA29" s="78"/>
      <c r="THB29" s="78"/>
      <c r="THC29" s="79"/>
      <c r="THD29" s="79"/>
      <c r="THE29" s="79"/>
      <c r="THF29" s="79"/>
      <c r="THG29" s="79"/>
      <c r="THH29" s="79"/>
      <c r="THI29" s="79"/>
      <c r="THJ29" s="79"/>
      <c r="THK29" s="79"/>
      <c r="THL29" s="79"/>
      <c r="THM29" s="78"/>
      <c r="THN29" s="78"/>
      <c r="THO29" s="78"/>
      <c r="THP29" s="78"/>
      <c r="THQ29" s="78"/>
      <c r="THR29" s="78"/>
      <c r="THS29" s="78"/>
      <c r="THT29" s="78"/>
      <c r="THU29" s="78"/>
      <c r="THV29" s="78"/>
      <c r="THW29" s="78"/>
      <c r="THX29" s="78"/>
      <c r="THY29" s="78"/>
      <c r="THZ29" s="78"/>
      <c r="TIA29" s="78"/>
      <c r="TIB29" s="78"/>
      <c r="TIC29" s="78"/>
      <c r="TID29" s="78"/>
      <c r="TIE29" s="78"/>
      <c r="TIF29" s="78"/>
      <c r="TIG29" s="79"/>
      <c r="TIH29" s="79"/>
      <c r="TII29" s="79"/>
      <c r="TIJ29" s="79"/>
      <c r="TIK29" s="79"/>
      <c r="TIL29" s="79"/>
      <c r="TIM29" s="79"/>
      <c r="TIN29" s="79"/>
      <c r="TIO29" s="79"/>
      <c r="TIP29" s="79"/>
      <c r="TIQ29" s="78"/>
      <c r="TIR29" s="78"/>
      <c r="TIS29" s="78"/>
      <c r="TIT29" s="78"/>
      <c r="TIU29" s="78"/>
      <c r="TIV29" s="78"/>
      <c r="TIW29" s="78"/>
      <c r="TIX29" s="78"/>
      <c r="TIY29" s="78"/>
      <c r="TIZ29" s="78"/>
      <c r="TJA29" s="78"/>
      <c r="TJB29" s="78"/>
      <c r="TJC29" s="78"/>
      <c r="TJD29" s="78"/>
      <c r="TJE29" s="78"/>
      <c r="TJF29" s="78"/>
      <c r="TJG29" s="78"/>
      <c r="TJH29" s="78"/>
      <c r="TJI29" s="78"/>
      <c r="TJJ29" s="78"/>
      <c r="TJK29" s="79"/>
      <c r="TJL29" s="79"/>
      <c r="TJM29" s="79"/>
      <c r="TJN29" s="79"/>
      <c r="TJO29" s="79"/>
      <c r="TJP29" s="79"/>
      <c r="TJQ29" s="79"/>
      <c r="TJR29" s="79"/>
      <c r="TJS29" s="79"/>
      <c r="TJT29" s="79"/>
      <c r="TJU29" s="78"/>
      <c r="TJV29" s="78"/>
      <c r="TJW29" s="78"/>
      <c r="TJX29" s="78"/>
      <c r="TJY29" s="78"/>
      <c r="TJZ29" s="78"/>
      <c r="TKA29" s="78"/>
      <c r="TKB29" s="78"/>
      <c r="TKC29" s="78"/>
      <c r="TKD29" s="78"/>
      <c r="TKE29" s="78"/>
      <c r="TKF29" s="78"/>
      <c r="TKG29" s="78"/>
      <c r="TKH29" s="78"/>
      <c r="TKI29" s="78"/>
      <c r="TKJ29" s="78"/>
      <c r="TKK29" s="78"/>
      <c r="TKL29" s="78"/>
      <c r="TKM29" s="78"/>
      <c r="TKN29" s="78"/>
      <c r="TKO29" s="79"/>
      <c r="TKP29" s="79"/>
      <c r="TKQ29" s="79"/>
      <c r="TKR29" s="79"/>
      <c r="TKS29" s="79"/>
      <c r="TKT29" s="79"/>
      <c r="TKU29" s="79"/>
      <c r="TKV29" s="79"/>
      <c r="TKW29" s="79"/>
      <c r="TKX29" s="79"/>
      <c r="TKY29" s="78"/>
      <c r="TKZ29" s="78"/>
      <c r="TLA29" s="78"/>
      <c r="TLB29" s="78"/>
      <c r="TLC29" s="78"/>
      <c r="TLD29" s="78"/>
      <c r="TLE29" s="78"/>
      <c r="TLF29" s="78"/>
      <c r="TLG29" s="78"/>
      <c r="TLH29" s="78"/>
      <c r="TLI29" s="78"/>
      <c r="TLJ29" s="78"/>
      <c r="TLK29" s="78"/>
      <c r="TLL29" s="78"/>
      <c r="TLM29" s="78"/>
      <c r="TLN29" s="78"/>
      <c r="TLO29" s="78"/>
      <c r="TLP29" s="78"/>
      <c r="TLQ29" s="78"/>
      <c r="TLR29" s="78"/>
      <c r="TLS29" s="79"/>
      <c r="TLT29" s="79"/>
      <c r="TLU29" s="79"/>
      <c r="TLV29" s="79"/>
      <c r="TLW29" s="79"/>
      <c r="TLX29" s="79"/>
      <c r="TLY29" s="79"/>
      <c r="TLZ29" s="79"/>
      <c r="TMA29" s="79"/>
      <c r="TMB29" s="79"/>
      <c r="TMC29" s="78"/>
      <c r="TMD29" s="78"/>
      <c r="TME29" s="78"/>
      <c r="TMF29" s="78"/>
      <c r="TMG29" s="78"/>
      <c r="TMH29" s="78"/>
      <c r="TMI29" s="78"/>
      <c r="TMJ29" s="78"/>
      <c r="TMK29" s="78"/>
      <c r="TML29" s="78"/>
      <c r="TMM29" s="78"/>
      <c r="TMN29" s="78"/>
      <c r="TMO29" s="78"/>
      <c r="TMP29" s="78"/>
      <c r="TMQ29" s="78"/>
      <c r="TMR29" s="78"/>
      <c r="TMS29" s="78"/>
      <c r="TMT29" s="78"/>
      <c r="TMU29" s="78"/>
      <c r="TMV29" s="78"/>
      <c r="TMW29" s="79"/>
      <c r="TMX29" s="79"/>
      <c r="TMY29" s="79"/>
      <c r="TMZ29" s="79"/>
      <c r="TNA29" s="79"/>
      <c r="TNB29" s="79"/>
      <c r="TNC29" s="79"/>
      <c r="TND29" s="79"/>
      <c r="TNE29" s="79"/>
      <c r="TNF29" s="79"/>
      <c r="TNG29" s="78"/>
      <c r="TNH29" s="78"/>
      <c r="TNI29" s="78"/>
      <c r="TNJ29" s="78"/>
      <c r="TNK29" s="78"/>
      <c r="TNL29" s="78"/>
      <c r="TNM29" s="78"/>
      <c r="TNN29" s="78"/>
      <c r="TNO29" s="78"/>
      <c r="TNP29" s="78"/>
      <c r="TNQ29" s="78"/>
      <c r="TNR29" s="78"/>
      <c r="TNS29" s="78"/>
      <c r="TNT29" s="78"/>
      <c r="TNU29" s="78"/>
      <c r="TNV29" s="78"/>
      <c r="TNW29" s="78"/>
      <c r="TNX29" s="78"/>
      <c r="TNY29" s="78"/>
      <c r="TNZ29" s="78"/>
      <c r="TOA29" s="79"/>
      <c r="TOB29" s="79"/>
      <c r="TOC29" s="79"/>
      <c r="TOD29" s="79"/>
      <c r="TOE29" s="79"/>
      <c r="TOF29" s="79"/>
      <c r="TOG29" s="79"/>
      <c r="TOH29" s="79"/>
      <c r="TOI29" s="79"/>
      <c r="TOJ29" s="79"/>
      <c r="TOK29" s="78"/>
      <c r="TOL29" s="78"/>
      <c r="TOM29" s="78"/>
      <c r="TON29" s="78"/>
      <c r="TOO29" s="78"/>
      <c r="TOP29" s="78"/>
      <c r="TOQ29" s="78"/>
      <c r="TOR29" s="78"/>
      <c r="TOS29" s="78"/>
      <c r="TOT29" s="78"/>
      <c r="TOU29" s="78"/>
      <c r="TOV29" s="78"/>
      <c r="TOW29" s="78"/>
      <c r="TOX29" s="78"/>
      <c r="TOY29" s="78"/>
      <c r="TOZ29" s="78"/>
      <c r="TPA29" s="78"/>
      <c r="TPB29" s="78"/>
      <c r="TPC29" s="78"/>
      <c r="TPD29" s="78"/>
      <c r="TPE29" s="79"/>
      <c r="TPF29" s="79"/>
      <c r="TPG29" s="79"/>
      <c r="TPH29" s="79"/>
      <c r="TPI29" s="79"/>
      <c r="TPJ29" s="79"/>
      <c r="TPK29" s="79"/>
      <c r="TPL29" s="79"/>
      <c r="TPM29" s="79"/>
      <c r="TPN29" s="79"/>
      <c r="TPO29" s="78"/>
      <c r="TPP29" s="78"/>
      <c r="TPQ29" s="78"/>
      <c r="TPR29" s="78"/>
      <c r="TPS29" s="78"/>
      <c r="TPT29" s="78"/>
      <c r="TPU29" s="78"/>
      <c r="TPV29" s="78"/>
      <c r="TPW29" s="78"/>
      <c r="TPX29" s="78"/>
      <c r="TPY29" s="78"/>
      <c r="TPZ29" s="78"/>
      <c r="TQA29" s="78"/>
      <c r="TQB29" s="78"/>
      <c r="TQC29" s="78"/>
      <c r="TQD29" s="78"/>
      <c r="TQE29" s="78"/>
      <c r="TQF29" s="78"/>
      <c r="TQG29" s="78"/>
      <c r="TQH29" s="78"/>
      <c r="TQI29" s="79"/>
      <c r="TQJ29" s="79"/>
      <c r="TQK29" s="79"/>
      <c r="TQL29" s="79"/>
      <c r="TQM29" s="79"/>
      <c r="TQN29" s="79"/>
      <c r="TQO29" s="79"/>
      <c r="TQP29" s="79"/>
      <c r="TQQ29" s="79"/>
      <c r="TQR29" s="79"/>
      <c r="TQS29" s="78"/>
      <c r="TQT29" s="78"/>
      <c r="TQU29" s="78"/>
      <c r="TQV29" s="78"/>
      <c r="TQW29" s="78"/>
      <c r="TQX29" s="78"/>
      <c r="TQY29" s="78"/>
      <c r="TQZ29" s="78"/>
      <c r="TRA29" s="78"/>
      <c r="TRB29" s="78"/>
      <c r="TRC29" s="78"/>
      <c r="TRD29" s="78"/>
      <c r="TRE29" s="78"/>
      <c r="TRF29" s="78"/>
      <c r="TRG29" s="78"/>
      <c r="TRH29" s="78"/>
      <c r="TRI29" s="78"/>
      <c r="TRJ29" s="78"/>
      <c r="TRK29" s="78"/>
      <c r="TRL29" s="78"/>
      <c r="TRM29" s="79"/>
      <c r="TRN29" s="79"/>
      <c r="TRO29" s="79"/>
      <c r="TRP29" s="79"/>
      <c r="TRQ29" s="79"/>
      <c r="TRR29" s="79"/>
      <c r="TRS29" s="79"/>
      <c r="TRT29" s="79"/>
      <c r="TRU29" s="79"/>
      <c r="TRV29" s="79"/>
      <c r="TRW29" s="78"/>
      <c r="TRX29" s="78"/>
      <c r="TRY29" s="78"/>
      <c r="TRZ29" s="78"/>
      <c r="TSA29" s="78"/>
      <c r="TSB29" s="78"/>
      <c r="TSC29" s="78"/>
      <c r="TSD29" s="78"/>
      <c r="TSE29" s="78"/>
      <c r="TSF29" s="78"/>
      <c r="TSG29" s="78"/>
      <c r="TSH29" s="78"/>
      <c r="TSI29" s="78"/>
      <c r="TSJ29" s="78"/>
      <c r="TSK29" s="78"/>
      <c r="TSL29" s="78"/>
      <c r="TSM29" s="78"/>
      <c r="TSN29" s="78"/>
      <c r="TSO29" s="78"/>
      <c r="TSP29" s="78"/>
      <c r="TSQ29" s="79"/>
      <c r="TSR29" s="79"/>
      <c r="TSS29" s="79"/>
      <c r="TST29" s="79"/>
      <c r="TSU29" s="79"/>
      <c r="TSV29" s="79"/>
      <c r="TSW29" s="79"/>
      <c r="TSX29" s="79"/>
      <c r="TSY29" s="79"/>
      <c r="TSZ29" s="79"/>
      <c r="TTA29" s="78"/>
      <c r="TTB29" s="78"/>
      <c r="TTC29" s="78"/>
      <c r="TTD29" s="78"/>
      <c r="TTE29" s="78"/>
      <c r="TTF29" s="78"/>
      <c r="TTG29" s="78"/>
      <c r="TTH29" s="78"/>
      <c r="TTI29" s="78"/>
      <c r="TTJ29" s="78"/>
      <c r="TTK29" s="78"/>
      <c r="TTL29" s="78"/>
      <c r="TTM29" s="78"/>
      <c r="TTN29" s="78"/>
      <c r="TTO29" s="78"/>
      <c r="TTP29" s="78"/>
      <c r="TTQ29" s="78"/>
      <c r="TTR29" s="78"/>
      <c r="TTS29" s="78"/>
      <c r="TTT29" s="78"/>
      <c r="TTU29" s="79"/>
      <c r="TTV29" s="79"/>
      <c r="TTW29" s="79"/>
      <c r="TTX29" s="79"/>
      <c r="TTY29" s="79"/>
      <c r="TTZ29" s="79"/>
      <c r="TUA29" s="79"/>
      <c r="TUB29" s="79"/>
      <c r="TUC29" s="79"/>
      <c r="TUD29" s="79"/>
      <c r="TUE29" s="78"/>
      <c r="TUF29" s="78"/>
      <c r="TUG29" s="78"/>
      <c r="TUH29" s="78"/>
      <c r="TUI29" s="78"/>
      <c r="TUJ29" s="78"/>
      <c r="TUK29" s="78"/>
      <c r="TUL29" s="78"/>
      <c r="TUM29" s="78"/>
      <c r="TUN29" s="78"/>
      <c r="TUO29" s="78"/>
      <c r="TUP29" s="78"/>
      <c r="TUQ29" s="78"/>
      <c r="TUR29" s="78"/>
      <c r="TUS29" s="78"/>
      <c r="TUT29" s="78"/>
      <c r="TUU29" s="78"/>
      <c r="TUV29" s="78"/>
      <c r="TUW29" s="78"/>
      <c r="TUX29" s="78"/>
      <c r="TUY29" s="79"/>
      <c r="TUZ29" s="79"/>
      <c r="TVA29" s="79"/>
      <c r="TVB29" s="79"/>
      <c r="TVC29" s="79"/>
      <c r="TVD29" s="79"/>
      <c r="TVE29" s="79"/>
      <c r="TVF29" s="79"/>
      <c r="TVG29" s="79"/>
      <c r="TVH29" s="79"/>
      <c r="TVI29" s="78"/>
      <c r="TVJ29" s="78"/>
      <c r="TVK29" s="78"/>
      <c r="TVL29" s="78"/>
      <c r="TVM29" s="78"/>
      <c r="TVN29" s="78"/>
      <c r="TVO29" s="78"/>
      <c r="TVP29" s="78"/>
      <c r="TVQ29" s="78"/>
      <c r="TVR29" s="78"/>
      <c r="TVS29" s="78"/>
      <c r="TVT29" s="78"/>
      <c r="TVU29" s="78"/>
      <c r="TVV29" s="78"/>
      <c r="TVW29" s="78"/>
      <c r="TVX29" s="78"/>
      <c r="TVY29" s="78"/>
      <c r="TVZ29" s="78"/>
      <c r="TWA29" s="78"/>
      <c r="TWB29" s="78"/>
      <c r="TWC29" s="79"/>
      <c r="TWD29" s="79"/>
      <c r="TWE29" s="79"/>
      <c r="TWF29" s="79"/>
      <c r="TWG29" s="79"/>
      <c r="TWH29" s="79"/>
      <c r="TWI29" s="79"/>
      <c r="TWJ29" s="79"/>
      <c r="TWK29" s="79"/>
      <c r="TWL29" s="79"/>
      <c r="TWM29" s="78"/>
      <c r="TWN29" s="78"/>
      <c r="TWO29" s="78"/>
      <c r="TWP29" s="78"/>
      <c r="TWQ29" s="78"/>
      <c r="TWR29" s="78"/>
      <c r="TWS29" s="78"/>
      <c r="TWT29" s="78"/>
      <c r="TWU29" s="78"/>
      <c r="TWV29" s="78"/>
      <c r="TWW29" s="78"/>
      <c r="TWX29" s="78"/>
      <c r="TWY29" s="78"/>
      <c r="TWZ29" s="78"/>
      <c r="TXA29" s="78"/>
      <c r="TXB29" s="78"/>
      <c r="TXC29" s="78"/>
      <c r="TXD29" s="78"/>
      <c r="TXE29" s="78"/>
      <c r="TXF29" s="78"/>
      <c r="TXG29" s="79"/>
      <c r="TXH29" s="79"/>
      <c r="TXI29" s="79"/>
      <c r="TXJ29" s="79"/>
      <c r="TXK29" s="79"/>
      <c r="TXL29" s="79"/>
      <c r="TXM29" s="79"/>
      <c r="TXN29" s="79"/>
      <c r="TXO29" s="79"/>
      <c r="TXP29" s="79"/>
      <c r="TXQ29" s="78"/>
      <c r="TXR29" s="78"/>
      <c r="TXS29" s="78"/>
      <c r="TXT29" s="78"/>
      <c r="TXU29" s="78"/>
      <c r="TXV29" s="78"/>
      <c r="TXW29" s="78"/>
      <c r="TXX29" s="78"/>
      <c r="TXY29" s="78"/>
      <c r="TXZ29" s="78"/>
      <c r="TYA29" s="78"/>
      <c r="TYB29" s="78"/>
      <c r="TYC29" s="78"/>
      <c r="TYD29" s="78"/>
      <c r="TYE29" s="78"/>
      <c r="TYF29" s="78"/>
      <c r="TYG29" s="78"/>
      <c r="TYH29" s="78"/>
      <c r="TYI29" s="78"/>
      <c r="TYJ29" s="78"/>
      <c r="TYK29" s="79"/>
      <c r="TYL29" s="79"/>
      <c r="TYM29" s="79"/>
      <c r="TYN29" s="79"/>
      <c r="TYO29" s="79"/>
      <c r="TYP29" s="79"/>
      <c r="TYQ29" s="79"/>
      <c r="TYR29" s="79"/>
      <c r="TYS29" s="79"/>
      <c r="TYT29" s="79"/>
      <c r="TYU29" s="78"/>
      <c r="TYV29" s="78"/>
      <c r="TYW29" s="78"/>
      <c r="TYX29" s="78"/>
      <c r="TYY29" s="78"/>
      <c r="TYZ29" s="78"/>
      <c r="TZA29" s="78"/>
      <c r="TZB29" s="78"/>
      <c r="TZC29" s="78"/>
      <c r="TZD29" s="78"/>
      <c r="TZE29" s="78"/>
      <c r="TZF29" s="78"/>
      <c r="TZG29" s="78"/>
      <c r="TZH29" s="78"/>
      <c r="TZI29" s="78"/>
      <c r="TZJ29" s="78"/>
      <c r="TZK29" s="78"/>
      <c r="TZL29" s="78"/>
      <c r="TZM29" s="78"/>
      <c r="TZN29" s="78"/>
      <c r="TZO29" s="79"/>
      <c r="TZP29" s="79"/>
      <c r="TZQ29" s="79"/>
      <c r="TZR29" s="79"/>
      <c r="TZS29" s="79"/>
      <c r="TZT29" s="79"/>
      <c r="TZU29" s="79"/>
      <c r="TZV29" s="79"/>
      <c r="TZW29" s="79"/>
      <c r="TZX29" s="79"/>
      <c r="TZY29" s="78"/>
      <c r="TZZ29" s="78"/>
      <c r="UAA29" s="78"/>
      <c r="UAB29" s="78"/>
      <c r="UAC29" s="78"/>
      <c r="UAD29" s="78"/>
      <c r="UAE29" s="78"/>
      <c r="UAF29" s="78"/>
      <c r="UAG29" s="78"/>
      <c r="UAH29" s="78"/>
      <c r="UAI29" s="78"/>
      <c r="UAJ29" s="78"/>
      <c r="UAK29" s="78"/>
      <c r="UAL29" s="78"/>
      <c r="UAM29" s="78"/>
      <c r="UAN29" s="78"/>
      <c r="UAO29" s="78"/>
      <c r="UAP29" s="78"/>
      <c r="UAQ29" s="78"/>
      <c r="UAR29" s="78"/>
      <c r="UAS29" s="79"/>
      <c r="UAT29" s="79"/>
      <c r="UAU29" s="79"/>
      <c r="UAV29" s="79"/>
      <c r="UAW29" s="79"/>
      <c r="UAX29" s="79"/>
      <c r="UAY29" s="79"/>
      <c r="UAZ29" s="79"/>
      <c r="UBA29" s="79"/>
      <c r="UBB29" s="79"/>
      <c r="UBC29" s="78"/>
      <c r="UBD29" s="78"/>
      <c r="UBE29" s="78"/>
      <c r="UBF29" s="78"/>
      <c r="UBG29" s="78"/>
      <c r="UBH29" s="78"/>
      <c r="UBI29" s="78"/>
      <c r="UBJ29" s="78"/>
      <c r="UBK29" s="78"/>
      <c r="UBL29" s="78"/>
      <c r="UBM29" s="78"/>
      <c r="UBN29" s="78"/>
      <c r="UBO29" s="78"/>
      <c r="UBP29" s="78"/>
      <c r="UBQ29" s="78"/>
      <c r="UBR29" s="78"/>
      <c r="UBS29" s="78"/>
      <c r="UBT29" s="78"/>
      <c r="UBU29" s="78"/>
      <c r="UBV29" s="78"/>
      <c r="UBW29" s="79"/>
      <c r="UBX29" s="79"/>
      <c r="UBY29" s="79"/>
      <c r="UBZ29" s="79"/>
      <c r="UCA29" s="79"/>
      <c r="UCB29" s="79"/>
      <c r="UCC29" s="79"/>
      <c r="UCD29" s="79"/>
      <c r="UCE29" s="79"/>
      <c r="UCF29" s="79"/>
      <c r="UCG29" s="78"/>
      <c r="UCH29" s="78"/>
      <c r="UCI29" s="78"/>
      <c r="UCJ29" s="78"/>
      <c r="UCK29" s="78"/>
      <c r="UCL29" s="78"/>
      <c r="UCM29" s="78"/>
      <c r="UCN29" s="78"/>
      <c r="UCO29" s="78"/>
      <c r="UCP29" s="78"/>
      <c r="UCQ29" s="78"/>
      <c r="UCR29" s="78"/>
      <c r="UCS29" s="78"/>
      <c r="UCT29" s="78"/>
      <c r="UCU29" s="78"/>
      <c r="UCV29" s="78"/>
      <c r="UCW29" s="78"/>
      <c r="UCX29" s="78"/>
      <c r="UCY29" s="78"/>
      <c r="UCZ29" s="78"/>
      <c r="UDA29" s="79"/>
      <c r="UDB29" s="79"/>
      <c r="UDC29" s="79"/>
      <c r="UDD29" s="79"/>
      <c r="UDE29" s="79"/>
      <c r="UDF29" s="79"/>
      <c r="UDG29" s="79"/>
      <c r="UDH29" s="79"/>
      <c r="UDI29" s="79"/>
      <c r="UDJ29" s="79"/>
      <c r="UDK29" s="78"/>
      <c r="UDL29" s="78"/>
      <c r="UDM29" s="78"/>
      <c r="UDN29" s="78"/>
      <c r="UDO29" s="78"/>
      <c r="UDP29" s="78"/>
      <c r="UDQ29" s="78"/>
      <c r="UDR29" s="78"/>
      <c r="UDS29" s="78"/>
      <c r="UDT29" s="78"/>
      <c r="UDU29" s="78"/>
      <c r="UDV29" s="78"/>
      <c r="UDW29" s="78"/>
      <c r="UDX29" s="78"/>
      <c r="UDY29" s="78"/>
      <c r="UDZ29" s="78"/>
      <c r="UEA29" s="78"/>
      <c r="UEB29" s="78"/>
      <c r="UEC29" s="78"/>
      <c r="UED29" s="78"/>
      <c r="UEE29" s="79"/>
      <c r="UEF29" s="79"/>
      <c r="UEG29" s="79"/>
      <c r="UEH29" s="79"/>
      <c r="UEI29" s="79"/>
      <c r="UEJ29" s="79"/>
      <c r="UEK29" s="79"/>
      <c r="UEL29" s="79"/>
      <c r="UEM29" s="79"/>
      <c r="UEN29" s="79"/>
      <c r="UEO29" s="78"/>
      <c r="UEP29" s="78"/>
      <c r="UEQ29" s="78"/>
      <c r="UER29" s="78"/>
      <c r="UES29" s="78"/>
      <c r="UET29" s="78"/>
      <c r="UEU29" s="78"/>
      <c r="UEV29" s="78"/>
      <c r="UEW29" s="78"/>
      <c r="UEX29" s="78"/>
      <c r="UEY29" s="78"/>
      <c r="UEZ29" s="78"/>
      <c r="UFA29" s="78"/>
      <c r="UFB29" s="78"/>
      <c r="UFC29" s="78"/>
      <c r="UFD29" s="78"/>
      <c r="UFE29" s="78"/>
      <c r="UFF29" s="78"/>
      <c r="UFG29" s="78"/>
      <c r="UFH29" s="78"/>
      <c r="UFI29" s="79"/>
      <c r="UFJ29" s="79"/>
      <c r="UFK29" s="79"/>
      <c r="UFL29" s="79"/>
      <c r="UFM29" s="79"/>
      <c r="UFN29" s="79"/>
      <c r="UFO29" s="79"/>
      <c r="UFP29" s="79"/>
      <c r="UFQ29" s="79"/>
      <c r="UFR29" s="79"/>
      <c r="UFS29" s="78"/>
      <c r="UFT29" s="78"/>
      <c r="UFU29" s="78"/>
      <c r="UFV29" s="78"/>
      <c r="UFW29" s="78"/>
      <c r="UFX29" s="78"/>
      <c r="UFY29" s="78"/>
      <c r="UFZ29" s="78"/>
      <c r="UGA29" s="78"/>
      <c r="UGB29" s="78"/>
      <c r="UGC29" s="78"/>
      <c r="UGD29" s="78"/>
      <c r="UGE29" s="78"/>
      <c r="UGF29" s="78"/>
      <c r="UGG29" s="78"/>
      <c r="UGH29" s="78"/>
      <c r="UGI29" s="78"/>
      <c r="UGJ29" s="78"/>
      <c r="UGK29" s="78"/>
      <c r="UGL29" s="78"/>
      <c r="UGM29" s="79"/>
      <c r="UGN29" s="79"/>
      <c r="UGO29" s="79"/>
      <c r="UGP29" s="79"/>
      <c r="UGQ29" s="79"/>
      <c r="UGR29" s="79"/>
      <c r="UGS29" s="79"/>
      <c r="UGT29" s="79"/>
      <c r="UGU29" s="79"/>
      <c r="UGV29" s="79"/>
      <c r="UGW29" s="78"/>
      <c r="UGX29" s="78"/>
      <c r="UGY29" s="78"/>
      <c r="UGZ29" s="78"/>
      <c r="UHA29" s="78"/>
      <c r="UHB29" s="78"/>
      <c r="UHC29" s="78"/>
      <c r="UHD29" s="78"/>
      <c r="UHE29" s="78"/>
      <c r="UHF29" s="78"/>
      <c r="UHG29" s="78"/>
      <c r="UHH29" s="78"/>
      <c r="UHI29" s="78"/>
      <c r="UHJ29" s="78"/>
      <c r="UHK29" s="78"/>
      <c r="UHL29" s="78"/>
      <c r="UHM29" s="78"/>
      <c r="UHN29" s="78"/>
      <c r="UHO29" s="78"/>
      <c r="UHP29" s="78"/>
      <c r="UHQ29" s="79"/>
      <c r="UHR29" s="79"/>
      <c r="UHS29" s="79"/>
      <c r="UHT29" s="79"/>
      <c r="UHU29" s="79"/>
      <c r="UHV29" s="79"/>
      <c r="UHW29" s="79"/>
      <c r="UHX29" s="79"/>
      <c r="UHY29" s="79"/>
      <c r="UHZ29" s="79"/>
      <c r="UIA29" s="78"/>
      <c r="UIB29" s="78"/>
      <c r="UIC29" s="78"/>
      <c r="UID29" s="78"/>
      <c r="UIE29" s="78"/>
      <c r="UIF29" s="78"/>
      <c r="UIG29" s="78"/>
      <c r="UIH29" s="78"/>
      <c r="UII29" s="78"/>
      <c r="UIJ29" s="78"/>
      <c r="UIK29" s="78"/>
      <c r="UIL29" s="78"/>
      <c r="UIM29" s="78"/>
      <c r="UIN29" s="78"/>
      <c r="UIO29" s="78"/>
      <c r="UIP29" s="78"/>
      <c r="UIQ29" s="78"/>
      <c r="UIR29" s="78"/>
      <c r="UIS29" s="78"/>
      <c r="UIT29" s="78"/>
      <c r="UIU29" s="79"/>
      <c r="UIV29" s="79"/>
      <c r="UIW29" s="79"/>
      <c r="UIX29" s="79"/>
      <c r="UIY29" s="79"/>
      <c r="UIZ29" s="79"/>
      <c r="UJA29" s="79"/>
      <c r="UJB29" s="79"/>
      <c r="UJC29" s="79"/>
      <c r="UJD29" s="79"/>
      <c r="UJE29" s="78"/>
      <c r="UJF29" s="78"/>
      <c r="UJG29" s="78"/>
      <c r="UJH29" s="78"/>
      <c r="UJI29" s="78"/>
      <c r="UJJ29" s="78"/>
      <c r="UJK29" s="78"/>
      <c r="UJL29" s="78"/>
      <c r="UJM29" s="78"/>
      <c r="UJN29" s="78"/>
      <c r="UJO29" s="78"/>
      <c r="UJP29" s="78"/>
      <c r="UJQ29" s="78"/>
      <c r="UJR29" s="78"/>
      <c r="UJS29" s="78"/>
      <c r="UJT29" s="78"/>
      <c r="UJU29" s="78"/>
      <c r="UJV29" s="78"/>
      <c r="UJW29" s="78"/>
      <c r="UJX29" s="78"/>
      <c r="UJY29" s="79"/>
      <c r="UJZ29" s="79"/>
      <c r="UKA29" s="79"/>
      <c r="UKB29" s="79"/>
      <c r="UKC29" s="79"/>
      <c r="UKD29" s="79"/>
      <c r="UKE29" s="79"/>
      <c r="UKF29" s="79"/>
      <c r="UKG29" s="79"/>
      <c r="UKH29" s="79"/>
      <c r="UKI29" s="78"/>
      <c r="UKJ29" s="78"/>
      <c r="UKK29" s="78"/>
      <c r="UKL29" s="78"/>
      <c r="UKM29" s="78"/>
      <c r="UKN29" s="78"/>
      <c r="UKO29" s="78"/>
      <c r="UKP29" s="78"/>
      <c r="UKQ29" s="78"/>
      <c r="UKR29" s="78"/>
      <c r="UKS29" s="78"/>
      <c r="UKT29" s="78"/>
      <c r="UKU29" s="78"/>
      <c r="UKV29" s="78"/>
      <c r="UKW29" s="78"/>
      <c r="UKX29" s="78"/>
      <c r="UKY29" s="78"/>
      <c r="UKZ29" s="78"/>
      <c r="ULA29" s="78"/>
      <c r="ULB29" s="78"/>
      <c r="ULC29" s="79"/>
      <c r="ULD29" s="79"/>
      <c r="ULE29" s="79"/>
      <c r="ULF29" s="79"/>
      <c r="ULG29" s="79"/>
      <c r="ULH29" s="79"/>
      <c r="ULI29" s="79"/>
      <c r="ULJ29" s="79"/>
      <c r="ULK29" s="79"/>
      <c r="ULL29" s="79"/>
      <c r="ULM29" s="78"/>
      <c r="ULN29" s="78"/>
      <c r="ULO29" s="78"/>
      <c r="ULP29" s="78"/>
      <c r="ULQ29" s="78"/>
      <c r="ULR29" s="78"/>
      <c r="ULS29" s="78"/>
      <c r="ULT29" s="78"/>
      <c r="ULU29" s="78"/>
      <c r="ULV29" s="78"/>
      <c r="ULW29" s="78"/>
      <c r="ULX29" s="78"/>
      <c r="ULY29" s="78"/>
      <c r="ULZ29" s="78"/>
      <c r="UMA29" s="78"/>
      <c r="UMB29" s="78"/>
      <c r="UMC29" s="78"/>
      <c r="UMD29" s="78"/>
      <c r="UME29" s="78"/>
      <c r="UMF29" s="78"/>
      <c r="UMG29" s="79"/>
      <c r="UMH29" s="79"/>
      <c r="UMI29" s="79"/>
      <c r="UMJ29" s="79"/>
      <c r="UMK29" s="79"/>
      <c r="UML29" s="79"/>
      <c r="UMM29" s="79"/>
      <c r="UMN29" s="79"/>
      <c r="UMO29" s="79"/>
      <c r="UMP29" s="79"/>
      <c r="UMQ29" s="78"/>
      <c r="UMR29" s="78"/>
      <c r="UMS29" s="78"/>
      <c r="UMT29" s="78"/>
      <c r="UMU29" s="78"/>
      <c r="UMV29" s="78"/>
      <c r="UMW29" s="78"/>
      <c r="UMX29" s="78"/>
      <c r="UMY29" s="78"/>
      <c r="UMZ29" s="78"/>
      <c r="UNA29" s="78"/>
      <c r="UNB29" s="78"/>
      <c r="UNC29" s="78"/>
      <c r="UND29" s="78"/>
      <c r="UNE29" s="78"/>
      <c r="UNF29" s="78"/>
      <c r="UNG29" s="78"/>
      <c r="UNH29" s="78"/>
      <c r="UNI29" s="78"/>
      <c r="UNJ29" s="78"/>
      <c r="UNK29" s="79"/>
      <c r="UNL29" s="79"/>
      <c r="UNM29" s="79"/>
      <c r="UNN29" s="79"/>
      <c r="UNO29" s="79"/>
      <c r="UNP29" s="79"/>
      <c r="UNQ29" s="79"/>
      <c r="UNR29" s="79"/>
      <c r="UNS29" s="79"/>
      <c r="UNT29" s="79"/>
      <c r="UNU29" s="78"/>
      <c r="UNV29" s="78"/>
      <c r="UNW29" s="78"/>
      <c r="UNX29" s="78"/>
      <c r="UNY29" s="78"/>
      <c r="UNZ29" s="78"/>
      <c r="UOA29" s="78"/>
      <c r="UOB29" s="78"/>
      <c r="UOC29" s="78"/>
      <c r="UOD29" s="78"/>
      <c r="UOE29" s="78"/>
      <c r="UOF29" s="78"/>
      <c r="UOG29" s="78"/>
      <c r="UOH29" s="78"/>
      <c r="UOI29" s="78"/>
      <c r="UOJ29" s="78"/>
      <c r="UOK29" s="78"/>
      <c r="UOL29" s="78"/>
      <c r="UOM29" s="78"/>
      <c r="UON29" s="78"/>
      <c r="UOO29" s="79"/>
      <c r="UOP29" s="79"/>
      <c r="UOQ29" s="79"/>
      <c r="UOR29" s="79"/>
      <c r="UOS29" s="79"/>
      <c r="UOT29" s="79"/>
      <c r="UOU29" s="79"/>
      <c r="UOV29" s="79"/>
      <c r="UOW29" s="79"/>
      <c r="UOX29" s="79"/>
      <c r="UOY29" s="78"/>
      <c r="UOZ29" s="78"/>
      <c r="UPA29" s="78"/>
      <c r="UPB29" s="78"/>
      <c r="UPC29" s="78"/>
      <c r="UPD29" s="78"/>
      <c r="UPE29" s="78"/>
      <c r="UPF29" s="78"/>
      <c r="UPG29" s="78"/>
      <c r="UPH29" s="78"/>
      <c r="UPI29" s="78"/>
      <c r="UPJ29" s="78"/>
      <c r="UPK29" s="78"/>
      <c r="UPL29" s="78"/>
      <c r="UPM29" s="78"/>
      <c r="UPN29" s="78"/>
      <c r="UPO29" s="78"/>
      <c r="UPP29" s="78"/>
      <c r="UPQ29" s="78"/>
      <c r="UPR29" s="78"/>
      <c r="UPS29" s="79"/>
      <c r="UPT29" s="79"/>
      <c r="UPU29" s="79"/>
      <c r="UPV29" s="79"/>
      <c r="UPW29" s="79"/>
      <c r="UPX29" s="79"/>
      <c r="UPY29" s="79"/>
      <c r="UPZ29" s="79"/>
      <c r="UQA29" s="79"/>
      <c r="UQB29" s="79"/>
      <c r="UQC29" s="78"/>
      <c r="UQD29" s="78"/>
      <c r="UQE29" s="78"/>
      <c r="UQF29" s="78"/>
      <c r="UQG29" s="78"/>
      <c r="UQH29" s="78"/>
      <c r="UQI29" s="78"/>
      <c r="UQJ29" s="78"/>
      <c r="UQK29" s="78"/>
      <c r="UQL29" s="78"/>
      <c r="UQM29" s="78"/>
      <c r="UQN29" s="78"/>
      <c r="UQO29" s="78"/>
      <c r="UQP29" s="78"/>
      <c r="UQQ29" s="78"/>
      <c r="UQR29" s="78"/>
      <c r="UQS29" s="78"/>
      <c r="UQT29" s="78"/>
      <c r="UQU29" s="78"/>
      <c r="UQV29" s="78"/>
      <c r="UQW29" s="79"/>
      <c r="UQX29" s="79"/>
      <c r="UQY29" s="79"/>
      <c r="UQZ29" s="79"/>
      <c r="URA29" s="79"/>
      <c r="URB29" s="79"/>
      <c r="URC29" s="79"/>
      <c r="URD29" s="79"/>
      <c r="URE29" s="79"/>
      <c r="URF29" s="79"/>
      <c r="URG29" s="78"/>
      <c r="URH29" s="78"/>
      <c r="URI29" s="78"/>
      <c r="URJ29" s="78"/>
      <c r="URK29" s="78"/>
      <c r="URL29" s="78"/>
      <c r="URM29" s="78"/>
      <c r="URN29" s="78"/>
      <c r="URO29" s="78"/>
      <c r="URP29" s="78"/>
      <c r="URQ29" s="78"/>
      <c r="URR29" s="78"/>
      <c r="URS29" s="78"/>
      <c r="URT29" s="78"/>
      <c r="URU29" s="78"/>
      <c r="URV29" s="78"/>
      <c r="URW29" s="78"/>
      <c r="URX29" s="78"/>
      <c r="URY29" s="78"/>
      <c r="URZ29" s="78"/>
      <c r="USA29" s="79"/>
      <c r="USB29" s="79"/>
      <c r="USC29" s="79"/>
      <c r="USD29" s="79"/>
      <c r="USE29" s="79"/>
      <c r="USF29" s="79"/>
      <c r="USG29" s="79"/>
      <c r="USH29" s="79"/>
      <c r="USI29" s="79"/>
      <c r="USJ29" s="79"/>
      <c r="USK29" s="78"/>
      <c r="USL29" s="78"/>
      <c r="USM29" s="78"/>
      <c r="USN29" s="78"/>
      <c r="USO29" s="78"/>
      <c r="USP29" s="78"/>
      <c r="USQ29" s="78"/>
      <c r="USR29" s="78"/>
      <c r="USS29" s="78"/>
      <c r="UST29" s="78"/>
      <c r="USU29" s="78"/>
      <c r="USV29" s="78"/>
      <c r="USW29" s="78"/>
      <c r="USX29" s="78"/>
      <c r="USY29" s="78"/>
      <c r="USZ29" s="78"/>
      <c r="UTA29" s="78"/>
      <c r="UTB29" s="78"/>
      <c r="UTC29" s="78"/>
      <c r="UTD29" s="78"/>
      <c r="UTE29" s="79"/>
      <c r="UTF29" s="79"/>
      <c r="UTG29" s="79"/>
      <c r="UTH29" s="79"/>
      <c r="UTI29" s="79"/>
      <c r="UTJ29" s="79"/>
      <c r="UTK29" s="79"/>
      <c r="UTL29" s="79"/>
      <c r="UTM29" s="79"/>
      <c r="UTN29" s="79"/>
      <c r="UTO29" s="78"/>
      <c r="UTP29" s="78"/>
      <c r="UTQ29" s="78"/>
      <c r="UTR29" s="78"/>
      <c r="UTS29" s="78"/>
      <c r="UTT29" s="78"/>
      <c r="UTU29" s="78"/>
      <c r="UTV29" s="78"/>
      <c r="UTW29" s="78"/>
      <c r="UTX29" s="78"/>
      <c r="UTY29" s="78"/>
      <c r="UTZ29" s="78"/>
      <c r="UUA29" s="78"/>
      <c r="UUB29" s="78"/>
      <c r="UUC29" s="78"/>
      <c r="UUD29" s="78"/>
      <c r="UUE29" s="78"/>
      <c r="UUF29" s="78"/>
      <c r="UUG29" s="78"/>
      <c r="UUH29" s="78"/>
      <c r="UUI29" s="79"/>
      <c r="UUJ29" s="79"/>
      <c r="UUK29" s="79"/>
      <c r="UUL29" s="79"/>
      <c r="UUM29" s="79"/>
      <c r="UUN29" s="79"/>
      <c r="UUO29" s="79"/>
      <c r="UUP29" s="79"/>
      <c r="UUQ29" s="79"/>
      <c r="UUR29" s="79"/>
      <c r="UUS29" s="78"/>
      <c r="UUT29" s="78"/>
      <c r="UUU29" s="78"/>
      <c r="UUV29" s="78"/>
      <c r="UUW29" s="78"/>
      <c r="UUX29" s="78"/>
      <c r="UUY29" s="78"/>
      <c r="UUZ29" s="78"/>
      <c r="UVA29" s="78"/>
      <c r="UVB29" s="78"/>
      <c r="UVC29" s="78"/>
      <c r="UVD29" s="78"/>
      <c r="UVE29" s="78"/>
      <c r="UVF29" s="78"/>
      <c r="UVG29" s="78"/>
      <c r="UVH29" s="78"/>
      <c r="UVI29" s="78"/>
      <c r="UVJ29" s="78"/>
      <c r="UVK29" s="78"/>
      <c r="UVL29" s="78"/>
      <c r="UVM29" s="79"/>
      <c r="UVN29" s="79"/>
      <c r="UVO29" s="79"/>
      <c r="UVP29" s="79"/>
      <c r="UVQ29" s="79"/>
      <c r="UVR29" s="79"/>
      <c r="UVS29" s="79"/>
      <c r="UVT29" s="79"/>
      <c r="UVU29" s="79"/>
      <c r="UVV29" s="79"/>
      <c r="UVW29" s="78"/>
      <c r="UVX29" s="78"/>
      <c r="UVY29" s="78"/>
      <c r="UVZ29" s="78"/>
      <c r="UWA29" s="78"/>
      <c r="UWB29" s="78"/>
      <c r="UWC29" s="78"/>
      <c r="UWD29" s="78"/>
      <c r="UWE29" s="78"/>
      <c r="UWF29" s="78"/>
      <c r="UWG29" s="78"/>
      <c r="UWH29" s="78"/>
      <c r="UWI29" s="78"/>
      <c r="UWJ29" s="78"/>
      <c r="UWK29" s="78"/>
      <c r="UWL29" s="78"/>
      <c r="UWM29" s="78"/>
      <c r="UWN29" s="78"/>
      <c r="UWO29" s="78"/>
      <c r="UWP29" s="78"/>
      <c r="UWQ29" s="79"/>
      <c r="UWR29" s="79"/>
      <c r="UWS29" s="79"/>
      <c r="UWT29" s="79"/>
      <c r="UWU29" s="79"/>
      <c r="UWV29" s="79"/>
      <c r="UWW29" s="79"/>
      <c r="UWX29" s="79"/>
      <c r="UWY29" s="79"/>
      <c r="UWZ29" s="79"/>
      <c r="UXA29" s="78"/>
      <c r="UXB29" s="78"/>
      <c r="UXC29" s="78"/>
      <c r="UXD29" s="78"/>
      <c r="UXE29" s="78"/>
      <c r="UXF29" s="78"/>
      <c r="UXG29" s="78"/>
      <c r="UXH29" s="78"/>
      <c r="UXI29" s="78"/>
      <c r="UXJ29" s="78"/>
      <c r="UXK29" s="78"/>
      <c r="UXL29" s="78"/>
      <c r="UXM29" s="78"/>
      <c r="UXN29" s="78"/>
      <c r="UXO29" s="78"/>
      <c r="UXP29" s="78"/>
      <c r="UXQ29" s="78"/>
      <c r="UXR29" s="78"/>
      <c r="UXS29" s="78"/>
      <c r="UXT29" s="78"/>
      <c r="UXU29" s="79"/>
      <c r="UXV29" s="79"/>
      <c r="UXW29" s="79"/>
      <c r="UXX29" s="79"/>
      <c r="UXY29" s="79"/>
      <c r="UXZ29" s="79"/>
      <c r="UYA29" s="79"/>
      <c r="UYB29" s="79"/>
      <c r="UYC29" s="79"/>
      <c r="UYD29" s="79"/>
      <c r="UYE29" s="78"/>
      <c r="UYF29" s="78"/>
      <c r="UYG29" s="78"/>
      <c r="UYH29" s="78"/>
      <c r="UYI29" s="78"/>
      <c r="UYJ29" s="78"/>
      <c r="UYK29" s="78"/>
      <c r="UYL29" s="78"/>
      <c r="UYM29" s="78"/>
      <c r="UYN29" s="78"/>
      <c r="UYO29" s="78"/>
      <c r="UYP29" s="78"/>
      <c r="UYQ29" s="78"/>
      <c r="UYR29" s="78"/>
      <c r="UYS29" s="78"/>
      <c r="UYT29" s="78"/>
      <c r="UYU29" s="78"/>
      <c r="UYV29" s="78"/>
      <c r="UYW29" s="78"/>
      <c r="UYX29" s="78"/>
      <c r="UYY29" s="79"/>
      <c r="UYZ29" s="79"/>
      <c r="UZA29" s="79"/>
      <c r="UZB29" s="79"/>
      <c r="UZC29" s="79"/>
      <c r="UZD29" s="79"/>
      <c r="UZE29" s="79"/>
      <c r="UZF29" s="79"/>
      <c r="UZG29" s="79"/>
      <c r="UZH29" s="79"/>
      <c r="UZI29" s="78"/>
      <c r="UZJ29" s="78"/>
      <c r="UZK29" s="78"/>
      <c r="UZL29" s="78"/>
      <c r="UZM29" s="78"/>
      <c r="UZN29" s="78"/>
      <c r="UZO29" s="78"/>
      <c r="UZP29" s="78"/>
      <c r="UZQ29" s="78"/>
      <c r="UZR29" s="78"/>
      <c r="UZS29" s="78"/>
      <c r="UZT29" s="78"/>
      <c r="UZU29" s="78"/>
      <c r="UZV29" s="78"/>
      <c r="UZW29" s="78"/>
      <c r="UZX29" s="78"/>
      <c r="UZY29" s="78"/>
      <c r="UZZ29" s="78"/>
      <c r="VAA29" s="78"/>
      <c r="VAB29" s="78"/>
      <c r="VAC29" s="79"/>
      <c r="VAD29" s="79"/>
      <c r="VAE29" s="79"/>
      <c r="VAF29" s="79"/>
      <c r="VAG29" s="79"/>
      <c r="VAH29" s="79"/>
      <c r="VAI29" s="79"/>
      <c r="VAJ29" s="79"/>
      <c r="VAK29" s="79"/>
      <c r="VAL29" s="79"/>
      <c r="VAM29" s="78"/>
      <c r="VAN29" s="78"/>
      <c r="VAO29" s="78"/>
      <c r="VAP29" s="78"/>
      <c r="VAQ29" s="78"/>
      <c r="VAR29" s="78"/>
      <c r="VAS29" s="78"/>
      <c r="VAT29" s="78"/>
      <c r="VAU29" s="78"/>
      <c r="VAV29" s="78"/>
      <c r="VAW29" s="78"/>
      <c r="VAX29" s="78"/>
      <c r="VAY29" s="78"/>
      <c r="VAZ29" s="78"/>
      <c r="VBA29" s="78"/>
      <c r="VBB29" s="78"/>
      <c r="VBC29" s="78"/>
      <c r="VBD29" s="78"/>
      <c r="VBE29" s="78"/>
      <c r="VBF29" s="78"/>
      <c r="VBG29" s="79"/>
      <c r="VBH29" s="79"/>
      <c r="VBI29" s="79"/>
      <c r="VBJ29" s="79"/>
      <c r="VBK29" s="79"/>
      <c r="VBL29" s="79"/>
      <c r="VBM29" s="79"/>
      <c r="VBN29" s="79"/>
      <c r="VBO29" s="79"/>
      <c r="VBP29" s="79"/>
      <c r="VBQ29" s="78"/>
      <c r="VBR29" s="78"/>
      <c r="VBS29" s="78"/>
      <c r="VBT29" s="78"/>
      <c r="VBU29" s="78"/>
      <c r="VBV29" s="78"/>
      <c r="VBW29" s="78"/>
      <c r="VBX29" s="78"/>
      <c r="VBY29" s="78"/>
      <c r="VBZ29" s="78"/>
      <c r="VCA29" s="78"/>
      <c r="VCB29" s="78"/>
      <c r="VCC29" s="78"/>
      <c r="VCD29" s="78"/>
      <c r="VCE29" s="78"/>
      <c r="VCF29" s="78"/>
      <c r="VCG29" s="78"/>
      <c r="VCH29" s="78"/>
      <c r="VCI29" s="78"/>
      <c r="VCJ29" s="78"/>
      <c r="VCK29" s="79"/>
      <c r="VCL29" s="79"/>
      <c r="VCM29" s="79"/>
      <c r="VCN29" s="79"/>
      <c r="VCO29" s="79"/>
      <c r="VCP29" s="79"/>
      <c r="VCQ29" s="79"/>
      <c r="VCR29" s="79"/>
      <c r="VCS29" s="79"/>
      <c r="VCT29" s="79"/>
      <c r="VCU29" s="78"/>
      <c r="VCV29" s="78"/>
      <c r="VCW29" s="78"/>
      <c r="VCX29" s="78"/>
      <c r="VCY29" s="78"/>
      <c r="VCZ29" s="78"/>
      <c r="VDA29" s="78"/>
      <c r="VDB29" s="78"/>
      <c r="VDC29" s="78"/>
      <c r="VDD29" s="78"/>
      <c r="VDE29" s="78"/>
      <c r="VDF29" s="78"/>
      <c r="VDG29" s="78"/>
      <c r="VDH29" s="78"/>
      <c r="VDI29" s="78"/>
      <c r="VDJ29" s="78"/>
      <c r="VDK29" s="78"/>
      <c r="VDL29" s="78"/>
      <c r="VDM29" s="78"/>
      <c r="VDN29" s="78"/>
      <c r="VDO29" s="79"/>
      <c r="VDP29" s="79"/>
      <c r="VDQ29" s="79"/>
      <c r="VDR29" s="79"/>
      <c r="VDS29" s="79"/>
      <c r="VDT29" s="79"/>
      <c r="VDU29" s="79"/>
      <c r="VDV29" s="79"/>
      <c r="VDW29" s="79"/>
      <c r="VDX29" s="79"/>
      <c r="VDY29" s="78"/>
      <c r="VDZ29" s="78"/>
      <c r="VEA29" s="78"/>
      <c r="VEB29" s="78"/>
      <c r="VEC29" s="78"/>
      <c r="VED29" s="78"/>
      <c r="VEE29" s="78"/>
      <c r="VEF29" s="78"/>
      <c r="VEG29" s="78"/>
      <c r="VEH29" s="78"/>
      <c r="VEI29" s="78"/>
      <c r="VEJ29" s="78"/>
      <c r="VEK29" s="78"/>
      <c r="VEL29" s="78"/>
      <c r="VEM29" s="78"/>
      <c r="VEN29" s="78"/>
      <c r="VEO29" s="78"/>
      <c r="VEP29" s="78"/>
      <c r="VEQ29" s="78"/>
      <c r="VER29" s="78"/>
      <c r="VES29" s="79"/>
      <c r="VET29" s="79"/>
      <c r="VEU29" s="79"/>
      <c r="VEV29" s="79"/>
      <c r="VEW29" s="79"/>
      <c r="VEX29" s="79"/>
      <c r="VEY29" s="79"/>
      <c r="VEZ29" s="79"/>
      <c r="VFA29" s="79"/>
      <c r="VFB29" s="79"/>
      <c r="VFC29" s="78"/>
      <c r="VFD29" s="78"/>
      <c r="VFE29" s="78"/>
      <c r="VFF29" s="78"/>
      <c r="VFG29" s="78"/>
      <c r="VFH29" s="78"/>
      <c r="VFI29" s="78"/>
      <c r="VFJ29" s="78"/>
      <c r="VFK29" s="78"/>
      <c r="VFL29" s="78"/>
      <c r="VFM29" s="78"/>
      <c r="VFN29" s="78"/>
      <c r="VFO29" s="78"/>
      <c r="VFP29" s="78"/>
      <c r="VFQ29" s="78"/>
      <c r="VFR29" s="78"/>
      <c r="VFS29" s="78"/>
      <c r="VFT29" s="78"/>
      <c r="VFU29" s="78"/>
      <c r="VFV29" s="78"/>
      <c r="VFW29" s="79"/>
      <c r="VFX29" s="79"/>
      <c r="VFY29" s="79"/>
      <c r="VFZ29" s="79"/>
      <c r="VGA29" s="79"/>
      <c r="VGB29" s="79"/>
      <c r="VGC29" s="79"/>
      <c r="VGD29" s="79"/>
      <c r="VGE29" s="79"/>
      <c r="VGF29" s="79"/>
      <c r="VGG29" s="78"/>
      <c r="VGH29" s="78"/>
      <c r="VGI29" s="78"/>
      <c r="VGJ29" s="78"/>
      <c r="VGK29" s="78"/>
      <c r="VGL29" s="78"/>
      <c r="VGM29" s="78"/>
      <c r="VGN29" s="78"/>
      <c r="VGO29" s="78"/>
      <c r="VGP29" s="78"/>
      <c r="VGQ29" s="78"/>
      <c r="VGR29" s="78"/>
      <c r="VGS29" s="78"/>
      <c r="VGT29" s="78"/>
      <c r="VGU29" s="78"/>
      <c r="VGV29" s="78"/>
      <c r="VGW29" s="78"/>
      <c r="VGX29" s="78"/>
      <c r="VGY29" s="78"/>
      <c r="VGZ29" s="78"/>
      <c r="VHA29" s="79"/>
      <c r="VHB29" s="79"/>
      <c r="VHC29" s="79"/>
      <c r="VHD29" s="79"/>
      <c r="VHE29" s="79"/>
      <c r="VHF29" s="79"/>
      <c r="VHG29" s="79"/>
      <c r="VHH29" s="79"/>
      <c r="VHI29" s="79"/>
      <c r="VHJ29" s="79"/>
      <c r="VHK29" s="78"/>
      <c r="VHL29" s="78"/>
      <c r="VHM29" s="78"/>
      <c r="VHN29" s="78"/>
      <c r="VHO29" s="78"/>
      <c r="VHP29" s="78"/>
      <c r="VHQ29" s="78"/>
      <c r="VHR29" s="78"/>
      <c r="VHS29" s="78"/>
      <c r="VHT29" s="78"/>
      <c r="VHU29" s="78"/>
      <c r="VHV29" s="78"/>
      <c r="VHW29" s="78"/>
      <c r="VHX29" s="78"/>
      <c r="VHY29" s="78"/>
      <c r="VHZ29" s="78"/>
      <c r="VIA29" s="78"/>
      <c r="VIB29" s="78"/>
      <c r="VIC29" s="78"/>
      <c r="VID29" s="78"/>
      <c r="VIE29" s="79"/>
      <c r="VIF29" s="79"/>
      <c r="VIG29" s="79"/>
      <c r="VIH29" s="79"/>
      <c r="VII29" s="79"/>
      <c r="VIJ29" s="79"/>
      <c r="VIK29" s="79"/>
      <c r="VIL29" s="79"/>
      <c r="VIM29" s="79"/>
      <c r="VIN29" s="79"/>
      <c r="VIO29" s="78"/>
      <c r="VIP29" s="78"/>
      <c r="VIQ29" s="78"/>
      <c r="VIR29" s="78"/>
      <c r="VIS29" s="78"/>
      <c r="VIT29" s="78"/>
      <c r="VIU29" s="78"/>
      <c r="VIV29" s="78"/>
      <c r="VIW29" s="78"/>
      <c r="VIX29" s="78"/>
      <c r="VIY29" s="78"/>
      <c r="VIZ29" s="78"/>
      <c r="VJA29" s="78"/>
      <c r="VJB29" s="78"/>
      <c r="VJC29" s="78"/>
      <c r="VJD29" s="78"/>
      <c r="VJE29" s="78"/>
      <c r="VJF29" s="78"/>
      <c r="VJG29" s="78"/>
      <c r="VJH29" s="78"/>
      <c r="VJI29" s="79"/>
      <c r="VJJ29" s="79"/>
      <c r="VJK29" s="79"/>
      <c r="VJL29" s="79"/>
      <c r="VJM29" s="79"/>
      <c r="VJN29" s="79"/>
      <c r="VJO29" s="79"/>
      <c r="VJP29" s="79"/>
      <c r="VJQ29" s="79"/>
      <c r="VJR29" s="79"/>
      <c r="VJS29" s="78"/>
      <c r="VJT29" s="78"/>
      <c r="VJU29" s="78"/>
      <c r="VJV29" s="78"/>
      <c r="VJW29" s="78"/>
      <c r="VJX29" s="78"/>
      <c r="VJY29" s="78"/>
      <c r="VJZ29" s="78"/>
      <c r="VKA29" s="78"/>
      <c r="VKB29" s="78"/>
      <c r="VKC29" s="78"/>
      <c r="VKD29" s="78"/>
      <c r="VKE29" s="78"/>
      <c r="VKF29" s="78"/>
      <c r="VKG29" s="78"/>
      <c r="VKH29" s="78"/>
      <c r="VKI29" s="78"/>
      <c r="VKJ29" s="78"/>
      <c r="VKK29" s="78"/>
      <c r="VKL29" s="78"/>
      <c r="VKM29" s="79"/>
      <c r="VKN29" s="79"/>
      <c r="VKO29" s="79"/>
      <c r="VKP29" s="79"/>
      <c r="VKQ29" s="79"/>
      <c r="VKR29" s="79"/>
      <c r="VKS29" s="79"/>
      <c r="VKT29" s="79"/>
      <c r="VKU29" s="79"/>
      <c r="VKV29" s="79"/>
      <c r="VKW29" s="78"/>
      <c r="VKX29" s="78"/>
      <c r="VKY29" s="78"/>
      <c r="VKZ29" s="78"/>
      <c r="VLA29" s="78"/>
      <c r="VLB29" s="78"/>
      <c r="VLC29" s="78"/>
      <c r="VLD29" s="78"/>
      <c r="VLE29" s="78"/>
      <c r="VLF29" s="78"/>
      <c r="VLG29" s="78"/>
      <c r="VLH29" s="78"/>
      <c r="VLI29" s="78"/>
      <c r="VLJ29" s="78"/>
      <c r="VLK29" s="78"/>
      <c r="VLL29" s="78"/>
      <c r="VLM29" s="78"/>
      <c r="VLN29" s="78"/>
      <c r="VLO29" s="78"/>
      <c r="VLP29" s="78"/>
      <c r="VLQ29" s="79"/>
      <c r="VLR29" s="79"/>
      <c r="VLS29" s="79"/>
      <c r="VLT29" s="79"/>
      <c r="VLU29" s="79"/>
      <c r="VLV29" s="79"/>
      <c r="VLW29" s="79"/>
      <c r="VLX29" s="79"/>
      <c r="VLY29" s="79"/>
      <c r="VLZ29" s="79"/>
      <c r="VMA29" s="78"/>
      <c r="VMB29" s="78"/>
      <c r="VMC29" s="78"/>
      <c r="VMD29" s="78"/>
      <c r="VME29" s="78"/>
      <c r="VMF29" s="78"/>
      <c r="VMG29" s="78"/>
      <c r="VMH29" s="78"/>
      <c r="VMI29" s="78"/>
      <c r="VMJ29" s="78"/>
      <c r="VMK29" s="78"/>
      <c r="VML29" s="78"/>
      <c r="VMM29" s="78"/>
      <c r="VMN29" s="78"/>
      <c r="VMO29" s="78"/>
      <c r="VMP29" s="78"/>
      <c r="VMQ29" s="78"/>
      <c r="VMR29" s="78"/>
      <c r="VMS29" s="78"/>
      <c r="VMT29" s="78"/>
      <c r="VMU29" s="79"/>
      <c r="VMV29" s="79"/>
      <c r="VMW29" s="79"/>
      <c r="VMX29" s="79"/>
      <c r="VMY29" s="79"/>
      <c r="VMZ29" s="79"/>
      <c r="VNA29" s="79"/>
      <c r="VNB29" s="79"/>
      <c r="VNC29" s="79"/>
      <c r="VND29" s="79"/>
      <c r="VNE29" s="78"/>
      <c r="VNF29" s="78"/>
      <c r="VNG29" s="78"/>
      <c r="VNH29" s="78"/>
      <c r="VNI29" s="78"/>
      <c r="VNJ29" s="78"/>
      <c r="VNK29" s="78"/>
      <c r="VNL29" s="78"/>
      <c r="VNM29" s="78"/>
      <c r="VNN29" s="78"/>
      <c r="VNO29" s="78"/>
      <c r="VNP29" s="78"/>
      <c r="VNQ29" s="78"/>
      <c r="VNR29" s="78"/>
      <c r="VNS29" s="78"/>
      <c r="VNT29" s="78"/>
      <c r="VNU29" s="78"/>
      <c r="VNV29" s="78"/>
      <c r="VNW29" s="78"/>
      <c r="VNX29" s="78"/>
      <c r="VNY29" s="79"/>
      <c r="VNZ29" s="79"/>
      <c r="VOA29" s="79"/>
      <c r="VOB29" s="79"/>
      <c r="VOC29" s="79"/>
      <c r="VOD29" s="79"/>
      <c r="VOE29" s="79"/>
      <c r="VOF29" s="79"/>
      <c r="VOG29" s="79"/>
      <c r="VOH29" s="79"/>
      <c r="VOI29" s="78"/>
      <c r="VOJ29" s="78"/>
      <c r="VOK29" s="78"/>
      <c r="VOL29" s="78"/>
      <c r="VOM29" s="78"/>
      <c r="VON29" s="78"/>
      <c r="VOO29" s="78"/>
      <c r="VOP29" s="78"/>
      <c r="VOQ29" s="78"/>
      <c r="VOR29" s="78"/>
      <c r="VOS29" s="78"/>
      <c r="VOT29" s="78"/>
      <c r="VOU29" s="78"/>
      <c r="VOV29" s="78"/>
      <c r="VOW29" s="78"/>
      <c r="VOX29" s="78"/>
      <c r="VOY29" s="78"/>
      <c r="VOZ29" s="78"/>
      <c r="VPA29" s="78"/>
      <c r="VPB29" s="78"/>
      <c r="VPC29" s="79"/>
      <c r="VPD29" s="79"/>
      <c r="VPE29" s="79"/>
      <c r="VPF29" s="79"/>
      <c r="VPG29" s="79"/>
      <c r="VPH29" s="79"/>
      <c r="VPI29" s="79"/>
      <c r="VPJ29" s="79"/>
      <c r="VPK29" s="79"/>
      <c r="VPL29" s="79"/>
      <c r="VPM29" s="78"/>
      <c r="VPN29" s="78"/>
      <c r="VPO29" s="78"/>
      <c r="VPP29" s="78"/>
      <c r="VPQ29" s="78"/>
      <c r="VPR29" s="78"/>
      <c r="VPS29" s="78"/>
      <c r="VPT29" s="78"/>
      <c r="VPU29" s="78"/>
      <c r="VPV29" s="78"/>
      <c r="VPW29" s="78"/>
      <c r="VPX29" s="78"/>
      <c r="VPY29" s="78"/>
      <c r="VPZ29" s="78"/>
      <c r="VQA29" s="78"/>
      <c r="VQB29" s="78"/>
      <c r="VQC29" s="78"/>
      <c r="VQD29" s="78"/>
      <c r="VQE29" s="78"/>
      <c r="VQF29" s="78"/>
      <c r="VQG29" s="79"/>
      <c r="VQH29" s="79"/>
      <c r="VQI29" s="79"/>
      <c r="VQJ29" s="79"/>
      <c r="VQK29" s="79"/>
      <c r="VQL29" s="79"/>
      <c r="VQM29" s="79"/>
      <c r="VQN29" s="79"/>
      <c r="VQO29" s="79"/>
      <c r="VQP29" s="79"/>
      <c r="VQQ29" s="78"/>
      <c r="VQR29" s="78"/>
      <c r="VQS29" s="78"/>
      <c r="VQT29" s="78"/>
      <c r="VQU29" s="78"/>
      <c r="VQV29" s="78"/>
      <c r="VQW29" s="78"/>
      <c r="VQX29" s="78"/>
      <c r="VQY29" s="78"/>
      <c r="VQZ29" s="78"/>
      <c r="VRA29" s="78"/>
      <c r="VRB29" s="78"/>
      <c r="VRC29" s="78"/>
      <c r="VRD29" s="78"/>
      <c r="VRE29" s="78"/>
      <c r="VRF29" s="78"/>
      <c r="VRG29" s="78"/>
      <c r="VRH29" s="78"/>
      <c r="VRI29" s="78"/>
      <c r="VRJ29" s="78"/>
      <c r="VRK29" s="79"/>
      <c r="VRL29" s="79"/>
      <c r="VRM29" s="79"/>
      <c r="VRN29" s="79"/>
      <c r="VRO29" s="79"/>
      <c r="VRP29" s="79"/>
      <c r="VRQ29" s="79"/>
      <c r="VRR29" s="79"/>
      <c r="VRS29" s="79"/>
      <c r="VRT29" s="79"/>
      <c r="VRU29" s="78"/>
      <c r="VRV29" s="78"/>
      <c r="VRW29" s="78"/>
      <c r="VRX29" s="78"/>
      <c r="VRY29" s="78"/>
      <c r="VRZ29" s="78"/>
      <c r="VSA29" s="78"/>
      <c r="VSB29" s="78"/>
      <c r="VSC29" s="78"/>
      <c r="VSD29" s="78"/>
      <c r="VSE29" s="78"/>
      <c r="VSF29" s="78"/>
      <c r="VSG29" s="78"/>
      <c r="VSH29" s="78"/>
      <c r="VSI29" s="78"/>
      <c r="VSJ29" s="78"/>
      <c r="VSK29" s="78"/>
      <c r="VSL29" s="78"/>
      <c r="VSM29" s="78"/>
      <c r="VSN29" s="78"/>
      <c r="VSO29" s="79"/>
      <c r="VSP29" s="79"/>
      <c r="VSQ29" s="79"/>
      <c r="VSR29" s="79"/>
      <c r="VSS29" s="79"/>
      <c r="VST29" s="79"/>
      <c r="VSU29" s="79"/>
      <c r="VSV29" s="79"/>
      <c r="VSW29" s="79"/>
      <c r="VSX29" s="79"/>
      <c r="VSY29" s="78"/>
      <c r="VSZ29" s="78"/>
      <c r="VTA29" s="78"/>
      <c r="VTB29" s="78"/>
      <c r="VTC29" s="78"/>
      <c r="VTD29" s="78"/>
      <c r="VTE29" s="78"/>
      <c r="VTF29" s="78"/>
      <c r="VTG29" s="78"/>
      <c r="VTH29" s="78"/>
      <c r="VTI29" s="78"/>
      <c r="VTJ29" s="78"/>
      <c r="VTK29" s="78"/>
      <c r="VTL29" s="78"/>
      <c r="VTM29" s="78"/>
      <c r="VTN29" s="78"/>
      <c r="VTO29" s="78"/>
      <c r="VTP29" s="78"/>
      <c r="VTQ29" s="78"/>
      <c r="VTR29" s="78"/>
      <c r="VTS29" s="79"/>
      <c r="VTT29" s="79"/>
      <c r="VTU29" s="79"/>
      <c r="VTV29" s="79"/>
      <c r="VTW29" s="79"/>
      <c r="VTX29" s="79"/>
      <c r="VTY29" s="79"/>
      <c r="VTZ29" s="79"/>
      <c r="VUA29" s="79"/>
      <c r="VUB29" s="79"/>
      <c r="VUC29" s="78"/>
      <c r="VUD29" s="78"/>
      <c r="VUE29" s="78"/>
      <c r="VUF29" s="78"/>
      <c r="VUG29" s="78"/>
      <c r="VUH29" s="78"/>
      <c r="VUI29" s="78"/>
      <c r="VUJ29" s="78"/>
      <c r="VUK29" s="78"/>
      <c r="VUL29" s="78"/>
      <c r="VUM29" s="78"/>
      <c r="VUN29" s="78"/>
      <c r="VUO29" s="78"/>
      <c r="VUP29" s="78"/>
      <c r="VUQ29" s="78"/>
      <c r="VUR29" s="78"/>
      <c r="VUS29" s="78"/>
      <c r="VUT29" s="78"/>
      <c r="VUU29" s="78"/>
      <c r="VUV29" s="78"/>
      <c r="VUW29" s="79"/>
      <c r="VUX29" s="79"/>
      <c r="VUY29" s="79"/>
      <c r="VUZ29" s="79"/>
      <c r="VVA29" s="79"/>
      <c r="VVB29" s="79"/>
      <c r="VVC29" s="79"/>
      <c r="VVD29" s="79"/>
      <c r="VVE29" s="79"/>
      <c r="VVF29" s="79"/>
      <c r="VVG29" s="78"/>
      <c r="VVH29" s="78"/>
      <c r="VVI29" s="78"/>
      <c r="VVJ29" s="78"/>
      <c r="VVK29" s="78"/>
      <c r="VVL29" s="78"/>
      <c r="VVM29" s="78"/>
      <c r="VVN29" s="78"/>
      <c r="VVO29" s="78"/>
      <c r="VVP29" s="78"/>
      <c r="VVQ29" s="78"/>
      <c r="VVR29" s="78"/>
      <c r="VVS29" s="78"/>
      <c r="VVT29" s="78"/>
      <c r="VVU29" s="78"/>
      <c r="VVV29" s="78"/>
      <c r="VVW29" s="78"/>
      <c r="VVX29" s="78"/>
      <c r="VVY29" s="78"/>
      <c r="VVZ29" s="78"/>
      <c r="VWA29" s="79"/>
      <c r="VWB29" s="79"/>
      <c r="VWC29" s="79"/>
      <c r="VWD29" s="79"/>
      <c r="VWE29" s="79"/>
      <c r="VWF29" s="79"/>
      <c r="VWG29" s="79"/>
      <c r="VWH29" s="79"/>
      <c r="VWI29" s="79"/>
      <c r="VWJ29" s="79"/>
      <c r="VWK29" s="78"/>
      <c r="VWL29" s="78"/>
      <c r="VWM29" s="78"/>
      <c r="VWN29" s="78"/>
      <c r="VWO29" s="78"/>
      <c r="VWP29" s="78"/>
      <c r="VWQ29" s="78"/>
      <c r="VWR29" s="78"/>
      <c r="VWS29" s="78"/>
      <c r="VWT29" s="78"/>
      <c r="VWU29" s="78"/>
      <c r="VWV29" s="78"/>
      <c r="VWW29" s="78"/>
      <c r="VWX29" s="78"/>
      <c r="VWY29" s="78"/>
      <c r="VWZ29" s="78"/>
      <c r="VXA29" s="78"/>
      <c r="VXB29" s="78"/>
      <c r="VXC29" s="78"/>
      <c r="VXD29" s="78"/>
      <c r="VXE29" s="79"/>
      <c r="VXF29" s="79"/>
      <c r="VXG29" s="79"/>
      <c r="VXH29" s="79"/>
      <c r="VXI29" s="79"/>
      <c r="VXJ29" s="79"/>
      <c r="VXK29" s="79"/>
      <c r="VXL29" s="79"/>
      <c r="VXM29" s="79"/>
      <c r="VXN29" s="79"/>
      <c r="VXO29" s="78"/>
      <c r="VXP29" s="78"/>
      <c r="VXQ29" s="78"/>
      <c r="VXR29" s="78"/>
      <c r="VXS29" s="78"/>
      <c r="VXT29" s="78"/>
      <c r="VXU29" s="78"/>
      <c r="VXV29" s="78"/>
      <c r="VXW29" s="78"/>
      <c r="VXX29" s="78"/>
      <c r="VXY29" s="78"/>
      <c r="VXZ29" s="78"/>
      <c r="VYA29" s="78"/>
      <c r="VYB29" s="78"/>
      <c r="VYC29" s="78"/>
      <c r="VYD29" s="78"/>
      <c r="VYE29" s="78"/>
      <c r="VYF29" s="78"/>
      <c r="VYG29" s="78"/>
      <c r="VYH29" s="78"/>
      <c r="VYI29" s="79"/>
      <c r="VYJ29" s="79"/>
      <c r="VYK29" s="79"/>
      <c r="VYL29" s="79"/>
      <c r="VYM29" s="79"/>
      <c r="VYN29" s="79"/>
      <c r="VYO29" s="79"/>
      <c r="VYP29" s="79"/>
      <c r="VYQ29" s="79"/>
      <c r="VYR29" s="79"/>
      <c r="VYS29" s="78"/>
      <c r="VYT29" s="78"/>
      <c r="VYU29" s="78"/>
      <c r="VYV29" s="78"/>
      <c r="VYW29" s="78"/>
      <c r="VYX29" s="78"/>
      <c r="VYY29" s="78"/>
      <c r="VYZ29" s="78"/>
      <c r="VZA29" s="78"/>
      <c r="VZB29" s="78"/>
      <c r="VZC29" s="78"/>
      <c r="VZD29" s="78"/>
      <c r="VZE29" s="78"/>
      <c r="VZF29" s="78"/>
      <c r="VZG29" s="78"/>
      <c r="VZH29" s="78"/>
      <c r="VZI29" s="78"/>
      <c r="VZJ29" s="78"/>
      <c r="VZK29" s="78"/>
      <c r="VZL29" s="78"/>
      <c r="VZM29" s="79"/>
      <c r="VZN29" s="79"/>
      <c r="VZO29" s="79"/>
      <c r="VZP29" s="79"/>
      <c r="VZQ29" s="79"/>
      <c r="VZR29" s="79"/>
      <c r="VZS29" s="79"/>
      <c r="VZT29" s="79"/>
      <c r="VZU29" s="79"/>
      <c r="VZV29" s="79"/>
      <c r="VZW29" s="78"/>
      <c r="VZX29" s="78"/>
      <c r="VZY29" s="78"/>
      <c r="VZZ29" s="78"/>
      <c r="WAA29" s="78"/>
      <c r="WAB29" s="78"/>
      <c r="WAC29" s="78"/>
      <c r="WAD29" s="78"/>
      <c r="WAE29" s="78"/>
      <c r="WAF29" s="78"/>
      <c r="WAG29" s="78"/>
      <c r="WAH29" s="78"/>
      <c r="WAI29" s="78"/>
      <c r="WAJ29" s="78"/>
      <c r="WAK29" s="78"/>
      <c r="WAL29" s="78"/>
      <c r="WAM29" s="78"/>
      <c r="WAN29" s="78"/>
      <c r="WAO29" s="78"/>
      <c r="WAP29" s="78"/>
      <c r="WAQ29" s="79"/>
      <c r="WAR29" s="79"/>
      <c r="WAS29" s="79"/>
      <c r="WAT29" s="79"/>
      <c r="WAU29" s="79"/>
      <c r="WAV29" s="79"/>
      <c r="WAW29" s="79"/>
      <c r="WAX29" s="79"/>
      <c r="WAY29" s="79"/>
      <c r="WAZ29" s="79"/>
      <c r="WBA29" s="78"/>
      <c r="WBB29" s="78"/>
      <c r="WBC29" s="78"/>
      <c r="WBD29" s="78"/>
      <c r="WBE29" s="78"/>
      <c r="WBF29" s="78"/>
      <c r="WBG29" s="78"/>
      <c r="WBH29" s="78"/>
      <c r="WBI29" s="78"/>
      <c r="WBJ29" s="78"/>
      <c r="WBK29" s="78"/>
      <c r="WBL29" s="78"/>
      <c r="WBM29" s="78"/>
      <c r="WBN29" s="78"/>
      <c r="WBO29" s="78"/>
      <c r="WBP29" s="78"/>
      <c r="WBQ29" s="78"/>
      <c r="WBR29" s="78"/>
      <c r="WBS29" s="78"/>
      <c r="WBT29" s="78"/>
      <c r="WBU29" s="79"/>
      <c r="WBV29" s="79"/>
      <c r="WBW29" s="79"/>
      <c r="WBX29" s="79"/>
      <c r="WBY29" s="79"/>
      <c r="WBZ29" s="79"/>
      <c r="WCA29" s="79"/>
      <c r="WCB29" s="79"/>
      <c r="WCC29" s="79"/>
      <c r="WCD29" s="79"/>
      <c r="WCE29" s="78"/>
      <c r="WCF29" s="78"/>
      <c r="WCG29" s="78"/>
      <c r="WCH29" s="78"/>
      <c r="WCI29" s="78"/>
      <c r="WCJ29" s="78"/>
      <c r="WCK29" s="78"/>
      <c r="WCL29" s="78"/>
      <c r="WCM29" s="78"/>
      <c r="WCN29" s="78"/>
      <c r="WCO29" s="78"/>
      <c r="WCP29" s="78"/>
      <c r="WCQ29" s="78"/>
      <c r="WCR29" s="78"/>
      <c r="WCS29" s="78"/>
      <c r="WCT29" s="78"/>
      <c r="WCU29" s="78"/>
      <c r="WCV29" s="78"/>
      <c r="WCW29" s="78"/>
      <c r="WCX29" s="78"/>
      <c r="WCY29" s="79"/>
      <c r="WCZ29" s="79"/>
      <c r="WDA29" s="79"/>
      <c r="WDB29" s="79"/>
      <c r="WDC29" s="79"/>
      <c r="WDD29" s="79"/>
      <c r="WDE29" s="79"/>
      <c r="WDF29" s="79"/>
      <c r="WDG29" s="79"/>
      <c r="WDH29" s="79"/>
      <c r="WDI29" s="78"/>
      <c r="WDJ29" s="78"/>
      <c r="WDK29" s="78"/>
      <c r="WDL29" s="78"/>
      <c r="WDM29" s="78"/>
      <c r="WDN29" s="78"/>
      <c r="WDO29" s="78"/>
      <c r="WDP29" s="78"/>
      <c r="WDQ29" s="78"/>
      <c r="WDR29" s="78"/>
      <c r="WDS29" s="78"/>
      <c r="WDT29" s="78"/>
      <c r="WDU29" s="78"/>
      <c r="WDV29" s="78"/>
      <c r="WDW29" s="78"/>
      <c r="WDX29" s="78"/>
      <c r="WDY29" s="78"/>
      <c r="WDZ29" s="78"/>
      <c r="WEA29" s="78"/>
      <c r="WEB29" s="78"/>
      <c r="WEC29" s="79"/>
      <c r="WED29" s="79"/>
      <c r="WEE29" s="79"/>
      <c r="WEF29" s="79"/>
      <c r="WEG29" s="79"/>
      <c r="WEH29" s="79"/>
      <c r="WEI29" s="79"/>
      <c r="WEJ29" s="79"/>
      <c r="WEK29" s="79"/>
      <c r="WEL29" s="79"/>
      <c r="WEM29" s="78"/>
      <c r="WEN29" s="78"/>
      <c r="WEO29" s="78"/>
      <c r="WEP29" s="78"/>
      <c r="WEQ29" s="78"/>
      <c r="WER29" s="78"/>
      <c r="WES29" s="78"/>
      <c r="WET29" s="78"/>
      <c r="WEU29" s="78"/>
      <c r="WEV29" s="78"/>
      <c r="WEW29" s="78"/>
      <c r="WEX29" s="78"/>
      <c r="WEY29" s="78"/>
      <c r="WEZ29" s="78"/>
      <c r="WFA29" s="78"/>
      <c r="WFB29" s="78"/>
      <c r="WFC29" s="78"/>
      <c r="WFD29" s="78"/>
      <c r="WFE29" s="78"/>
      <c r="WFF29" s="78"/>
      <c r="WFG29" s="79"/>
      <c r="WFH29" s="79"/>
      <c r="WFI29" s="79"/>
      <c r="WFJ29" s="79"/>
      <c r="WFK29" s="79"/>
      <c r="WFL29" s="79"/>
      <c r="WFM29" s="79"/>
      <c r="WFN29" s="79"/>
      <c r="WFO29" s="79"/>
      <c r="WFP29" s="79"/>
      <c r="WFQ29" s="78"/>
      <c r="WFR29" s="78"/>
      <c r="WFS29" s="78"/>
      <c r="WFT29" s="78"/>
      <c r="WFU29" s="78"/>
      <c r="WFV29" s="78"/>
      <c r="WFW29" s="78"/>
      <c r="WFX29" s="78"/>
      <c r="WFY29" s="78"/>
      <c r="WFZ29" s="78"/>
      <c r="WGA29" s="78"/>
      <c r="WGB29" s="78"/>
      <c r="WGC29" s="78"/>
      <c r="WGD29" s="78"/>
      <c r="WGE29" s="78"/>
      <c r="WGF29" s="78"/>
      <c r="WGG29" s="78"/>
      <c r="WGH29" s="78"/>
      <c r="WGI29" s="78"/>
      <c r="WGJ29" s="78"/>
      <c r="WGK29" s="79"/>
      <c r="WGL29" s="79"/>
      <c r="WGM29" s="79"/>
      <c r="WGN29" s="79"/>
      <c r="WGO29" s="79"/>
      <c r="WGP29" s="79"/>
      <c r="WGQ29" s="79"/>
      <c r="WGR29" s="79"/>
      <c r="WGS29" s="79"/>
      <c r="WGT29" s="79"/>
      <c r="WGU29" s="78"/>
      <c r="WGV29" s="78"/>
      <c r="WGW29" s="78"/>
      <c r="WGX29" s="78"/>
      <c r="WGY29" s="78"/>
      <c r="WGZ29" s="78"/>
      <c r="WHA29" s="78"/>
      <c r="WHB29" s="78"/>
      <c r="WHC29" s="78"/>
      <c r="WHD29" s="78"/>
      <c r="WHE29" s="78"/>
      <c r="WHF29" s="78"/>
      <c r="WHG29" s="78"/>
      <c r="WHH29" s="78"/>
      <c r="WHI29" s="78"/>
      <c r="WHJ29" s="78"/>
      <c r="WHK29" s="78"/>
      <c r="WHL29" s="78"/>
      <c r="WHM29" s="78"/>
      <c r="WHN29" s="78"/>
      <c r="WHO29" s="79"/>
      <c r="WHP29" s="79"/>
      <c r="WHQ29" s="79"/>
      <c r="WHR29" s="79"/>
      <c r="WHS29" s="79"/>
      <c r="WHT29" s="79"/>
      <c r="WHU29" s="79"/>
      <c r="WHV29" s="79"/>
      <c r="WHW29" s="79"/>
      <c r="WHX29" s="79"/>
      <c r="WHY29" s="78"/>
      <c r="WHZ29" s="78"/>
      <c r="WIA29" s="78"/>
      <c r="WIB29" s="78"/>
      <c r="WIC29" s="78"/>
      <c r="WID29" s="78"/>
      <c r="WIE29" s="78"/>
      <c r="WIF29" s="78"/>
      <c r="WIG29" s="78"/>
      <c r="WIH29" s="78"/>
      <c r="WII29" s="78"/>
      <c r="WIJ29" s="78"/>
      <c r="WIK29" s="78"/>
      <c r="WIL29" s="78"/>
      <c r="WIM29" s="78"/>
      <c r="WIN29" s="78"/>
      <c r="WIO29" s="78"/>
      <c r="WIP29" s="78"/>
      <c r="WIQ29" s="78"/>
      <c r="WIR29" s="78"/>
      <c r="WIS29" s="79"/>
      <c r="WIT29" s="79"/>
      <c r="WIU29" s="79"/>
      <c r="WIV29" s="79"/>
      <c r="WIW29" s="79"/>
      <c r="WIX29" s="79"/>
      <c r="WIY29" s="79"/>
      <c r="WIZ29" s="79"/>
      <c r="WJA29" s="79"/>
      <c r="WJB29" s="79"/>
      <c r="WJC29" s="78"/>
      <c r="WJD29" s="78"/>
      <c r="WJE29" s="78"/>
      <c r="WJF29" s="78"/>
      <c r="WJG29" s="78"/>
      <c r="WJH29" s="78"/>
      <c r="WJI29" s="78"/>
      <c r="WJJ29" s="78"/>
      <c r="WJK29" s="78"/>
      <c r="WJL29" s="78"/>
      <c r="WJM29" s="78"/>
      <c r="WJN29" s="78"/>
      <c r="WJO29" s="78"/>
      <c r="WJP29" s="78"/>
      <c r="WJQ29" s="78"/>
      <c r="WJR29" s="78"/>
      <c r="WJS29" s="78"/>
      <c r="WJT29" s="78"/>
      <c r="WJU29" s="78"/>
      <c r="WJV29" s="78"/>
      <c r="WJW29" s="79"/>
      <c r="WJX29" s="79"/>
      <c r="WJY29" s="79"/>
      <c r="WJZ29" s="79"/>
      <c r="WKA29" s="79"/>
      <c r="WKB29" s="79"/>
      <c r="WKC29" s="79"/>
      <c r="WKD29" s="79"/>
      <c r="WKE29" s="79"/>
      <c r="WKF29" s="79"/>
      <c r="WKG29" s="78"/>
      <c r="WKH29" s="78"/>
      <c r="WKI29" s="78"/>
      <c r="WKJ29" s="78"/>
      <c r="WKK29" s="78"/>
      <c r="WKL29" s="78"/>
      <c r="WKM29" s="78"/>
      <c r="WKN29" s="78"/>
      <c r="WKO29" s="78"/>
      <c r="WKP29" s="78"/>
      <c r="WKQ29" s="78"/>
      <c r="WKR29" s="78"/>
      <c r="WKS29" s="78"/>
      <c r="WKT29" s="78"/>
      <c r="WKU29" s="78"/>
      <c r="WKV29" s="78"/>
      <c r="WKW29" s="78"/>
      <c r="WKX29" s="78"/>
      <c r="WKY29" s="78"/>
      <c r="WKZ29" s="78"/>
      <c r="WLA29" s="79"/>
      <c r="WLB29" s="79"/>
      <c r="WLC29" s="79"/>
      <c r="WLD29" s="79"/>
      <c r="WLE29" s="79"/>
      <c r="WLF29" s="79"/>
      <c r="WLG29" s="79"/>
      <c r="WLH29" s="79"/>
      <c r="WLI29" s="79"/>
      <c r="WLJ29" s="79"/>
      <c r="WLK29" s="78"/>
      <c r="WLL29" s="78"/>
      <c r="WLM29" s="78"/>
      <c r="WLN29" s="78"/>
      <c r="WLO29" s="78"/>
      <c r="WLP29" s="78"/>
      <c r="WLQ29" s="78"/>
      <c r="WLR29" s="78"/>
      <c r="WLS29" s="78"/>
      <c r="WLT29" s="78"/>
      <c r="WLU29" s="78"/>
      <c r="WLV29" s="78"/>
      <c r="WLW29" s="78"/>
      <c r="WLX29" s="78"/>
      <c r="WLY29" s="78"/>
      <c r="WLZ29" s="78"/>
      <c r="WMA29" s="78"/>
      <c r="WMB29" s="78"/>
      <c r="WMC29" s="78"/>
      <c r="WMD29" s="78"/>
      <c r="WME29" s="79"/>
      <c r="WMF29" s="79"/>
      <c r="WMG29" s="79"/>
      <c r="WMH29" s="79"/>
      <c r="WMI29" s="79"/>
      <c r="WMJ29" s="79"/>
      <c r="WMK29" s="79"/>
      <c r="WML29" s="79"/>
      <c r="WMM29" s="79"/>
      <c r="WMN29" s="79"/>
      <c r="WMO29" s="78"/>
      <c r="WMP29" s="78"/>
      <c r="WMQ29" s="78"/>
      <c r="WMR29" s="78"/>
      <c r="WMS29" s="78"/>
      <c r="WMT29" s="78"/>
      <c r="WMU29" s="78"/>
      <c r="WMV29" s="78"/>
      <c r="WMW29" s="78"/>
      <c r="WMX29" s="78"/>
      <c r="WMY29" s="78"/>
      <c r="WMZ29" s="78"/>
      <c r="WNA29" s="78"/>
      <c r="WNB29" s="78"/>
      <c r="WNC29" s="78"/>
      <c r="WND29" s="78"/>
      <c r="WNE29" s="78"/>
      <c r="WNF29" s="78"/>
      <c r="WNG29" s="78"/>
      <c r="WNH29" s="78"/>
      <c r="WNI29" s="79"/>
      <c r="WNJ29" s="79"/>
      <c r="WNK29" s="79"/>
      <c r="WNL29" s="79"/>
      <c r="WNM29" s="79"/>
      <c r="WNN29" s="79"/>
      <c r="WNO29" s="79"/>
      <c r="WNP29" s="79"/>
      <c r="WNQ29" s="79"/>
      <c r="WNR29" s="79"/>
      <c r="WNS29" s="78"/>
      <c r="WNT29" s="78"/>
      <c r="WNU29" s="78"/>
      <c r="WNV29" s="78"/>
      <c r="WNW29" s="78"/>
      <c r="WNX29" s="78"/>
      <c r="WNY29" s="78"/>
      <c r="WNZ29" s="78"/>
      <c r="WOA29" s="78"/>
      <c r="WOB29" s="78"/>
      <c r="WOC29" s="78"/>
      <c r="WOD29" s="78"/>
      <c r="WOE29" s="78"/>
      <c r="WOF29" s="78"/>
      <c r="WOG29" s="78"/>
      <c r="WOH29" s="78"/>
      <c r="WOI29" s="78"/>
      <c r="WOJ29" s="78"/>
      <c r="WOK29" s="78"/>
      <c r="WOL29" s="78"/>
      <c r="WOM29" s="79"/>
      <c r="WON29" s="79"/>
      <c r="WOO29" s="79"/>
      <c r="WOP29" s="79"/>
      <c r="WOQ29" s="79"/>
      <c r="WOR29" s="79"/>
      <c r="WOS29" s="79"/>
      <c r="WOT29" s="79"/>
      <c r="WOU29" s="79"/>
      <c r="WOV29" s="79"/>
      <c r="WOW29" s="78"/>
      <c r="WOX29" s="78"/>
      <c r="WOY29" s="78"/>
      <c r="WOZ29" s="78"/>
      <c r="WPA29" s="78"/>
      <c r="WPB29" s="78"/>
      <c r="WPC29" s="78"/>
      <c r="WPD29" s="78"/>
      <c r="WPE29" s="78"/>
      <c r="WPF29" s="78"/>
      <c r="WPG29" s="78"/>
      <c r="WPH29" s="78"/>
      <c r="WPI29" s="78"/>
      <c r="WPJ29" s="78"/>
      <c r="WPK29" s="78"/>
      <c r="WPL29" s="78"/>
      <c r="WPM29" s="78"/>
      <c r="WPN29" s="78"/>
      <c r="WPO29" s="78"/>
      <c r="WPP29" s="78"/>
      <c r="WPQ29" s="79"/>
      <c r="WPR29" s="79"/>
      <c r="WPS29" s="79"/>
      <c r="WPT29" s="79"/>
      <c r="WPU29" s="79"/>
      <c r="WPV29" s="79"/>
      <c r="WPW29" s="79"/>
      <c r="WPX29" s="79"/>
      <c r="WPY29" s="79"/>
      <c r="WPZ29" s="79"/>
      <c r="WQA29" s="78"/>
      <c r="WQB29" s="78"/>
      <c r="WQC29" s="78"/>
      <c r="WQD29" s="78"/>
      <c r="WQE29" s="78"/>
      <c r="WQF29" s="78"/>
      <c r="WQG29" s="78"/>
      <c r="WQH29" s="78"/>
      <c r="WQI29" s="78"/>
      <c r="WQJ29" s="78"/>
      <c r="WQK29" s="78"/>
      <c r="WQL29" s="78"/>
      <c r="WQM29" s="78"/>
      <c r="WQN29" s="78"/>
      <c r="WQO29" s="78"/>
      <c r="WQP29" s="78"/>
      <c r="WQQ29" s="78"/>
      <c r="WQR29" s="78"/>
      <c r="WQS29" s="78"/>
      <c r="WQT29" s="78"/>
      <c r="WQU29" s="79"/>
      <c r="WQV29" s="79"/>
      <c r="WQW29" s="79"/>
      <c r="WQX29" s="79"/>
      <c r="WQY29" s="79"/>
      <c r="WQZ29" s="79"/>
      <c r="WRA29" s="79"/>
      <c r="WRB29" s="79"/>
      <c r="WRC29" s="79"/>
      <c r="WRD29" s="79"/>
      <c r="WRE29" s="78"/>
      <c r="WRF29" s="78"/>
      <c r="WRG29" s="78"/>
      <c r="WRH29" s="78"/>
      <c r="WRI29" s="78"/>
      <c r="WRJ29" s="78"/>
      <c r="WRK29" s="78"/>
      <c r="WRL29" s="78"/>
      <c r="WRM29" s="78"/>
      <c r="WRN29" s="78"/>
      <c r="WRO29" s="78"/>
      <c r="WRP29" s="78"/>
      <c r="WRQ29" s="78"/>
      <c r="WRR29" s="78"/>
      <c r="WRS29" s="78"/>
      <c r="WRT29" s="78"/>
      <c r="WRU29" s="78"/>
      <c r="WRV29" s="78"/>
      <c r="WRW29" s="78"/>
      <c r="WRX29" s="78"/>
      <c r="WRY29" s="79"/>
      <c r="WRZ29" s="79"/>
      <c r="WSA29" s="79"/>
      <c r="WSB29" s="79"/>
      <c r="WSC29" s="79"/>
      <c r="WSD29" s="79"/>
      <c r="WSE29" s="79"/>
      <c r="WSF29" s="79"/>
      <c r="WSG29" s="79"/>
      <c r="WSH29" s="79"/>
      <c r="WSI29" s="78"/>
      <c r="WSJ29" s="78"/>
      <c r="WSK29" s="78"/>
      <c r="WSL29" s="78"/>
      <c r="WSM29" s="78"/>
      <c r="WSN29" s="78"/>
      <c r="WSO29" s="78"/>
      <c r="WSP29" s="78"/>
      <c r="WSQ29" s="78"/>
      <c r="WSR29" s="78"/>
      <c r="WSS29" s="78"/>
      <c r="WST29" s="78"/>
      <c r="WSU29" s="78"/>
      <c r="WSV29" s="78"/>
      <c r="WSW29" s="78"/>
      <c r="WSX29" s="78"/>
      <c r="WSY29" s="78"/>
      <c r="WSZ29" s="78"/>
      <c r="WTA29" s="78"/>
      <c r="WTB29" s="78"/>
      <c r="WTC29" s="79"/>
      <c r="WTD29" s="79"/>
      <c r="WTE29" s="79"/>
      <c r="WTF29" s="79"/>
      <c r="WTG29" s="79"/>
      <c r="WTH29" s="79"/>
      <c r="WTI29" s="79"/>
      <c r="WTJ29" s="79"/>
      <c r="WTK29" s="79"/>
      <c r="WTL29" s="79"/>
      <c r="WTM29" s="78"/>
      <c r="WTN29" s="78"/>
      <c r="WTO29" s="78"/>
      <c r="WTP29" s="78"/>
      <c r="WTQ29" s="78"/>
      <c r="WTR29" s="78"/>
      <c r="WTS29" s="78"/>
      <c r="WTT29" s="78"/>
      <c r="WTU29" s="78"/>
      <c r="WTV29" s="78"/>
      <c r="WTW29" s="78"/>
      <c r="WTX29" s="78"/>
      <c r="WTY29" s="78"/>
      <c r="WTZ29" s="78"/>
      <c r="WUA29" s="78"/>
      <c r="WUB29" s="78"/>
      <c r="WUC29" s="78"/>
      <c r="WUD29" s="78"/>
      <c r="WUE29" s="78"/>
      <c r="WUF29" s="78"/>
      <c r="WUG29" s="79"/>
      <c r="WUH29" s="79"/>
      <c r="WUI29" s="79"/>
      <c r="WUJ29" s="79"/>
      <c r="WUK29" s="79"/>
      <c r="WUL29" s="79"/>
      <c r="WUM29" s="79"/>
      <c r="WUN29" s="79"/>
      <c r="WUO29" s="79"/>
      <c r="WUP29" s="79"/>
      <c r="WUQ29" s="78"/>
      <c r="WUR29" s="78"/>
      <c r="WUS29" s="78"/>
      <c r="WUT29" s="78"/>
      <c r="WUU29" s="78"/>
      <c r="WUV29" s="78"/>
      <c r="WUW29" s="78"/>
      <c r="WUX29" s="78"/>
      <c r="WUY29" s="78"/>
      <c r="WUZ29" s="78"/>
      <c r="WVA29" s="78"/>
      <c r="WVB29" s="78"/>
      <c r="WVC29" s="78"/>
      <c r="WVD29" s="78"/>
      <c r="WVE29" s="78"/>
      <c r="WVF29" s="78"/>
      <c r="WVG29" s="78"/>
      <c r="WVH29" s="78"/>
      <c r="WVI29" s="78"/>
      <c r="WVJ29" s="78"/>
      <c r="WVK29" s="79"/>
      <c r="WVL29" s="79"/>
      <c r="WVM29" s="79"/>
      <c r="WVN29" s="79"/>
      <c r="WVO29" s="79"/>
      <c r="WVP29" s="79"/>
      <c r="WVQ29" s="79"/>
      <c r="WVR29" s="79"/>
      <c r="WVS29" s="79"/>
      <c r="WVT29" s="79"/>
      <c r="WVU29" s="78"/>
      <c r="WVV29" s="78"/>
      <c r="WVW29" s="78"/>
      <c r="WVX29" s="78"/>
      <c r="WVY29" s="78"/>
      <c r="WVZ29" s="78"/>
      <c r="WWA29" s="78"/>
      <c r="WWB29" s="78"/>
      <c r="WWC29" s="78"/>
      <c r="WWD29" s="78"/>
      <c r="WWE29" s="78"/>
      <c r="WWF29" s="78"/>
      <c r="WWG29" s="78"/>
      <c r="WWH29" s="78"/>
      <c r="WWI29" s="78"/>
      <c r="WWJ29" s="78"/>
      <c r="WWK29" s="78"/>
      <c r="WWL29" s="78"/>
      <c r="WWM29" s="78"/>
      <c r="WWN29" s="78"/>
      <c r="WWO29" s="79"/>
      <c r="WWP29" s="79"/>
      <c r="WWQ29" s="79"/>
      <c r="WWR29" s="79"/>
      <c r="WWS29" s="79"/>
      <c r="WWT29" s="79"/>
      <c r="WWU29" s="79"/>
      <c r="WWV29" s="79"/>
      <c r="WWW29" s="79"/>
      <c r="WWX29" s="79"/>
      <c r="WWY29" s="78"/>
      <c r="WWZ29" s="78"/>
      <c r="WXA29" s="78"/>
      <c r="WXB29" s="78"/>
      <c r="WXC29" s="78"/>
      <c r="WXD29" s="78"/>
      <c r="WXE29" s="78"/>
      <c r="WXF29" s="78"/>
      <c r="WXG29" s="78"/>
      <c r="WXH29" s="78"/>
      <c r="WXI29" s="78"/>
      <c r="WXJ29" s="78"/>
      <c r="WXK29" s="78"/>
      <c r="WXL29" s="78"/>
      <c r="WXM29" s="78"/>
      <c r="WXN29" s="78"/>
      <c r="WXO29" s="78"/>
      <c r="WXP29" s="78"/>
      <c r="WXQ29" s="78"/>
      <c r="WXR29" s="78"/>
      <c r="WXS29" s="79"/>
      <c r="WXT29" s="79"/>
      <c r="WXU29" s="79"/>
      <c r="WXV29" s="79"/>
      <c r="WXW29" s="79"/>
      <c r="WXX29" s="79"/>
      <c r="WXY29" s="79"/>
      <c r="WXZ29" s="79"/>
      <c r="WYA29" s="79"/>
      <c r="WYB29" s="79"/>
      <c r="WYC29" s="78"/>
      <c r="WYD29" s="78"/>
      <c r="WYE29" s="78"/>
      <c r="WYF29" s="78"/>
      <c r="WYG29" s="78"/>
      <c r="WYH29" s="78"/>
      <c r="WYI29" s="78"/>
      <c r="WYJ29" s="78"/>
      <c r="WYK29" s="78"/>
      <c r="WYL29" s="78"/>
      <c r="WYM29" s="78"/>
      <c r="WYN29" s="78"/>
      <c r="WYO29" s="78"/>
      <c r="WYP29" s="78"/>
      <c r="WYQ29" s="78"/>
      <c r="WYR29" s="78"/>
      <c r="WYS29" s="78"/>
      <c r="WYT29" s="78"/>
      <c r="WYU29" s="78"/>
      <c r="WYV29" s="78"/>
      <c r="WYW29" s="79"/>
      <c r="WYX29" s="79"/>
      <c r="WYY29" s="79"/>
      <c r="WYZ29" s="79"/>
      <c r="WZA29" s="79"/>
      <c r="WZB29" s="79"/>
      <c r="WZC29" s="79"/>
      <c r="WZD29" s="79"/>
      <c r="WZE29" s="79"/>
      <c r="WZF29" s="79"/>
      <c r="WZG29" s="78"/>
      <c r="WZH29" s="78"/>
      <c r="WZI29" s="78"/>
      <c r="WZJ29" s="78"/>
      <c r="WZK29" s="78"/>
      <c r="WZL29" s="78"/>
      <c r="WZM29" s="78"/>
      <c r="WZN29" s="78"/>
      <c r="WZO29" s="78"/>
      <c r="WZP29" s="78"/>
      <c r="WZQ29" s="78"/>
      <c r="WZR29" s="78"/>
      <c r="WZS29" s="78"/>
      <c r="WZT29" s="78"/>
      <c r="WZU29" s="78"/>
      <c r="WZV29" s="78"/>
      <c r="WZW29" s="78"/>
      <c r="WZX29" s="78"/>
      <c r="WZY29" s="78"/>
      <c r="WZZ29" s="78"/>
      <c r="XAA29" s="79"/>
      <c r="XAB29" s="79"/>
      <c r="XAC29" s="79"/>
      <c r="XAD29" s="79"/>
      <c r="XAE29" s="79"/>
      <c r="XAF29" s="79"/>
      <c r="XAG29" s="79"/>
      <c r="XAH29" s="79"/>
      <c r="XAI29" s="79"/>
      <c r="XAJ29" s="79"/>
      <c r="XAK29" s="78"/>
      <c r="XAL29" s="78"/>
      <c r="XAM29" s="78"/>
      <c r="XAN29" s="78"/>
      <c r="XAO29" s="78"/>
      <c r="XAP29" s="78"/>
      <c r="XAQ29" s="78"/>
      <c r="XAR29" s="78"/>
      <c r="XAS29" s="78"/>
      <c r="XAT29" s="78"/>
      <c r="XAU29" s="78"/>
      <c r="XAV29" s="78"/>
      <c r="XAW29" s="78"/>
      <c r="XAX29" s="78"/>
      <c r="XAY29" s="78"/>
      <c r="XAZ29" s="78"/>
      <c r="XBA29" s="78"/>
      <c r="XBB29" s="78"/>
      <c r="XBC29" s="78"/>
      <c r="XBD29" s="78"/>
      <c r="XBE29" s="79"/>
      <c r="XBF29" s="79"/>
      <c r="XBG29" s="79"/>
      <c r="XBH29" s="79"/>
      <c r="XBI29" s="79"/>
      <c r="XBJ29" s="79"/>
      <c r="XBK29" s="79"/>
      <c r="XBL29" s="79"/>
      <c r="XBM29" s="79"/>
      <c r="XBN29" s="79"/>
      <c r="XBO29" s="78"/>
      <c r="XBP29" s="78"/>
      <c r="XBQ29" s="78"/>
      <c r="XBR29" s="78"/>
      <c r="XBS29" s="78"/>
      <c r="XBT29" s="78"/>
      <c r="XBU29" s="78"/>
      <c r="XBV29" s="78"/>
      <c r="XBW29" s="78"/>
      <c r="XBX29" s="78"/>
      <c r="XBY29" s="78"/>
      <c r="XBZ29" s="78"/>
      <c r="XCA29" s="78"/>
      <c r="XCB29" s="78"/>
      <c r="XCC29" s="78"/>
      <c r="XCD29" s="78"/>
      <c r="XCE29" s="78"/>
      <c r="XCF29" s="78"/>
      <c r="XCG29" s="78"/>
      <c r="XCH29" s="78"/>
      <c r="XCI29" s="79"/>
      <c r="XCJ29" s="79"/>
      <c r="XCK29" s="79"/>
      <c r="XCL29" s="79"/>
      <c r="XCM29" s="79"/>
      <c r="XCN29" s="79"/>
      <c r="XCO29" s="79"/>
      <c r="XCP29" s="79"/>
      <c r="XCQ29" s="79"/>
      <c r="XCR29" s="79"/>
      <c r="XCS29" s="78"/>
      <c r="XCT29" s="78"/>
      <c r="XCU29" s="78"/>
      <c r="XCV29" s="78"/>
      <c r="XCW29" s="78"/>
      <c r="XCX29" s="78"/>
      <c r="XCY29" s="78"/>
      <c r="XCZ29" s="78"/>
      <c r="XDA29" s="78"/>
      <c r="XDB29" s="78"/>
      <c r="XDC29" s="78"/>
      <c r="XDD29" s="78"/>
      <c r="XDE29" s="78"/>
      <c r="XDF29" s="78"/>
      <c r="XDG29" s="78"/>
      <c r="XDH29" s="78"/>
      <c r="XDI29" s="78"/>
      <c r="XDJ29" s="78"/>
      <c r="XDK29" s="78"/>
      <c r="XDL29" s="78"/>
      <c r="XDM29" s="79"/>
      <c r="XDN29" s="79"/>
      <c r="XDO29" s="79"/>
      <c r="XDP29" s="79"/>
      <c r="XDQ29" s="79"/>
      <c r="XDR29" s="79"/>
      <c r="XDS29" s="79"/>
      <c r="XDT29" s="79"/>
      <c r="XDU29" s="79"/>
      <c r="XDV29" s="79"/>
      <c r="XDW29" s="78"/>
      <c r="XDX29" s="78"/>
      <c r="XDY29" s="78"/>
      <c r="XDZ29" s="78"/>
      <c r="XEA29" s="78"/>
      <c r="XEB29" s="78"/>
      <c r="XEC29" s="78"/>
      <c r="XED29" s="78"/>
      <c r="XEE29" s="78"/>
      <c r="XEF29" s="78"/>
      <c r="XEG29" s="78"/>
      <c r="XEH29" s="78"/>
      <c r="XEI29" s="78"/>
      <c r="XEJ29" s="78"/>
      <c r="XEK29" s="78"/>
      <c r="XEL29" s="78"/>
      <c r="XEM29" s="78"/>
      <c r="XEN29" s="78"/>
      <c r="XEO29" s="78"/>
      <c r="XEP29" s="78"/>
      <c r="XEQ29" s="79"/>
      <c r="XER29" s="79"/>
      <c r="XES29" s="79"/>
      <c r="XET29" s="79"/>
      <c r="XEU29" s="79"/>
      <c r="XEV29" s="79"/>
      <c r="XEW29" s="79"/>
      <c r="XEX29" s="79"/>
      <c r="XEY29" s="79"/>
      <c r="XEZ29" s="79"/>
      <c r="XFA29" s="78"/>
      <c r="XFB29" s="78"/>
      <c r="XFC29" s="78"/>
      <c r="XFD29" s="78"/>
    </row>
    <row r="30" spans="1:16384" ht="63" x14ac:dyDescent="0.25">
      <c r="A30" s="1" t="s">
        <v>229</v>
      </c>
      <c r="B30" s="18" t="s">
        <v>281</v>
      </c>
      <c r="C30" s="3" t="s">
        <v>264</v>
      </c>
      <c r="D30" s="3">
        <v>2017</v>
      </c>
      <c r="E30" s="3">
        <v>2017</v>
      </c>
      <c r="F30" s="9">
        <f>F34+F38+F42</f>
        <v>112.95359995</v>
      </c>
      <c r="G30" s="9">
        <f>G34+G38+G42</f>
        <v>113.61893232999999</v>
      </c>
      <c r="H30" s="10">
        <v>42736</v>
      </c>
      <c r="I30" s="9">
        <f>I34+I38+I42</f>
        <v>113.61893232999999</v>
      </c>
      <c r="J30" s="9">
        <f>J34+J38+J42</f>
        <v>113.61893232999999</v>
      </c>
      <c r="K30" s="9">
        <f t="shared" ref="K30:AD30" si="10">K34+K38+K42</f>
        <v>113.61893232999999</v>
      </c>
      <c r="L30" s="9">
        <f t="shared" si="10"/>
        <v>0</v>
      </c>
      <c r="M30" s="9">
        <f t="shared" si="10"/>
        <v>0</v>
      </c>
      <c r="N30" s="9">
        <f t="shared" si="10"/>
        <v>113.61893232999999</v>
      </c>
      <c r="O30" s="9">
        <f t="shared" si="10"/>
        <v>0</v>
      </c>
      <c r="P30" s="9">
        <f t="shared" si="10"/>
        <v>0</v>
      </c>
      <c r="Q30" s="9">
        <f t="shared" si="10"/>
        <v>0</v>
      </c>
      <c r="R30" s="9">
        <f t="shared" si="10"/>
        <v>0</v>
      </c>
      <c r="S30" s="9">
        <f t="shared" si="10"/>
        <v>0</v>
      </c>
      <c r="T30" s="9">
        <f t="shared" si="10"/>
        <v>0</v>
      </c>
      <c r="U30" s="9">
        <f t="shared" si="10"/>
        <v>0</v>
      </c>
      <c r="V30" s="9">
        <f t="shared" si="10"/>
        <v>0</v>
      </c>
      <c r="W30" s="9">
        <f t="shared" si="10"/>
        <v>0</v>
      </c>
      <c r="X30" s="9">
        <f t="shared" si="10"/>
        <v>0</v>
      </c>
      <c r="Y30" s="9">
        <f t="shared" si="10"/>
        <v>0</v>
      </c>
      <c r="Z30" s="9">
        <f t="shared" si="10"/>
        <v>113.61893232999999</v>
      </c>
      <c r="AA30" s="9">
        <f t="shared" si="10"/>
        <v>0</v>
      </c>
      <c r="AB30" s="9">
        <f t="shared" si="10"/>
        <v>0</v>
      </c>
      <c r="AC30" s="9">
        <f t="shared" si="10"/>
        <v>113.61893232999999</v>
      </c>
      <c r="AD30" s="9">
        <f t="shared" si="10"/>
        <v>0</v>
      </c>
    </row>
    <row r="31" spans="1:16384" ht="63" x14ac:dyDescent="0.25">
      <c r="A31" s="1" t="s">
        <v>229</v>
      </c>
      <c r="B31" s="18" t="s">
        <v>282</v>
      </c>
      <c r="C31" s="3" t="s">
        <v>264</v>
      </c>
      <c r="D31" s="3">
        <v>2018</v>
      </c>
      <c r="E31" s="3">
        <v>2018</v>
      </c>
      <c r="F31" s="9">
        <f>F35+F39+F54+F74</f>
        <v>123.10595496000005</v>
      </c>
      <c r="G31" s="9">
        <f>G35+G39+G54+G74</f>
        <v>124.34268464472004</v>
      </c>
      <c r="H31" s="10">
        <v>42736</v>
      </c>
      <c r="I31" s="9">
        <f>I35+I39+I54+I74</f>
        <v>124.34268464472004</v>
      </c>
      <c r="J31" s="9">
        <f>J35+J39+J54+J74</f>
        <v>124.34268464472004</v>
      </c>
      <c r="K31" s="9">
        <f t="shared" ref="K31:Y31" si="11">K35+K39+K54+K74</f>
        <v>0</v>
      </c>
      <c r="L31" s="9">
        <f t="shared" si="11"/>
        <v>0</v>
      </c>
      <c r="M31" s="9">
        <f t="shared" si="11"/>
        <v>0</v>
      </c>
      <c r="N31" s="9">
        <f t="shared" si="11"/>
        <v>0</v>
      </c>
      <c r="O31" s="9">
        <f t="shared" si="11"/>
        <v>0</v>
      </c>
      <c r="P31" s="9">
        <f t="shared" si="11"/>
        <v>103.01517471472005</v>
      </c>
      <c r="Q31" s="9">
        <f t="shared" si="11"/>
        <v>0</v>
      </c>
      <c r="R31" s="9">
        <f t="shared" si="11"/>
        <v>0</v>
      </c>
      <c r="S31" s="9">
        <f t="shared" si="11"/>
        <v>103.01517471472005</v>
      </c>
      <c r="T31" s="9">
        <f t="shared" si="11"/>
        <v>0</v>
      </c>
      <c r="U31" s="9">
        <f t="shared" si="11"/>
        <v>21.327509929999998</v>
      </c>
      <c r="V31" s="9">
        <f t="shared" si="11"/>
        <v>0</v>
      </c>
      <c r="W31" s="9">
        <f t="shared" si="11"/>
        <v>0</v>
      </c>
      <c r="X31" s="9">
        <f t="shared" si="11"/>
        <v>21.327509929999998</v>
      </c>
      <c r="Y31" s="9">
        <f t="shared" si="11"/>
        <v>0</v>
      </c>
      <c r="Z31" s="9">
        <f>Z35+Z39+Z54</f>
        <v>103.01517471472005</v>
      </c>
      <c r="AA31" s="9">
        <f t="shared" ref="AA31:AD31" si="12">AA35+AA39+AA54</f>
        <v>0</v>
      </c>
      <c r="AB31" s="9">
        <f t="shared" si="12"/>
        <v>0</v>
      </c>
      <c r="AC31" s="9">
        <f t="shared" si="12"/>
        <v>103.01517471472005</v>
      </c>
      <c r="AD31" s="9">
        <f t="shared" si="12"/>
        <v>0</v>
      </c>
    </row>
    <row r="32" spans="1:16384" ht="63" x14ac:dyDescent="0.25">
      <c r="A32" s="1" t="s">
        <v>229</v>
      </c>
      <c r="B32" s="55" t="s">
        <v>283</v>
      </c>
      <c r="C32" s="3" t="s">
        <v>264</v>
      </c>
      <c r="D32" s="3">
        <v>2019</v>
      </c>
      <c r="E32" s="3">
        <v>2019</v>
      </c>
      <c r="F32" s="9">
        <f>F36+F40+F74</f>
        <v>33.648479930000001</v>
      </c>
      <c r="G32" s="9">
        <f>G36+G40+G74</f>
        <v>35.508863800217121</v>
      </c>
      <c r="H32" s="10">
        <v>42736</v>
      </c>
      <c r="I32" s="9">
        <f>I36+I40+I74</f>
        <v>35.508863800217121</v>
      </c>
      <c r="J32" s="9">
        <f>J36+J40+J74</f>
        <v>35.508863800217121</v>
      </c>
      <c r="K32" s="9">
        <f t="shared" ref="K32:AD32" si="13">K36+K40+K74</f>
        <v>0</v>
      </c>
      <c r="L32" s="9">
        <f t="shared" si="13"/>
        <v>0</v>
      </c>
      <c r="M32" s="9">
        <f t="shared" si="13"/>
        <v>0</v>
      </c>
      <c r="N32" s="9">
        <f t="shared" si="13"/>
        <v>0</v>
      </c>
      <c r="O32" s="9">
        <f t="shared" si="13"/>
        <v>0</v>
      </c>
      <c r="P32" s="9">
        <f t="shared" si="13"/>
        <v>0</v>
      </c>
      <c r="Q32" s="9">
        <f t="shared" si="13"/>
        <v>0</v>
      </c>
      <c r="R32" s="9">
        <f t="shared" si="13"/>
        <v>0</v>
      </c>
      <c r="S32" s="9">
        <f t="shared" si="13"/>
        <v>0</v>
      </c>
      <c r="T32" s="9">
        <f t="shared" si="13"/>
        <v>0</v>
      </c>
      <c r="U32" s="9">
        <f t="shared" si="13"/>
        <v>35.508863800217121</v>
      </c>
      <c r="V32" s="9">
        <f t="shared" si="13"/>
        <v>0</v>
      </c>
      <c r="W32" s="9">
        <f t="shared" si="13"/>
        <v>0</v>
      </c>
      <c r="X32" s="9">
        <f t="shared" si="13"/>
        <v>35.508863800217121</v>
      </c>
      <c r="Y32" s="9">
        <f t="shared" si="13"/>
        <v>0</v>
      </c>
      <c r="Z32" s="9">
        <f t="shared" si="13"/>
        <v>35.508863800217121</v>
      </c>
      <c r="AA32" s="9">
        <f t="shared" si="13"/>
        <v>0</v>
      </c>
      <c r="AB32" s="9">
        <f t="shared" si="13"/>
        <v>0</v>
      </c>
      <c r="AC32" s="9">
        <f t="shared" si="13"/>
        <v>35.508863800217121</v>
      </c>
      <c r="AD32" s="9">
        <f t="shared" si="13"/>
        <v>0</v>
      </c>
    </row>
    <row r="33" spans="1:30" ht="78.75" x14ac:dyDescent="0.25">
      <c r="A33" s="1" t="s">
        <v>187</v>
      </c>
      <c r="B33" s="2" t="s">
        <v>284</v>
      </c>
      <c r="C33" s="3" t="s">
        <v>264</v>
      </c>
      <c r="D33" s="3" t="s">
        <v>530</v>
      </c>
      <c r="E33" s="3" t="s">
        <v>530</v>
      </c>
      <c r="F33" s="9">
        <f>F34+F35+F36</f>
        <v>7.3437300000000008</v>
      </c>
      <c r="G33" s="9">
        <f>G34+G35+G36</f>
        <v>8.0912465533713611</v>
      </c>
      <c r="H33" s="10">
        <v>42736</v>
      </c>
      <c r="I33" s="9">
        <f>I34+I35+I36</f>
        <v>8.0912465533713611</v>
      </c>
      <c r="J33" s="9">
        <f>J34+J35+J36</f>
        <v>8.0912465533713611</v>
      </c>
      <c r="K33" s="9">
        <f t="shared" ref="K33:AD33" si="14">K34+K35+K36</f>
        <v>2.5800971399999999</v>
      </c>
      <c r="L33" s="9">
        <f t="shared" si="14"/>
        <v>0</v>
      </c>
      <c r="M33" s="9">
        <f t="shared" si="14"/>
        <v>0</v>
      </c>
      <c r="N33" s="9">
        <f t="shared" si="14"/>
        <v>2.5800971399999999</v>
      </c>
      <c r="O33" s="9">
        <f t="shared" si="14"/>
        <v>0</v>
      </c>
      <c r="P33" s="9">
        <f t="shared" si="14"/>
        <v>2.6936214141600003</v>
      </c>
      <c r="Q33" s="9">
        <f t="shared" si="14"/>
        <v>0</v>
      </c>
      <c r="R33" s="9">
        <f t="shared" si="14"/>
        <v>0</v>
      </c>
      <c r="S33" s="9">
        <f t="shared" si="14"/>
        <v>2.6936214141600003</v>
      </c>
      <c r="T33" s="9">
        <f t="shared" si="14"/>
        <v>0</v>
      </c>
      <c r="U33" s="9">
        <f t="shared" si="14"/>
        <v>2.8175279992113604</v>
      </c>
      <c r="V33" s="9">
        <f t="shared" si="14"/>
        <v>0</v>
      </c>
      <c r="W33" s="9">
        <f t="shared" si="14"/>
        <v>0</v>
      </c>
      <c r="X33" s="9">
        <f t="shared" si="14"/>
        <v>2.8175279992113604</v>
      </c>
      <c r="Y33" s="9">
        <f t="shared" si="14"/>
        <v>0</v>
      </c>
      <c r="Z33" s="9">
        <f>Z34+Z35+Z36</f>
        <v>8.0912465533713611</v>
      </c>
      <c r="AA33" s="9">
        <f t="shared" si="14"/>
        <v>0</v>
      </c>
      <c r="AB33" s="9">
        <f t="shared" si="14"/>
        <v>0</v>
      </c>
      <c r="AC33" s="9">
        <f t="shared" si="14"/>
        <v>8.0912465533713611</v>
      </c>
      <c r="AD33" s="9">
        <f t="shared" si="14"/>
        <v>0</v>
      </c>
    </row>
    <row r="34" spans="1:30" ht="78.75" x14ac:dyDescent="0.25">
      <c r="A34" s="1" t="s">
        <v>187</v>
      </c>
      <c r="B34" s="18" t="s">
        <v>285</v>
      </c>
      <c r="C34" s="3" t="s">
        <v>286</v>
      </c>
      <c r="D34" s="3">
        <v>2017</v>
      </c>
      <c r="E34" s="3">
        <v>2017</v>
      </c>
      <c r="F34" s="9">
        <v>2.4479099999999998</v>
      </c>
      <c r="G34" s="11">
        <v>2.5800971399999999</v>
      </c>
      <c r="H34" s="10">
        <v>42736</v>
      </c>
      <c r="I34" s="12">
        <v>2.5800971399999999</v>
      </c>
      <c r="J34" s="9">
        <v>2.5800971399999999</v>
      </c>
      <c r="K34" s="9">
        <v>2.5800971399999999</v>
      </c>
      <c r="L34" s="9">
        <v>0</v>
      </c>
      <c r="M34" s="9">
        <v>0</v>
      </c>
      <c r="N34" s="9">
        <v>2.5800971399999999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12">
        <v>0</v>
      </c>
      <c r="V34" s="12">
        <v>0</v>
      </c>
      <c r="W34" s="12">
        <v>0</v>
      </c>
      <c r="X34" s="12">
        <v>0</v>
      </c>
      <c r="Y34" s="12">
        <v>0</v>
      </c>
      <c r="Z34" s="12">
        <v>2.5800971399999999</v>
      </c>
      <c r="AA34" s="12">
        <v>0</v>
      </c>
      <c r="AB34" s="12">
        <v>0</v>
      </c>
      <c r="AC34" s="12">
        <v>2.5800971399999999</v>
      </c>
      <c r="AD34" s="12">
        <v>0</v>
      </c>
    </row>
    <row r="35" spans="1:30" ht="78.75" x14ac:dyDescent="0.25">
      <c r="A35" s="1" t="s">
        <v>187</v>
      </c>
      <c r="B35" s="18" t="s">
        <v>287</v>
      </c>
      <c r="C35" s="3" t="s">
        <v>288</v>
      </c>
      <c r="D35" s="3">
        <v>2018</v>
      </c>
      <c r="E35" s="3">
        <v>2018</v>
      </c>
      <c r="F35" s="9">
        <v>2.4479100000000003</v>
      </c>
      <c r="G35" s="11">
        <v>2.6936214141600003</v>
      </c>
      <c r="H35" s="10">
        <v>42736</v>
      </c>
      <c r="I35" s="12">
        <v>2.6936214141600003</v>
      </c>
      <c r="J35" s="9">
        <v>2.6936214141600003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9">
        <v>2.6936214141600003</v>
      </c>
      <c r="Q35" s="9">
        <v>0</v>
      </c>
      <c r="R35" s="9">
        <v>0</v>
      </c>
      <c r="S35" s="9">
        <v>2.6936214141600003</v>
      </c>
      <c r="T35" s="9">
        <v>0</v>
      </c>
      <c r="U35" s="12">
        <v>0</v>
      </c>
      <c r="V35" s="12">
        <v>0</v>
      </c>
      <c r="W35" s="12">
        <v>0</v>
      </c>
      <c r="X35" s="12">
        <v>0</v>
      </c>
      <c r="Y35" s="12">
        <v>0</v>
      </c>
      <c r="Z35" s="12">
        <v>2.6936214141600003</v>
      </c>
      <c r="AA35" s="12">
        <v>0</v>
      </c>
      <c r="AB35" s="12">
        <v>0</v>
      </c>
      <c r="AC35" s="12">
        <v>2.6936214141600003</v>
      </c>
      <c r="AD35" s="12">
        <v>0</v>
      </c>
    </row>
    <row r="36" spans="1:30" ht="78.75" x14ac:dyDescent="0.25">
      <c r="A36" s="1" t="s">
        <v>187</v>
      </c>
      <c r="B36" s="55" t="s">
        <v>289</v>
      </c>
      <c r="C36" s="3" t="s">
        <v>290</v>
      </c>
      <c r="D36" s="3">
        <v>2019</v>
      </c>
      <c r="E36" s="3">
        <v>2019</v>
      </c>
      <c r="F36" s="9">
        <v>2.4479100000000003</v>
      </c>
      <c r="G36" s="11">
        <v>2.8175279992113604</v>
      </c>
      <c r="H36" s="10">
        <v>42736</v>
      </c>
      <c r="I36" s="12">
        <v>2.8175279992113604</v>
      </c>
      <c r="J36" s="9">
        <v>2.8175279992113604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2">
        <v>2.8175279992113604</v>
      </c>
      <c r="V36" s="12">
        <v>0</v>
      </c>
      <c r="W36" s="12">
        <v>0</v>
      </c>
      <c r="X36" s="12">
        <v>2.8175279992113604</v>
      </c>
      <c r="Y36" s="12">
        <v>0</v>
      </c>
      <c r="Z36" s="12">
        <v>2.8175279992113604</v>
      </c>
      <c r="AA36" s="12">
        <v>0</v>
      </c>
      <c r="AB36" s="12">
        <v>0</v>
      </c>
      <c r="AC36" s="12">
        <v>2.8175279992113604</v>
      </c>
      <c r="AD36" s="12">
        <v>0</v>
      </c>
    </row>
    <row r="37" spans="1:30" ht="78.75" x14ac:dyDescent="0.25">
      <c r="A37" s="1" t="s">
        <v>188</v>
      </c>
      <c r="B37" s="2" t="s">
        <v>291</v>
      </c>
      <c r="C37" s="3" t="s">
        <v>264</v>
      </c>
      <c r="D37" s="3" t="s">
        <v>530</v>
      </c>
      <c r="E37" s="3" t="s">
        <v>530</v>
      </c>
      <c r="F37" s="9">
        <f>F38+F39+F40</f>
        <v>29.619180000000007</v>
      </c>
      <c r="G37" s="9">
        <f>G38+G39+G40</f>
        <v>32.634109381565764</v>
      </c>
      <c r="H37" s="10">
        <v>42736</v>
      </c>
      <c r="I37" s="9">
        <f>I38+I39+I40</f>
        <v>32.634109381565764</v>
      </c>
      <c r="J37" s="9">
        <f>J38+J39+J40</f>
        <v>32.634109381565764</v>
      </c>
      <c r="K37" s="9">
        <f>K38+K39+K40</f>
        <v>10.406205240000002</v>
      </c>
      <c r="L37" s="9">
        <f>L38+L39+L40</f>
        <v>0</v>
      </c>
      <c r="M37" s="9">
        <f t="shared" ref="M37:AD37" si="15">M38+M39+M40</f>
        <v>0</v>
      </c>
      <c r="N37" s="9">
        <f t="shared" si="15"/>
        <v>10.406205240000002</v>
      </c>
      <c r="O37" s="9">
        <f t="shared" si="15"/>
        <v>0</v>
      </c>
      <c r="P37" s="9">
        <f t="shared" si="15"/>
        <v>10.864078270560002</v>
      </c>
      <c r="Q37" s="9">
        <f t="shared" si="15"/>
        <v>0</v>
      </c>
      <c r="R37" s="9">
        <f t="shared" si="15"/>
        <v>0</v>
      </c>
      <c r="S37" s="9">
        <f t="shared" si="15"/>
        <v>10.864078270560002</v>
      </c>
      <c r="T37" s="9">
        <f t="shared" si="15"/>
        <v>0</v>
      </c>
      <c r="U37" s="9">
        <f t="shared" si="15"/>
        <v>11.363825871005762</v>
      </c>
      <c r="V37" s="9">
        <f t="shared" si="15"/>
        <v>0</v>
      </c>
      <c r="W37" s="9">
        <f t="shared" si="15"/>
        <v>0</v>
      </c>
      <c r="X37" s="9">
        <f t="shared" si="15"/>
        <v>11.363825871005762</v>
      </c>
      <c r="Y37" s="9">
        <f t="shared" si="15"/>
        <v>0</v>
      </c>
      <c r="Z37" s="9">
        <f t="shared" si="15"/>
        <v>32.634109381565764</v>
      </c>
      <c r="AA37" s="9">
        <f t="shared" si="15"/>
        <v>0</v>
      </c>
      <c r="AB37" s="9">
        <f t="shared" si="15"/>
        <v>0</v>
      </c>
      <c r="AC37" s="9">
        <f t="shared" si="15"/>
        <v>32.634109381565764</v>
      </c>
      <c r="AD37" s="9">
        <f t="shared" si="15"/>
        <v>0</v>
      </c>
    </row>
    <row r="38" spans="1:30" ht="78.75" x14ac:dyDescent="0.25">
      <c r="A38" s="1" t="s">
        <v>188</v>
      </c>
      <c r="B38" s="18" t="s">
        <v>292</v>
      </c>
      <c r="C38" s="3" t="s">
        <v>293</v>
      </c>
      <c r="D38" s="3">
        <v>2017</v>
      </c>
      <c r="E38" s="3">
        <v>2017</v>
      </c>
      <c r="F38" s="9">
        <v>9.8730600000000006</v>
      </c>
      <c r="G38" s="11">
        <v>10.406205240000002</v>
      </c>
      <c r="H38" s="10">
        <v>42736</v>
      </c>
      <c r="I38" s="12">
        <v>10.406205240000002</v>
      </c>
      <c r="J38" s="9">
        <v>10.406205240000002</v>
      </c>
      <c r="K38" s="9">
        <v>10.406205240000002</v>
      </c>
      <c r="L38" s="9">
        <v>0</v>
      </c>
      <c r="M38" s="9">
        <v>0</v>
      </c>
      <c r="N38" s="9">
        <v>10.406205240000002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10.406205240000002</v>
      </c>
      <c r="AA38" s="12">
        <v>0</v>
      </c>
      <c r="AB38" s="12">
        <v>0</v>
      </c>
      <c r="AC38" s="12">
        <v>10.406205240000002</v>
      </c>
      <c r="AD38" s="12">
        <v>0</v>
      </c>
    </row>
    <row r="39" spans="1:30" ht="78.75" x14ac:dyDescent="0.25">
      <c r="A39" s="1" t="s">
        <v>188</v>
      </c>
      <c r="B39" s="18" t="s">
        <v>294</v>
      </c>
      <c r="C39" s="3" t="s">
        <v>295</v>
      </c>
      <c r="D39" s="3">
        <v>2018</v>
      </c>
      <c r="E39" s="3">
        <v>2018</v>
      </c>
      <c r="F39" s="9">
        <v>9.8730600000000024</v>
      </c>
      <c r="G39" s="11">
        <v>10.864078270560002</v>
      </c>
      <c r="H39" s="10">
        <v>42736</v>
      </c>
      <c r="I39" s="12">
        <v>10.864078270560002</v>
      </c>
      <c r="J39" s="9">
        <v>10.864078270560002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9">
        <v>10.864078270560002</v>
      </c>
      <c r="Q39" s="9">
        <v>0</v>
      </c>
      <c r="R39" s="9">
        <v>0</v>
      </c>
      <c r="S39" s="9">
        <v>10.864078270560002</v>
      </c>
      <c r="T39" s="9">
        <v>0</v>
      </c>
      <c r="U39" s="12">
        <v>0</v>
      </c>
      <c r="V39" s="12">
        <v>0</v>
      </c>
      <c r="W39" s="12">
        <v>0</v>
      </c>
      <c r="X39" s="12">
        <v>0</v>
      </c>
      <c r="Y39" s="12">
        <v>0</v>
      </c>
      <c r="Z39" s="12">
        <v>10.864078270560002</v>
      </c>
      <c r="AA39" s="12">
        <v>0</v>
      </c>
      <c r="AB39" s="12">
        <v>0</v>
      </c>
      <c r="AC39" s="12">
        <v>10.864078270560002</v>
      </c>
      <c r="AD39" s="12">
        <v>0</v>
      </c>
    </row>
    <row r="40" spans="1:30" ht="78.75" x14ac:dyDescent="0.25">
      <c r="A40" s="4" t="s">
        <v>188</v>
      </c>
      <c r="B40" s="55" t="s">
        <v>296</v>
      </c>
      <c r="C40" s="3" t="s">
        <v>297</v>
      </c>
      <c r="D40" s="3">
        <v>2019</v>
      </c>
      <c r="E40" s="3">
        <v>2019</v>
      </c>
      <c r="F40" s="9">
        <v>9.8730600000000006</v>
      </c>
      <c r="G40" s="11">
        <v>11.363825871005762</v>
      </c>
      <c r="H40" s="10">
        <v>42736</v>
      </c>
      <c r="I40" s="12">
        <v>11.363825871005762</v>
      </c>
      <c r="J40" s="9">
        <v>11.363825871005762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4">
        <v>0</v>
      </c>
      <c r="Q40" s="14">
        <v>0</v>
      </c>
      <c r="R40" s="14">
        <v>0</v>
      </c>
      <c r="S40" s="14">
        <v>0</v>
      </c>
      <c r="T40" s="14">
        <v>0</v>
      </c>
      <c r="U40" s="12">
        <v>11.363825871005762</v>
      </c>
      <c r="V40" s="12">
        <v>0</v>
      </c>
      <c r="W40" s="12">
        <v>0</v>
      </c>
      <c r="X40" s="12">
        <v>11.363825871005762</v>
      </c>
      <c r="Y40" s="12">
        <v>0</v>
      </c>
      <c r="Z40" s="12">
        <v>11.363825871005762</v>
      </c>
      <c r="AA40" s="12">
        <v>0</v>
      </c>
      <c r="AB40" s="12">
        <v>0</v>
      </c>
      <c r="AC40" s="12">
        <v>11.363825871005762</v>
      </c>
      <c r="AD40" s="12">
        <v>0</v>
      </c>
    </row>
    <row r="41" spans="1:30" ht="63" x14ac:dyDescent="0.25">
      <c r="A41" s="1" t="s">
        <v>298</v>
      </c>
      <c r="B41" s="2" t="s">
        <v>299</v>
      </c>
      <c r="C41" s="3" t="s">
        <v>264</v>
      </c>
      <c r="D41" s="3" t="s">
        <v>530</v>
      </c>
      <c r="E41" s="3" t="s">
        <v>530</v>
      </c>
      <c r="F41" s="9">
        <f>F42+F54+F74</f>
        <v>211.41761491000003</v>
      </c>
      <c r="G41" s="9">
        <f>G42+G54+G74</f>
        <v>211.41761491000003</v>
      </c>
      <c r="H41" s="3" t="s">
        <v>530</v>
      </c>
      <c r="I41" s="9">
        <f>I42+I54+I74</f>
        <v>211.41761491000003</v>
      </c>
      <c r="J41" s="9">
        <f>J42+J54+J74</f>
        <v>211.41761491000003</v>
      </c>
      <c r="K41" s="9">
        <f t="shared" ref="K41:AD41" si="16">K42+K54+K74</f>
        <v>100.63262994999999</v>
      </c>
      <c r="L41" s="9">
        <f t="shared" si="16"/>
        <v>0</v>
      </c>
      <c r="M41" s="9">
        <f t="shared" si="16"/>
        <v>0</v>
      </c>
      <c r="N41" s="9">
        <f t="shared" si="16"/>
        <v>100.63262994999999</v>
      </c>
      <c r="O41" s="9">
        <f t="shared" si="16"/>
        <v>0</v>
      </c>
      <c r="P41" s="9">
        <f t="shared" si="16"/>
        <v>89.45747503000004</v>
      </c>
      <c r="Q41" s="9">
        <f t="shared" si="16"/>
        <v>0</v>
      </c>
      <c r="R41" s="9">
        <f t="shared" si="16"/>
        <v>0</v>
      </c>
      <c r="S41" s="9">
        <f t="shared" si="16"/>
        <v>89.45747503000004</v>
      </c>
      <c r="T41" s="9">
        <f t="shared" si="16"/>
        <v>0</v>
      </c>
      <c r="U41" s="9">
        <f t="shared" si="16"/>
        <v>21.327509929999998</v>
      </c>
      <c r="V41" s="9">
        <f t="shared" si="16"/>
        <v>0</v>
      </c>
      <c r="W41" s="9">
        <f t="shared" si="16"/>
        <v>0</v>
      </c>
      <c r="X41" s="9">
        <f t="shared" si="16"/>
        <v>21.327509929999998</v>
      </c>
      <c r="Y41" s="9">
        <f t="shared" si="16"/>
        <v>0</v>
      </c>
      <c r="Z41" s="9">
        <f t="shared" si="16"/>
        <v>211.41761491000003</v>
      </c>
      <c r="AA41" s="9">
        <f t="shared" si="16"/>
        <v>0</v>
      </c>
      <c r="AB41" s="9">
        <f t="shared" si="16"/>
        <v>0</v>
      </c>
      <c r="AC41" s="9">
        <f t="shared" si="16"/>
        <v>211.41761491000003</v>
      </c>
      <c r="AD41" s="9">
        <f t="shared" si="16"/>
        <v>0</v>
      </c>
    </row>
    <row r="42" spans="1:30" ht="63" x14ac:dyDescent="0.25">
      <c r="A42" s="1" t="s">
        <v>298</v>
      </c>
      <c r="B42" s="18" t="s">
        <v>300</v>
      </c>
      <c r="C42" s="3" t="s">
        <v>264</v>
      </c>
      <c r="D42" s="3">
        <v>2017</v>
      </c>
      <c r="E42" s="3">
        <v>2017</v>
      </c>
      <c r="F42" s="9">
        <f>F43+F44+F45+F46+F47+F48+F49+F50+F51+F52+F53</f>
        <v>100.63262994999999</v>
      </c>
      <c r="G42" s="9">
        <f>G43+G44+G45+G46+G47+G48+G49+G50+G51+G52+G53</f>
        <v>100.63262994999999</v>
      </c>
      <c r="H42" s="3" t="s">
        <v>530</v>
      </c>
      <c r="I42" s="9">
        <f>I43+I44+I45+I46+I47+I48+I49+I50+I51+I52+I53</f>
        <v>100.63262994999999</v>
      </c>
      <c r="J42" s="9">
        <f>J43+J44+J45+J46+J47+J48+J49+J50+J51+J52+J53</f>
        <v>100.63262994999999</v>
      </c>
      <c r="K42" s="9">
        <f t="shared" ref="K42:AD42" si="17">K43+K44+K45+K46+K47+K48+K49+K50+K51+K52+K53</f>
        <v>100.63262994999999</v>
      </c>
      <c r="L42" s="9">
        <f t="shared" si="17"/>
        <v>0</v>
      </c>
      <c r="M42" s="9">
        <f t="shared" si="17"/>
        <v>0</v>
      </c>
      <c r="N42" s="9">
        <f t="shared" si="17"/>
        <v>100.63262994999999</v>
      </c>
      <c r="O42" s="9">
        <f t="shared" si="17"/>
        <v>0</v>
      </c>
      <c r="P42" s="9">
        <f t="shared" si="17"/>
        <v>0</v>
      </c>
      <c r="Q42" s="9">
        <f t="shared" si="17"/>
        <v>0</v>
      </c>
      <c r="R42" s="9">
        <f t="shared" si="17"/>
        <v>0</v>
      </c>
      <c r="S42" s="9">
        <f t="shared" si="17"/>
        <v>0</v>
      </c>
      <c r="T42" s="9">
        <f t="shared" si="17"/>
        <v>0</v>
      </c>
      <c r="U42" s="9">
        <f t="shared" si="17"/>
        <v>0</v>
      </c>
      <c r="V42" s="9">
        <f t="shared" si="17"/>
        <v>0</v>
      </c>
      <c r="W42" s="9">
        <f t="shared" si="17"/>
        <v>0</v>
      </c>
      <c r="X42" s="9">
        <f t="shared" si="17"/>
        <v>0</v>
      </c>
      <c r="Y42" s="9">
        <f t="shared" si="17"/>
        <v>0</v>
      </c>
      <c r="Z42" s="9">
        <f t="shared" si="17"/>
        <v>100.63262994999999</v>
      </c>
      <c r="AA42" s="9">
        <f t="shared" si="17"/>
        <v>0</v>
      </c>
      <c r="AB42" s="9">
        <f t="shared" si="17"/>
        <v>0</v>
      </c>
      <c r="AC42" s="9">
        <f t="shared" si="17"/>
        <v>100.63262994999999</v>
      </c>
      <c r="AD42" s="9">
        <f t="shared" si="17"/>
        <v>0</v>
      </c>
    </row>
    <row r="43" spans="1:30" ht="110.25" x14ac:dyDescent="0.25">
      <c r="A43" s="1" t="s">
        <v>298</v>
      </c>
      <c r="B43" s="18" t="s">
        <v>445</v>
      </c>
      <c r="C43" s="3" t="s">
        <v>301</v>
      </c>
      <c r="D43" s="3">
        <v>2017</v>
      </c>
      <c r="E43" s="3">
        <v>2017</v>
      </c>
      <c r="F43" s="9">
        <v>3.3636386200000001</v>
      </c>
      <c r="G43" s="9">
        <v>3.3636386200000001</v>
      </c>
      <c r="H43" s="10">
        <v>42644</v>
      </c>
      <c r="I43" s="9">
        <v>3.3636386200000001</v>
      </c>
      <c r="J43" s="9">
        <v>3.3636386200000001</v>
      </c>
      <c r="K43" s="9">
        <v>3.3636386200000001</v>
      </c>
      <c r="L43" s="9">
        <v>0</v>
      </c>
      <c r="M43" s="9">
        <v>0</v>
      </c>
      <c r="N43" s="9">
        <v>3.3636386200000001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12">
        <v>3.3636386200000001</v>
      </c>
      <c r="AA43" s="12">
        <v>0</v>
      </c>
      <c r="AB43" s="12">
        <v>0</v>
      </c>
      <c r="AC43" s="12">
        <v>3.3636386200000001</v>
      </c>
      <c r="AD43" s="12">
        <v>0</v>
      </c>
    </row>
    <row r="44" spans="1:30" ht="94.5" x14ac:dyDescent="0.25">
      <c r="A44" s="1" t="s">
        <v>298</v>
      </c>
      <c r="B44" s="18" t="s">
        <v>446</v>
      </c>
      <c r="C44" s="3" t="s">
        <v>302</v>
      </c>
      <c r="D44" s="3">
        <v>2017</v>
      </c>
      <c r="E44" s="3">
        <v>2017</v>
      </c>
      <c r="F44" s="9">
        <v>3.6449931600000003</v>
      </c>
      <c r="G44" s="9">
        <v>3.6449931600000003</v>
      </c>
      <c r="H44" s="10">
        <v>41883</v>
      </c>
      <c r="I44" s="9">
        <v>3.6449931600000003</v>
      </c>
      <c r="J44" s="9">
        <v>3.6449931600000003</v>
      </c>
      <c r="K44" s="9">
        <v>3.6449931600000003</v>
      </c>
      <c r="L44" s="9">
        <v>0</v>
      </c>
      <c r="M44" s="9">
        <v>0</v>
      </c>
      <c r="N44" s="9">
        <v>3.6449931600000003</v>
      </c>
      <c r="O44" s="9">
        <v>0</v>
      </c>
      <c r="P44" s="9">
        <v>0</v>
      </c>
      <c r="Q44" s="9">
        <v>0</v>
      </c>
      <c r="R44" s="9">
        <v>0</v>
      </c>
      <c r="S44" s="9">
        <v>0</v>
      </c>
      <c r="T44" s="9">
        <v>0</v>
      </c>
      <c r="U44" s="9">
        <v>0</v>
      </c>
      <c r="V44" s="9">
        <v>0</v>
      </c>
      <c r="W44" s="9">
        <v>0</v>
      </c>
      <c r="X44" s="9">
        <v>0</v>
      </c>
      <c r="Y44" s="9">
        <v>0</v>
      </c>
      <c r="Z44" s="12">
        <v>3.6449931600000003</v>
      </c>
      <c r="AA44" s="12">
        <v>0</v>
      </c>
      <c r="AB44" s="12">
        <v>0</v>
      </c>
      <c r="AC44" s="12">
        <v>3.6449931600000003</v>
      </c>
      <c r="AD44" s="12">
        <v>0</v>
      </c>
    </row>
    <row r="45" spans="1:30" ht="94.5" x14ac:dyDescent="0.25">
      <c r="A45" s="1" t="s">
        <v>298</v>
      </c>
      <c r="B45" s="18" t="s">
        <v>447</v>
      </c>
      <c r="C45" s="3" t="s">
        <v>303</v>
      </c>
      <c r="D45" s="3">
        <v>2017</v>
      </c>
      <c r="E45" s="3">
        <v>2017</v>
      </c>
      <c r="F45" s="9">
        <v>4.8590349599999998</v>
      </c>
      <c r="G45" s="9">
        <v>4.8590349599999998</v>
      </c>
      <c r="H45" s="10">
        <v>42156</v>
      </c>
      <c r="I45" s="9">
        <v>4.8590349599999998</v>
      </c>
      <c r="J45" s="9">
        <v>4.8590349599999998</v>
      </c>
      <c r="K45" s="9">
        <v>4.8590349599999998</v>
      </c>
      <c r="L45" s="9">
        <v>0</v>
      </c>
      <c r="M45" s="9">
        <v>0</v>
      </c>
      <c r="N45" s="9">
        <v>4.8590349599999998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0</v>
      </c>
      <c r="U45" s="9">
        <v>0</v>
      </c>
      <c r="V45" s="9">
        <v>0</v>
      </c>
      <c r="W45" s="9">
        <v>0</v>
      </c>
      <c r="X45" s="9">
        <v>0</v>
      </c>
      <c r="Y45" s="9">
        <v>0</v>
      </c>
      <c r="Z45" s="12">
        <v>4.8590349599999998</v>
      </c>
      <c r="AA45" s="12">
        <v>0</v>
      </c>
      <c r="AB45" s="12">
        <v>0</v>
      </c>
      <c r="AC45" s="12">
        <v>4.8590349599999998</v>
      </c>
      <c r="AD45" s="12">
        <v>0</v>
      </c>
    </row>
    <row r="46" spans="1:30" ht="78.75" x14ac:dyDescent="0.25">
      <c r="A46" s="1" t="s">
        <v>298</v>
      </c>
      <c r="B46" s="18" t="s">
        <v>448</v>
      </c>
      <c r="C46" s="3" t="s">
        <v>304</v>
      </c>
      <c r="D46" s="3">
        <v>2017</v>
      </c>
      <c r="E46" s="3">
        <v>2017</v>
      </c>
      <c r="F46" s="9">
        <v>30.011743589999998</v>
      </c>
      <c r="G46" s="9">
        <v>30.011743589999998</v>
      </c>
      <c r="H46" s="10">
        <v>41913</v>
      </c>
      <c r="I46" s="9">
        <v>30.011743589999998</v>
      </c>
      <c r="J46" s="9">
        <v>30.011743589999998</v>
      </c>
      <c r="K46" s="9">
        <v>30.011743589999998</v>
      </c>
      <c r="L46" s="9">
        <v>0</v>
      </c>
      <c r="M46" s="9">
        <v>0</v>
      </c>
      <c r="N46" s="9">
        <v>30.011743589999998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12">
        <v>30.011743589999998</v>
      </c>
      <c r="AA46" s="12">
        <v>0</v>
      </c>
      <c r="AB46" s="12">
        <v>0</v>
      </c>
      <c r="AC46" s="12">
        <v>30.011743589999998</v>
      </c>
      <c r="AD46" s="12">
        <v>0</v>
      </c>
    </row>
    <row r="47" spans="1:30" ht="141.75" x14ac:dyDescent="0.25">
      <c r="A47" s="1" t="s">
        <v>298</v>
      </c>
      <c r="B47" s="56" t="s">
        <v>449</v>
      </c>
      <c r="C47" s="3" t="s">
        <v>305</v>
      </c>
      <c r="D47" s="3">
        <v>2017</v>
      </c>
      <c r="E47" s="3">
        <v>2017</v>
      </c>
      <c r="F47" s="9">
        <v>4.8422584500000001</v>
      </c>
      <c r="G47" s="9">
        <v>4.8422584500000001</v>
      </c>
      <c r="H47" s="10">
        <v>42675</v>
      </c>
      <c r="I47" s="9">
        <v>4.8422584500000001</v>
      </c>
      <c r="J47" s="9">
        <v>4.8422584500000001</v>
      </c>
      <c r="K47" s="9">
        <v>4.8422584500000001</v>
      </c>
      <c r="L47" s="9">
        <v>0</v>
      </c>
      <c r="M47" s="9">
        <v>0</v>
      </c>
      <c r="N47" s="9">
        <v>4.8422584500000001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0</v>
      </c>
      <c r="Y47" s="9">
        <v>0</v>
      </c>
      <c r="Z47" s="12">
        <v>4.8422584500000001</v>
      </c>
      <c r="AA47" s="12">
        <v>0</v>
      </c>
      <c r="AB47" s="12">
        <v>0</v>
      </c>
      <c r="AC47" s="12">
        <v>4.8422584500000001</v>
      </c>
      <c r="AD47" s="12">
        <v>0</v>
      </c>
    </row>
    <row r="48" spans="1:30" ht="126" x14ac:dyDescent="0.25">
      <c r="A48" s="1" t="s">
        <v>298</v>
      </c>
      <c r="B48" s="18" t="s">
        <v>450</v>
      </c>
      <c r="C48" s="3" t="s">
        <v>306</v>
      </c>
      <c r="D48" s="3">
        <v>2017</v>
      </c>
      <c r="E48" s="3">
        <v>2017</v>
      </c>
      <c r="F48" s="9">
        <v>11.014610080000001</v>
      </c>
      <c r="G48" s="9">
        <v>11.014610080000001</v>
      </c>
      <c r="H48" s="10">
        <v>42217</v>
      </c>
      <c r="I48" s="9">
        <v>11.014610080000001</v>
      </c>
      <c r="J48" s="9">
        <v>11.014610080000001</v>
      </c>
      <c r="K48" s="9">
        <v>11.014610080000001</v>
      </c>
      <c r="L48" s="9">
        <v>0</v>
      </c>
      <c r="M48" s="9">
        <v>0</v>
      </c>
      <c r="N48" s="9">
        <v>11.014610080000001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12">
        <v>11.014610080000001</v>
      </c>
      <c r="AA48" s="12">
        <v>0</v>
      </c>
      <c r="AB48" s="12">
        <v>0</v>
      </c>
      <c r="AC48" s="12">
        <v>11.014610080000001</v>
      </c>
      <c r="AD48" s="12">
        <v>0</v>
      </c>
    </row>
    <row r="49" spans="1:30" ht="78.75" x14ac:dyDescent="0.25">
      <c r="A49" s="1" t="s">
        <v>298</v>
      </c>
      <c r="B49" s="18" t="s">
        <v>451</v>
      </c>
      <c r="C49" s="3" t="s">
        <v>307</v>
      </c>
      <c r="D49" s="3">
        <v>2017</v>
      </c>
      <c r="E49" s="3">
        <v>2017</v>
      </c>
      <c r="F49" s="9">
        <v>8.2934698099999995</v>
      </c>
      <c r="G49" s="9">
        <v>8.2934698099999995</v>
      </c>
      <c r="H49" s="10">
        <v>42491</v>
      </c>
      <c r="I49" s="9">
        <v>8.2934698099999995</v>
      </c>
      <c r="J49" s="9">
        <v>8.2934698099999995</v>
      </c>
      <c r="K49" s="9">
        <v>8.2934698099999995</v>
      </c>
      <c r="L49" s="9">
        <v>0</v>
      </c>
      <c r="M49" s="9">
        <v>0</v>
      </c>
      <c r="N49" s="9">
        <v>8.2934698099999995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12">
        <v>8.2934698099999995</v>
      </c>
      <c r="AA49" s="12">
        <v>0</v>
      </c>
      <c r="AB49" s="12">
        <v>0</v>
      </c>
      <c r="AC49" s="12">
        <v>8.2934698099999995</v>
      </c>
      <c r="AD49" s="12">
        <v>0</v>
      </c>
    </row>
    <row r="50" spans="1:30" ht="94.5" x14ac:dyDescent="0.25">
      <c r="A50" s="1" t="s">
        <v>298</v>
      </c>
      <c r="B50" s="18" t="s">
        <v>452</v>
      </c>
      <c r="C50" s="3" t="s">
        <v>308</v>
      </c>
      <c r="D50" s="3">
        <v>2017</v>
      </c>
      <c r="E50" s="3">
        <v>2017</v>
      </c>
      <c r="F50" s="9">
        <v>0.30300677000000004</v>
      </c>
      <c r="G50" s="9">
        <v>0.30300677000000004</v>
      </c>
      <c r="H50" s="10">
        <v>42614</v>
      </c>
      <c r="I50" s="9">
        <v>0.30300677000000004</v>
      </c>
      <c r="J50" s="9">
        <v>0.30300677000000004</v>
      </c>
      <c r="K50" s="9">
        <v>0.30300677000000004</v>
      </c>
      <c r="L50" s="9">
        <v>0</v>
      </c>
      <c r="M50" s="9">
        <v>0</v>
      </c>
      <c r="N50" s="9">
        <v>0.30300677000000004</v>
      </c>
      <c r="O50" s="9">
        <v>0</v>
      </c>
      <c r="P50" s="9">
        <v>0</v>
      </c>
      <c r="Q50" s="9">
        <v>0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12">
        <v>0.30300677000000004</v>
      </c>
      <c r="AA50" s="12">
        <v>0</v>
      </c>
      <c r="AB50" s="12">
        <v>0</v>
      </c>
      <c r="AC50" s="12">
        <v>0.30300677000000004</v>
      </c>
      <c r="AD50" s="12">
        <v>0</v>
      </c>
    </row>
    <row r="51" spans="1:30" ht="126" x14ac:dyDescent="0.25">
      <c r="A51" s="1" t="s">
        <v>298</v>
      </c>
      <c r="B51" s="18" t="s">
        <v>453</v>
      </c>
      <c r="C51" s="3" t="s">
        <v>309</v>
      </c>
      <c r="D51" s="3">
        <v>2017</v>
      </c>
      <c r="E51" s="3">
        <v>2017</v>
      </c>
      <c r="F51" s="9">
        <v>9.4913421400000004</v>
      </c>
      <c r="G51" s="9">
        <v>9.4913421400000004</v>
      </c>
      <c r="H51" s="10">
        <v>42705</v>
      </c>
      <c r="I51" s="9">
        <v>9.4913421400000004</v>
      </c>
      <c r="J51" s="9">
        <v>9.4913421400000004</v>
      </c>
      <c r="K51" s="9">
        <v>9.4913421400000004</v>
      </c>
      <c r="L51" s="9">
        <v>0</v>
      </c>
      <c r="M51" s="9">
        <v>0</v>
      </c>
      <c r="N51" s="9">
        <v>9.4913421400000004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12">
        <v>9.4913421400000004</v>
      </c>
      <c r="AA51" s="12">
        <v>0</v>
      </c>
      <c r="AB51" s="12">
        <v>0</v>
      </c>
      <c r="AC51" s="12">
        <v>9.4913421400000004</v>
      </c>
      <c r="AD51" s="12">
        <v>0</v>
      </c>
    </row>
    <row r="52" spans="1:30" ht="47.25" x14ac:dyDescent="0.25">
      <c r="A52" s="1" t="s">
        <v>298</v>
      </c>
      <c r="B52" s="18" t="s">
        <v>454</v>
      </c>
      <c r="C52" s="3" t="s">
        <v>310</v>
      </c>
      <c r="D52" s="3">
        <v>2017</v>
      </c>
      <c r="E52" s="3">
        <v>2017</v>
      </c>
      <c r="F52" s="9">
        <v>21.009138530000001</v>
      </c>
      <c r="G52" s="9">
        <v>21.009138530000001</v>
      </c>
      <c r="H52" s="10">
        <v>42339</v>
      </c>
      <c r="I52" s="9">
        <v>21.009138530000001</v>
      </c>
      <c r="J52" s="9">
        <v>21.009138530000001</v>
      </c>
      <c r="K52" s="9">
        <v>21.009138530000001</v>
      </c>
      <c r="L52" s="9">
        <v>0</v>
      </c>
      <c r="M52" s="9">
        <v>0</v>
      </c>
      <c r="N52" s="9">
        <v>21.009138530000001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12">
        <v>21.009138530000001</v>
      </c>
      <c r="AA52" s="12">
        <v>0</v>
      </c>
      <c r="AB52" s="12">
        <v>0</v>
      </c>
      <c r="AC52" s="12">
        <v>21.009138530000001</v>
      </c>
      <c r="AD52" s="12">
        <v>0</v>
      </c>
    </row>
    <row r="53" spans="1:30" ht="63" x14ac:dyDescent="0.25">
      <c r="A53" s="1" t="s">
        <v>298</v>
      </c>
      <c r="B53" s="18" t="s">
        <v>455</v>
      </c>
      <c r="C53" s="3" t="s">
        <v>311</v>
      </c>
      <c r="D53" s="3">
        <v>2017</v>
      </c>
      <c r="E53" s="3">
        <v>2017</v>
      </c>
      <c r="F53" s="9">
        <v>3.79939384</v>
      </c>
      <c r="G53" s="9">
        <v>3.79939384</v>
      </c>
      <c r="H53" s="10">
        <v>42491</v>
      </c>
      <c r="I53" s="9">
        <v>3.79939384</v>
      </c>
      <c r="J53" s="9">
        <v>3.79939384</v>
      </c>
      <c r="K53" s="9">
        <v>3.79939384</v>
      </c>
      <c r="L53" s="9">
        <v>0</v>
      </c>
      <c r="M53" s="9">
        <v>0</v>
      </c>
      <c r="N53" s="9">
        <v>3.79939384</v>
      </c>
      <c r="O53" s="9">
        <v>0</v>
      </c>
      <c r="P53" s="9">
        <v>0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  <c r="V53" s="9">
        <v>0</v>
      </c>
      <c r="W53" s="9">
        <v>0</v>
      </c>
      <c r="X53" s="9">
        <v>0</v>
      </c>
      <c r="Y53" s="9">
        <v>0</v>
      </c>
      <c r="Z53" s="12">
        <v>3.79939384</v>
      </c>
      <c r="AA53" s="12">
        <v>0</v>
      </c>
      <c r="AB53" s="12">
        <v>0</v>
      </c>
      <c r="AC53" s="12">
        <v>3.79939384</v>
      </c>
      <c r="AD53" s="12">
        <v>0</v>
      </c>
    </row>
    <row r="54" spans="1:30" ht="63" x14ac:dyDescent="0.25">
      <c r="A54" s="1" t="s">
        <v>298</v>
      </c>
      <c r="B54" s="18" t="s">
        <v>312</v>
      </c>
      <c r="C54" s="3" t="s">
        <v>264</v>
      </c>
      <c r="D54" s="3">
        <v>2018</v>
      </c>
      <c r="E54" s="3">
        <v>2018</v>
      </c>
      <c r="F54" s="12">
        <f>F55+F56+F57+F58+F59+F60+F61+F62+F63+F64+F65+F66+F67+F68+F69+F70+F71+F72+F73</f>
        <v>89.45747503000004</v>
      </c>
      <c r="G54" s="12">
        <f>G55+G56+G57+G58+G59+G60+G61+G62+G63+G64+G65+G66+G67+G68+G69+G70+G71+G72+G73</f>
        <v>89.45747503000004</v>
      </c>
      <c r="H54" s="3" t="s">
        <v>530</v>
      </c>
      <c r="I54" s="12">
        <f>I55+I56+I57+I58+I59+I60+I61+I62+I63+I64+I65+I66+I67+I68+I69+I70+I71+I72+I73</f>
        <v>89.45747503000004</v>
      </c>
      <c r="J54" s="12">
        <f>J55+J56+J57+J58+J59+J60+J61+J62+J63+J64+J65+J66+J67+J68+J69+J70+J71+J72+J73</f>
        <v>89.45747503000004</v>
      </c>
      <c r="K54" s="12">
        <f t="shared" ref="K54:AC54" si="18">K55+K56+K57+K58+K59+K60+K61+K62+K63+K64+K65+K66+K67+K68+K69+K70+K71+K72+K73</f>
        <v>0</v>
      </c>
      <c r="L54" s="12">
        <f t="shared" si="18"/>
        <v>0</v>
      </c>
      <c r="M54" s="12">
        <f t="shared" si="18"/>
        <v>0</v>
      </c>
      <c r="N54" s="12">
        <f t="shared" si="18"/>
        <v>0</v>
      </c>
      <c r="O54" s="12">
        <f t="shared" si="18"/>
        <v>0</v>
      </c>
      <c r="P54" s="12">
        <f t="shared" si="18"/>
        <v>89.45747503000004</v>
      </c>
      <c r="Q54" s="12">
        <f t="shared" si="18"/>
        <v>0</v>
      </c>
      <c r="R54" s="12">
        <f t="shared" si="18"/>
        <v>0</v>
      </c>
      <c r="S54" s="12">
        <f t="shared" si="18"/>
        <v>89.45747503000004</v>
      </c>
      <c r="T54" s="12">
        <f t="shared" si="18"/>
        <v>0</v>
      </c>
      <c r="U54" s="12">
        <f t="shared" si="18"/>
        <v>0</v>
      </c>
      <c r="V54" s="12">
        <f t="shared" si="18"/>
        <v>0</v>
      </c>
      <c r="W54" s="12">
        <f t="shared" si="18"/>
        <v>0</v>
      </c>
      <c r="X54" s="12">
        <f t="shared" si="18"/>
        <v>0</v>
      </c>
      <c r="Y54" s="12">
        <f t="shared" si="18"/>
        <v>0</v>
      </c>
      <c r="Z54" s="12">
        <f t="shared" si="18"/>
        <v>89.45747503000004</v>
      </c>
      <c r="AA54" s="12">
        <f t="shared" si="18"/>
        <v>0</v>
      </c>
      <c r="AB54" s="12">
        <f t="shared" si="18"/>
        <v>0</v>
      </c>
      <c r="AC54" s="12">
        <f t="shared" si="18"/>
        <v>89.45747503000004</v>
      </c>
      <c r="AD54" s="12">
        <f>AD55+AD56+AD57+AD58+AD59+AD60+AD61+AD62+AD63+AD64+AD65+AD66+AD67+AD68+AD69+AD70+AD71+AD72+AD73</f>
        <v>0</v>
      </c>
    </row>
    <row r="55" spans="1:30" ht="78.75" x14ac:dyDescent="0.25">
      <c r="A55" s="1" t="s">
        <v>298</v>
      </c>
      <c r="B55" s="18" t="s">
        <v>456</v>
      </c>
      <c r="C55" s="3" t="s">
        <v>313</v>
      </c>
      <c r="D55" s="3">
        <v>2018</v>
      </c>
      <c r="E55" s="3">
        <v>2018</v>
      </c>
      <c r="F55" s="9">
        <v>0.63349456000000004</v>
      </c>
      <c r="G55" s="9">
        <v>0.63349456000000004</v>
      </c>
      <c r="H55" s="10">
        <v>42186</v>
      </c>
      <c r="I55" s="9">
        <v>0.63349456000000004</v>
      </c>
      <c r="J55" s="9">
        <v>0.63349456000000004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9">
        <v>0.63349456000000004</v>
      </c>
      <c r="Q55" s="9">
        <v>0</v>
      </c>
      <c r="R55" s="9">
        <v>0</v>
      </c>
      <c r="S55" s="9">
        <v>0.63349456000000004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12">
        <v>0.63349456000000004</v>
      </c>
      <c r="AA55" s="12">
        <v>0</v>
      </c>
      <c r="AB55" s="12">
        <v>0</v>
      </c>
      <c r="AC55" s="12">
        <v>0.63349456000000004</v>
      </c>
      <c r="AD55" s="12">
        <v>0</v>
      </c>
    </row>
    <row r="56" spans="1:30" ht="110.25" x14ac:dyDescent="0.25">
      <c r="A56" s="1" t="s">
        <v>298</v>
      </c>
      <c r="B56" s="18" t="s">
        <v>457</v>
      </c>
      <c r="C56" s="3" t="s">
        <v>314</v>
      </c>
      <c r="D56" s="3">
        <v>2018</v>
      </c>
      <c r="E56" s="3">
        <v>2018</v>
      </c>
      <c r="F56" s="9">
        <v>5.6981828600000002</v>
      </c>
      <c r="G56" s="9">
        <v>5.6981828600000002</v>
      </c>
      <c r="H56" s="10">
        <v>41791</v>
      </c>
      <c r="I56" s="9">
        <v>5.6981828600000002</v>
      </c>
      <c r="J56" s="9">
        <v>5.6981828600000002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9">
        <v>5.6981828600000002</v>
      </c>
      <c r="Q56" s="9">
        <v>0</v>
      </c>
      <c r="R56" s="9">
        <v>0</v>
      </c>
      <c r="S56" s="9">
        <v>5.6981828600000002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12">
        <v>5.6981828600000002</v>
      </c>
      <c r="AA56" s="12">
        <v>0</v>
      </c>
      <c r="AB56" s="12">
        <v>0</v>
      </c>
      <c r="AC56" s="12">
        <v>5.6981828600000002</v>
      </c>
      <c r="AD56" s="12">
        <v>0</v>
      </c>
    </row>
    <row r="57" spans="1:30" ht="78.75" x14ac:dyDescent="0.25">
      <c r="A57" s="1" t="s">
        <v>298</v>
      </c>
      <c r="B57" s="18" t="s">
        <v>458</v>
      </c>
      <c r="C57" s="3" t="s">
        <v>315</v>
      </c>
      <c r="D57" s="3">
        <v>2018</v>
      </c>
      <c r="E57" s="3">
        <v>2018</v>
      </c>
      <c r="F57" s="9">
        <v>2.74942698</v>
      </c>
      <c r="G57" s="9">
        <v>2.74942698</v>
      </c>
      <c r="H57" s="10">
        <v>42430</v>
      </c>
      <c r="I57" s="9">
        <v>2.74942698</v>
      </c>
      <c r="J57" s="9">
        <v>2.74942698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9">
        <v>2.74942698</v>
      </c>
      <c r="Q57" s="9">
        <v>0</v>
      </c>
      <c r="R57" s="9">
        <v>0</v>
      </c>
      <c r="S57" s="9">
        <v>2.74942698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12">
        <v>2.74942698</v>
      </c>
      <c r="AA57" s="12">
        <v>0</v>
      </c>
      <c r="AB57" s="12">
        <v>0</v>
      </c>
      <c r="AC57" s="12">
        <v>2.74942698</v>
      </c>
      <c r="AD57" s="12">
        <v>0</v>
      </c>
    </row>
    <row r="58" spans="1:30" ht="110.25" x14ac:dyDescent="0.25">
      <c r="A58" s="1" t="s">
        <v>298</v>
      </c>
      <c r="B58" s="18" t="s">
        <v>459</v>
      </c>
      <c r="C58" s="3" t="s">
        <v>316</v>
      </c>
      <c r="D58" s="3">
        <v>2018</v>
      </c>
      <c r="E58" s="3">
        <v>2018</v>
      </c>
      <c r="F58" s="9">
        <v>9.390166820000001</v>
      </c>
      <c r="G58" s="9">
        <v>9.390166820000001</v>
      </c>
      <c r="H58" s="10">
        <v>42705</v>
      </c>
      <c r="I58" s="9">
        <v>9.390166820000001</v>
      </c>
      <c r="J58" s="9">
        <v>9.390166820000001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9">
        <v>9.390166820000001</v>
      </c>
      <c r="Q58" s="9">
        <v>0</v>
      </c>
      <c r="R58" s="9">
        <v>0</v>
      </c>
      <c r="S58" s="9">
        <v>9.390166820000001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12">
        <v>9.390166820000001</v>
      </c>
      <c r="AA58" s="12">
        <v>0</v>
      </c>
      <c r="AB58" s="12">
        <v>0</v>
      </c>
      <c r="AC58" s="12">
        <v>9.390166820000001</v>
      </c>
      <c r="AD58" s="12">
        <v>0</v>
      </c>
    </row>
    <row r="59" spans="1:30" ht="78.75" x14ac:dyDescent="0.25">
      <c r="A59" s="1" t="s">
        <v>298</v>
      </c>
      <c r="B59" s="18" t="s">
        <v>460</v>
      </c>
      <c r="C59" s="3" t="s">
        <v>317</v>
      </c>
      <c r="D59" s="3">
        <v>2018</v>
      </c>
      <c r="E59" s="3">
        <v>2018</v>
      </c>
      <c r="F59" s="9">
        <v>1.3511814199999999</v>
      </c>
      <c r="G59" s="9">
        <v>1.3511814199999999</v>
      </c>
      <c r="H59" s="10">
        <v>42430</v>
      </c>
      <c r="I59" s="9">
        <v>1.3511814199999999</v>
      </c>
      <c r="J59" s="9">
        <v>1.3511814199999999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9">
        <v>1.3511814199999999</v>
      </c>
      <c r="Q59" s="9">
        <v>0</v>
      </c>
      <c r="R59" s="9">
        <v>0</v>
      </c>
      <c r="S59" s="9">
        <v>1.3511814199999999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12">
        <v>1.3511814199999999</v>
      </c>
      <c r="AA59" s="12">
        <v>0</v>
      </c>
      <c r="AB59" s="12">
        <v>0</v>
      </c>
      <c r="AC59" s="12">
        <v>1.3511814199999999</v>
      </c>
      <c r="AD59" s="12">
        <v>0</v>
      </c>
    </row>
    <row r="60" spans="1:30" ht="126" x14ac:dyDescent="0.25">
      <c r="A60" s="1" t="s">
        <v>298</v>
      </c>
      <c r="B60" s="18" t="s">
        <v>461</v>
      </c>
      <c r="C60" s="3" t="s">
        <v>318</v>
      </c>
      <c r="D60" s="3">
        <v>2018</v>
      </c>
      <c r="E60" s="3">
        <v>2018</v>
      </c>
      <c r="F60" s="9">
        <v>1.1276798899999998</v>
      </c>
      <c r="G60" s="9">
        <v>1.1276798899999998</v>
      </c>
      <c r="H60" s="10">
        <v>42675</v>
      </c>
      <c r="I60" s="9">
        <v>1.1276798899999998</v>
      </c>
      <c r="J60" s="9">
        <v>1.1276798899999998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9">
        <v>1.1276798899999998</v>
      </c>
      <c r="Q60" s="9">
        <v>0</v>
      </c>
      <c r="R60" s="9">
        <v>0</v>
      </c>
      <c r="S60" s="9">
        <v>1.1276798899999998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12">
        <v>1.1276798899999998</v>
      </c>
      <c r="AA60" s="12">
        <v>0</v>
      </c>
      <c r="AB60" s="12">
        <v>0</v>
      </c>
      <c r="AC60" s="12">
        <v>1.1276798899999998</v>
      </c>
      <c r="AD60" s="12">
        <v>0</v>
      </c>
    </row>
    <row r="61" spans="1:30" ht="110.25" x14ac:dyDescent="0.25">
      <c r="A61" s="1" t="s">
        <v>298</v>
      </c>
      <c r="B61" s="18" t="s">
        <v>462</v>
      </c>
      <c r="C61" s="3" t="s">
        <v>319</v>
      </c>
      <c r="D61" s="3">
        <v>2018</v>
      </c>
      <c r="E61" s="3">
        <v>2018</v>
      </c>
      <c r="F61" s="9">
        <v>7.1893408499999998</v>
      </c>
      <c r="G61" s="9">
        <v>7.1893408499999998</v>
      </c>
      <c r="H61" s="10">
        <v>41883</v>
      </c>
      <c r="I61" s="9">
        <v>7.1893408499999998</v>
      </c>
      <c r="J61" s="9">
        <v>7.1893408499999998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9">
        <v>7.1893408499999998</v>
      </c>
      <c r="Q61" s="9">
        <v>0</v>
      </c>
      <c r="R61" s="9">
        <v>0</v>
      </c>
      <c r="S61" s="9">
        <v>7.1893408499999998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12">
        <v>7.1893408499999998</v>
      </c>
      <c r="AA61" s="12">
        <v>0</v>
      </c>
      <c r="AB61" s="12">
        <v>0</v>
      </c>
      <c r="AC61" s="12">
        <v>7.1893408499999998</v>
      </c>
      <c r="AD61" s="12">
        <v>0</v>
      </c>
    </row>
    <row r="62" spans="1:30" ht="78.75" x14ac:dyDescent="0.25">
      <c r="A62" s="1" t="s">
        <v>298</v>
      </c>
      <c r="B62" s="18" t="s">
        <v>463</v>
      </c>
      <c r="C62" s="3" t="s">
        <v>320</v>
      </c>
      <c r="D62" s="3">
        <v>2018</v>
      </c>
      <c r="E62" s="3">
        <v>2018</v>
      </c>
      <c r="F62" s="9">
        <v>1.4808947299999999</v>
      </c>
      <c r="G62" s="9">
        <v>1.4808947299999999</v>
      </c>
      <c r="H62" s="10">
        <v>42217</v>
      </c>
      <c r="I62" s="9">
        <v>1.4808947299999999</v>
      </c>
      <c r="J62" s="9">
        <v>1.4808947299999999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9">
        <v>1.4808947299999999</v>
      </c>
      <c r="Q62" s="9">
        <v>0</v>
      </c>
      <c r="R62" s="9">
        <v>0</v>
      </c>
      <c r="S62" s="9">
        <v>1.4808947299999999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12">
        <v>1.4808947299999999</v>
      </c>
      <c r="AA62" s="12">
        <v>0</v>
      </c>
      <c r="AB62" s="12">
        <v>0</v>
      </c>
      <c r="AC62" s="12">
        <v>1.4808947299999999</v>
      </c>
      <c r="AD62" s="12">
        <v>0</v>
      </c>
    </row>
    <row r="63" spans="1:30" ht="110.25" x14ac:dyDescent="0.25">
      <c r="A63" s="1" t="s">
        <v>298</v>
      </c>
      <c r="B63" s="18" t="s">
        <v>464</v>
      </c>
      <c r="C63" s="3" t="s">
        <v>321</v>
      </c>
      <c r="D63" s="3">
        <v>2018</v>
      </c>
      <c r="E63" s="3">
        <v>2018</v>
      </c>
      <c r="F63" s="9">
        <v>3.59908458</v>
      </c>
      <c r="G63" s="9">
        <v>3.59908458</v>
      </c>
      <c r="H63" s="10">
        <v>42339</v>
      </c>
      <c r="I63" s="9">
        <v>3.59908458</v>
      </c>
      <c r="J63" s="9">
        <v>3.59908458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9">
        <v>3.59908458</v>
      </c>
      <c r="Q63" s="9">
        <v>0</v>
      </c>
      <c r="R63" s="9">
        <v>0</v>
      </c>
      <c r="S63" s="9">
        <v>3.59908458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12">
        <v>3.59908458</v>
      </c>
      <c r="AA63" s="12">
        <v>0</v>
      </c>
      <c r="AB63" s="12">
        <v>0</v>
      </c>
      <c r="AC63" s="12">
        <v>3.59908458</v>
      </c>
      <c r="AD63" s="12">
        <v>0</v>
      </c>
    </row>
    <row r="64" spans="1:30" ht="63" x14ac:dyDescent="0.25">
      <c r="A64" s="1" t="s">
        <v>298</v>
      </c>
      <c r="B64" s="18" t="s">
        <v>465</v>
      </c>
      <c r="C64" s="3" t="s">
        <v>322</v>
      </c>
      <c r="D64" s="3">
        <v>2018</v>
      </c>
      <c r="E64" s="3">
        <v>2018</v>
      </c>
      <c r="F64" s="9">
        <v>3.62616615</v>
      </c>
      <c r="G64" s="9">
        <v>3.62616615</v>
      </c>
      <c r="H64" s="10">
        <v>41944</v>
      </c>
      <c r="I64" s="9">
        <v>3.62616615</v>
      </c>
      <c r="J64" s="9">
        <v>3.62616615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9">
        <v>3.62616615</v>
      </c>
      <c r="Q64" s="9">
        <v>0</v>
      </c>
      <c r="R64" s="9">
        <v>0</v>
      </c>
      <c r="S64" s="9">
        <v>3.62616615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12">
        <v>3.62616615</v>
      </c>
      <c r="AA64" s="12">
        <v>0</v>
      </c>
      <c r="AB64" s="12">
        <v>0</v>
      </c>
      <c r="AC64" s="12">
        <v>3.62616615</v>
      </c>
      <c r="AD64" s="12">
        <v>0</v>
      </c>
    </row>
    <row r="65" spans="1:30" ht="141.75" x14ac:dyDescent="0.25">
      <c r="A65" s="1" t="s">
        <v>298</v>
      </c>
      <c r="B65" s="56" t="s">
        <v>466</v>
      </c>
      <c r="C65" s="3" t="s">
        <v>323</v>
      </c>
      <c r="D65" s="3">
        <v>2018</v>
      </c>
      <c r="E65" s="3">
        <v>2018</v>
      </c>
      <c r="F65" s="9">
        <v>22.059999190000003</v>
      </c>
      <c r="G65" s="9">
        <v>22.059999190000003</v>
      </c>
      <c r="H65" s="10">
        <v>42614</v>
      </c>
      <c r="I65" s="9">
        <v>22.059999190000003</v>
      </c>
      <c r="J65" s="9">
        <v>22.059999190000003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9">
        <v>22.059999190000003</v>
      </c>
      <c r="Q65" s="9">
        <v>0</v>
      </c>
      <c r="R65" s="9">
        <v>0</v>
      </c>
      <c r="S65" s="9">
        <v>22.059999190000003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12">
        <v>22.059999190000003</v>
      </c>
      <c r="AA65" s="12">
        <v>0</v>
      </c>
      <c r="AB65" s="12">
        <v>0</v>
      </c>
      <c r="AC65" s="12">
        <v>22.059999190000003</v>
      </c>
      <c r="AD65" s="12">
        <v>0</v>
      </c>
    </row>
    <row r="66" spans="1:30" ht="63" x14ac:dyDescent="0.25">
      <c r="A66" s="1" t="s">
        <v>298</v>
      </c>
      <c r="B66" s="18" t="s">
        <v>467</v>
      </c>
      <c r="C66" s="3" t="s">
        <v>324</v>
      </c>
      <c r="D66" s="3">
        <v>2018</v>
      </c>
      <c r="E66" s="3">
        <v>2018</v>
      </c>
      <c r="F66" s="9">
        <v>4.4536786900000003</v>
      </c>
      <c r="G66" s="9">
        <v>4.4536786900000003</v>
      </c>
      <c r="H66" s="10">
        <v>42248</v>
      </c>
      <c r="I66" s="9">
        <v>4.4536786900000003</v>
      </c>
      <c r="J66" s="9">
        <v>4.4536786900000003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9">
        <v>4.4536786900000003</v>
      </c>
      <c r="Q66" s="9">
        <v>0</v>
      </c>
      <c r="R66" s="9">
        <v>0</v>
      </c>
      <c r="S66" s="9">
        <v>4.4536786900000003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12">
        <v>4.4536786900000003</v>
      </c>
      <c r="AA66" s="12">
        <v>0</v>
      </c>
      <c r="AB66" s="12">
        <v>0</v>
      </c>
      <c r="AC66" s="12">
        <v>4.4536786900000003</v>
      </c>
      <c r="AD66" s="12">
        <v>0</v>
      </c>
    </row>
    <row r="67" spans="1:30" ht="78.75" x14ac:dyDescent="0.25">
      <c r="A67" s="1" t="s">
        <v>298</v>
      </c>
      <c r="B67" s="18" t="s">
        <v>468</v>
      </c>
      <c r="C67" s="3" t="s">
        <v>325</v>
      </c>
      <c r="D67" s="3">
        <v>2018</v>
      </c>
      <c r="E67" s="3">
        <v>2018</v>
      </c>
      <c r="F67" s="9">
        <v>0.42128258000000002</v>
      </c>
      <c r="G67" s="9">
        <v>0.42128258000000002</v>
      </c>
      <c r="H67" s="10">
        <v>42583</v>
      </c>
      <c r="I67" s="9">
        <v>0.42128258000000002</v>
      </c>
      <c r="J67" s="9">
        <v>0.42128258000000002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9">
        <v>0.42128258000000002</v>
      </c>
      <c r="Q67" s="9">
        <v>0</v>
      </c>
      <c r="R67" s="9">
        <v>0</v>
      </c>
      <c r="S67" s="9">
        <v>0.42128258000000002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12">
        <v>0.42128258000000002</v>
      </c>
      <c r="AA67" s="12">
        <v>0</v>
      </c>
      <c r="AB67" s="12">
        <v>0</v>
      </c>
      <c r="AC67" s="12">
        <v>0.42128258000000002</v>
      </c>
      <c r="AD67" s="12">
        <v>0</v>
      </c>
    </row>
    <row r="68" spans="1:30" ht="126" x14ac:dyDescent="0.25">
      <c r="A68" s="1" t="s">
        <v>298</v>
      </c>
      <c r="B68" s="18" t="s">
        <v>469</v>
      </c>
      <c r="C68" s="3" t="s">
        <v>326</v>
      </c>
      <c r="D68" s="3">
        <v>2018</v>
      </c>
      <c r="E68" s="3">
        <v>2018</v>
      </c>
      <c r="F68" s="9">
        <v>4.8428134900000002</v>
      </c>
      <c r="G68" s="9">
        <v>4.8428134900000002</v>
      </c>
      <c r="H68" s="10">
        <v>42430</v>
      </c>
      <c r="I68" s="9">
        <v>4.8428134900000002</v>
      </c>
      <c r="J68" s="9">
        <v>4.8428134900000002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9">
        <v>4.8428134900000002</v>
      </c>
      <c r="Q68" s="9">
        <v>0</v>
      </c>
      <c r="R68" s="9">
        <v>0</v>
      </c>
      <c r="S68" s="9">
        <v>4.8428134900000002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12">
        <v>4.8428134900000002</v>
      </c>
      <c r="AA68" s="12">
        <v>0</v>
      </c>
      <c r="AB68" s="12">
        <v>0</v>
      </c>
      <c r="AC68" s="12">
        <v>4.8428134900000002</v>
      </c>
      <c r="AD68" s="12">
        <v>0</v>
      </c>
    </row>
    <row r="69" spans="1:30" ht="126" x14ac:dyDescent="0.25">
      <c r="A69" s="1" t="s">
        <v>298</v>
      </c>
      <c r="B69" s="18" t="s">
        <v>470</v>
      </c>
      <c r="C69" s="3" t="s">
        <v>327</v>
      </c>
      <c r="D69" s="3">
        <v>2018</v>
      </c>
      <c r="E69" s="3">
        <v>2018</v>
      </c>
      <c r="F69" s="9">
        <v>7.3232694599999997</v>
      </c>
      <c r="G69" s="9">
        <v>7.3232694599999997</v>
      </c>
      <c r="H69" s="10">
        <v>42401</v>
      </c>
      <c r="I69" s="9">
        <v>7.3232694599999997</v>
      </c>
      <c r="J69" s="9">
        <v>7.3232694599999997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9">
        <v>7.3232694599999997</v>
      </c>
      <c r="Q69" s="9">
        <v>0</v>
      </c>
      <c r="R69" s="9">
        <v>0</v>
      </c>
      <c r="S69" s="9">
        <v>7.3232694599999997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12">
        <v>7.3232694599999997</v>
      </c>
      <c r="AA69" s="12">
        <v>0</v>
      </c>
      <c r="AB69" s="12">
        <v>0</v>
      </c>
      <c r="AC69" s="12">
        <v>7.3232694599999997</v>
      </c>
      <c r="AD69" s="12">
        <v>0</v>
      </c>
    </row>
    <row r="70" spans="1:30" ht="78.75" x14ac:dyDescent="0.25">
      <c r="A70" s="1" t="s">
        <v>298</v>
      </c>
      <c r="B70" s="18" t="s">
        <v>471</v>
      </c>
      <c r="C70" s="3" t="s">
        <v>328</v>
      </c>
      <c r="D70" s="3">
        <v>2018</v>
      </c>
      <c r="E70" s="3">
        <v>2018</v>
      </c>
      <c r="F70" s="9">
        <v>1.22931247</v>
      </c>
      <c r="G70" s="9">
        <v>1.22931247</v>
      </c>
      <c r="H70" s="10">
        <v>42705</v>
      </c>
      <c r="I70" s="9">
        <v>1.22931247</v>
      </c>
      <c r="J70" s="9">
        <v>1.22931247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9">
        <v>1.22931247</v>
      </c>
      <c r="Q70" s="9">
        <v>0</v>
      </c>
      <c r="R70" s="9">
        <v>0</v>
      </c>
      <c r="S70" s="9">
        <v>1.22931247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12">
        <v>1.22931247</v>
      </c>
      <c r="AA70" s="12">
        <v>0</v>
      </c>
      <c r="AB70" s="12">
        <v>0</v>
      </c>
      <c r="AC70" s="12">
        <v>1.22931247</v>
      </c>
      <c r="AD70" s="12">
        <v>0</v>
      </c>
    </row>
    <row r="71" spans="1:30" ht="94.5" x14ac:dyDescent="0.25">
      <c r="A71" s="1" t="s">
        <v>298</v>
      </c>
      <c r="B71" s="18" t="s">
        <v>472</v>
      </c>
      <c r="C71" s="3" t="s">
        <v>329</v>
      </c>
      <c r="D71" s="3">
        <v>2018</v>
      </c>
      <c r="E71" s="3">
        <v>2018</v>
      </c>
      <c r="F71" s="9">
        <v>5.73408344</v>
      </c>
      <c r="G71" s="9">
        <v>5.73408344</v>
      </c>
      <c r="H71" s="10">
        <v>42705</v>
      </c>
      <c r="I71" s="9">
        <v>5.73408344</v>
      </c>
      <c r="J71" s="9">
        <v>5.73408344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9">
        <v>5.73408344</v>
      </c>
      <c r="Q71" s="9">
        <v>0</v>
      </c>
      <c r="R71" s="9">
        <v>0</v>
      </c>
      <c r="S71" s="9">
        <v>5.73408344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12">
        <v>5.73408344</v>
      </c>
      <c r="AA71" s="12">
        <v>0</v>
      </c>
      <c r="AB71" s="12">
        <v>0</v>
      </c>
      <c r="AC71" s="12">
        <v>5.73408344</v>
      </c>
      <c r="AD71" s="12">
        <v>0</v>
      </c>
    </row>
    <row r="72" spans="1:30" ht="110.25" x14ac:dyDescent="0.25">
      <c r="A72" s="1" t="s">
        <v>298</v>
      </c>
      <c r="B72" s="18" t="s">
        <v>473</v>
      </c>
      <c r="C72" s="3" t="s">
        <v>330</v>
      </c>
      <c r="D72" s="3">
        <v>2018</v>
      </c>
      <c r="E72" s="3">
        <v>2018</v>
      </c>
      <c r="F72" s="9">
        <v>2.1958329399999998</v>
      </c>
      <c r="G72" s="9">
        <v>2.1958329399999998</v>
      </c>
      <c r="H72" s="10">
        <v>42278</v>
      </c>
      <c r="I72" s="9">
        <v>2.1958329399999998</v>
      </c>
      <c r="J72" s="9">
        <v>2.1958329399999998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9">
        <v>2.1958329399999998</v>
      </c>
      <c r="Q72" s="9">
        <v>0</v>
      </c>
      <c r="R72" s="9">
        <v>0</v>
      </c>
      <c r="S72" s="9">
        <v>2.1958329399999998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12">
        <v>2.1958329399999998</v>
      </c>
      <c r="AA72" s="12">
        <v>0</v>
      </c>
      <c r="AB72" s="12">
        <v>0</v>
      </c>
      <c r="AC72" s="12">
        <v>2.1958329399999998</v>
      </c>
      <c r="AD72" s="12">
        <v>0</v>
      </c>
    </row>
    <row r="73" spans="1:30" ht="126" x14ac:dyDescent="0.25">
      <c r="A73" s="1" t="s">
        <v>298</v>
      </c>
      <c r="B73" s="56" t="s">
        <v>474</v>
      </c>
      <c r="C73" s="3" t="s">
        <v>331</v>
      </c>
      <c r="D73" s="3">
        <v>2018</v>
      </c>
      <c r="E73" s="3">
        <v>2018</v>
      </c>
      <c r="F73" s="9">
        <v>4.3515839299999994</v>
      </c>
      <c r="G73" s="9">
        <v>4.3515839299999994</v>
      </c>
      <c r="H73" s="10">
        <v>42644</v>
      </c>
      <c r="I73" s="9">
        <v>4.3515839299999994</v>
      </c>
      <c r="J73" s="9">
        <v>4.3515839299999994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9">
        <v>4.3515839299999994</v>
      </c>
      <c r="Q73" s="9">
        <v>0</v>
      </c>
      <c r="R73" s="9">
        <v>0</v>
      </c>
      <c r="S73" s="9">
        <v>4.3515839299999994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>
        <v>0</v>
      </c>
      <c r="Z73" s="12">
        <v>4.3515839299999994</v>
      </c>
      <c r="AA73" s="12">
        <v>0</v>
      </c>
      <c r="AB73" s="12">
        <v>0</v>
      </c>
      <c r="AC73" s="12">
        <v>4.3515839299999994</v>
      </c>
      <c r="AD73" s="12">
        <v>0</v>
      </c>
    </row>
    <row r="74" spans="1:30" ht="63" x14ac:dyDescent="0.25">
      <c r="A74" s="1" t="s">
        <v>298</v>
      </c>
      <c r="B74" s="55" t="s">
        <v>332</v>
      </c>
      <c r="C74" s="3" t="s">
        <v>264</v>
      </c>
      <c r="D74" s="3">
        <v>2019</v>
      </c>
      <c r="E74" s="3">
        <v>2019</v>
      </c>
      <c r="F74" s="9">
        <f>F75</f>
        <v>21.327509929999998</v>
      </c>
      <c r="G74" s="9">
        <f>G75</f>
        <v>21.327509929999998</v>
      </c>
      <c r="H74" s="3" t="s">
        <v>530</v>
      </c>
      <c r="I74" s="9">
        <f>I75</f>
        <v>21.327509929999998</v>
      </c>
      <c r="J74" s="9">
        <f>J75</f>
        <v>21.327509929999998</v>
      </c>
      <c r="K74" s="9">
        <f t="shared" ref="K74:AD74" si="19">K75</f>
        <v>0</v>
      </c>
      <c r="L74" s="9">
        <f t="shared" si="19"/>
        <v>0</v>
      </c>
      <c r="M74" s="9">
        <f t="shared" si="19"/>
        <v>0</v>
      </c>
      <c r="N74" s="9">
        <f t="shared" si="19"/>
        <v>0</v>
      </c>
      <c r="O74" s="9">
        <f t="shared" si="19"/>
        <v>0</v>
      </c>
      <c r="P74" s="9">
        <f t="shared" si="19"/>
        <v>0</v>
      </c>
      <c r="Q74" s="9">
        <f t="shared" si="19"/>
        <v>0</v>
      </c>
      <c r="R74" s="9">
        <f t="shared" si="19"/>
        <v>0</v>
      </c>
      <c r="S74" s="9">
        <f t="shared" si="19"/>
        <v>0</v>
      </c>
      <c r="T74" s="9">
        <f t="shared" si="19"/>
        <v>0</v>
      </c>
      <c r="U74" s="9">
        <f t="shared" si="19"/>
        <v>21.327509929999998</v>
      </c>
      <c r="V74" s="9">
        <f t="shared" si="19"/>
        <v>0</v>
      </c>
      <c r="W74" s="9">
        <f t="shared" si="19"/>
        <v>0</v>
      </c>
      <c r="X74" s="9">
        <f t="shared" si="19"/>
        <v>21.327509929999998</v>
      </c>
      <c r="Y74" s="9">
        <f t="shared" si="19"/>
        <v>0</v>
      </c>
      <c r="Z74" s="9">
        <f t="shared" si="19"/>
        <v>21.327509929999998</v>
      </c>
      <c r="AA74" s="9">
        <f t="shared" si="19"/>
        <v>0</v>
      </c>
      <c r="AB74" s="9">
        <f t="shared" si="19"/>
        <v>0</v>
      </c>
      <c r="AC74" s="9">
        <f t="shared" si="19"/>
        <v>21.327509929999998</v>
      </c>
      <c r="AD74" s="9">
        <f t="shared" si="19"/>
        <v>0</v>
      </c>
    </row>
    <row r="75" spans="1:30" ht="63" x14ac:dyDescent="0.25">
      <c r="A75" s="1" t="s">
        <v>298</v>
      </c>
      <c r="B75" s="55" t="s">
        <v>475</v>
      </c>
      <c r="C75" s="3" t="s">
        <v>333</v>
      </c>
      <c r="D75" s="3">
        <v>2019</v>
      </c>
      <c r="E75" s="3">
        <v>2019</v>
      </c>
      <c r="F75" s="9">
        <v>21.327509929999998</v>
      </c>
      <c r="G75" s="9">
        <v>21.327509929999998</v>
      </c>
      <c r="H75" s="10">
        <v>42675</v>
      </c>
      <c r="I75" s="9">
        <v>21.327509929999998</v>
      </c>
      <c r="J75" s="9">
        <v>21.327509929999998</v>
      </c>
      <c r="K75" s="14">
        <v>0</v>
      </c>
      <c r="L75" s="16">
        <v>0</v>
      </c>
      <c r="M75" s="16">
        <v>0</v>
      </c>
      <c r="N75" s="16">
        <v>0</v>
      </c>
      <c r="O75" s="16">
        <v>0</v>
      </c>
      <c r="P75" s="14">
        <v>0</v>
      </c>
      <c r="Q75" s="14">
        <v>0</v>
      </c>
      <c r="R75" s="14">
        <v>0</v>
      </c>
      <c r="S75" s="14">
        <v>0</v>
      </c>
      <c r="T75" s="14">
        <v>0</v>
      </c>
      <c r="U75" s="9">
        <v>21.327509929999998</v>
      </c>
      <c r="V75" s="9">
        <v>0</v>
      </c>
      <c r="W75" s="9">
        <v>0</v>
      </c>
      <c r="X75" s="9">
        <v>21.327509929999998</v>
      </c>
      <c r="Y75" s="9">
        <v>0</v>
      </c>
      <c r="Z75" s="12">
        <v>21.327509929999998</v>
      </c>
      <c r="AA75" s="12">
        <v>0</v>
      </c>
      <c r="AB75" s="12">
        <v>0</v>
      </c>
      <c r="AC75" s="12">
        <v>21.327509929999998</v>
      </c>
      <c r="AD75" s="12">
        <v>0</v>
      </c>
    </row>
    <row r="76" spans="1:30" ht="47.25" x14ac:dyDescent="0.25">
      <c r="A76" s="1" t="s">
        <v>230</v>
      </c>
      <c r="B76" s="2" t="s">
        <v>334</v>
      </c>
      <c r="C76" s="3" t="s">
        <v>264</v>
      </c>
      <c r="D76" s="3" t="s">
        <v>530</v>
      </c>
      <c r="E76" s="3" t="s">
        <v>530</v>
      </c>
      <c r="F76" s="3" t="s">
        <v>530</v>
      </c>
      <c r="G76" s="3" t="s">
        <v>530</v>
      </c>
      <c r="H76" s="3" t="s">
        <v>530</v>
      </c>
      <c r="I76" s="3" t="s">
        <v>530</v>
      </c>
      <c r="J76" s="3" t="s">
        <v>530</v>
      </c>
      <c r="K76" s="3" t="s">
        <v>530</v>
      </c>
      <c r="L76" s="3" t="s">
        <v>530</v>
      </c>
      <c r="M76" s="3" t="s">
        <v>530</v>
      </c>
      <c r="N76" s="3" t="s">
        <v>530</v>
      </c>
      <c r="O76" s="3" t="s">
        <v>530</v>
      </c>
      <c r="P76" s="3" t="s">
        <v>530</v>
      </c>
      <c r="Q76" s="3" t="s">
        <v>530</v>
      </c>
      <c r="R76" s="3" t="s">
        <v>530</v>
      </c>
      <c r="S76" s="3" t="s">
        <v>530</v>
      </c>
      <c r="T76" s="3" t="s">
        <v>530</v>
      </c>
      <c r="U76" s="3" t="s">
        <v>530</v>
      </c>
      <c r="V76" s="3" t="s">
        <v>530</v>
      </c>
      <c r="W76" s="3" t="s">
        <v>530</v>
      </c>
      <c r="X76" s="3" t="s">
        <v>530</v>
      </c>
      <c r="Y76" s="3" t="s">
        <v>530</v>
      </c>
      <c r="Z76" s="3" t="s">
        <v>530</v>
      </c>
      <c r="AA76" s="3" t="s">
        <v>530</v>
      </c>
      <c r="AB76" s="3" t="s">
        <v>530</v>
      </c>
      <c r="AC76" s="3" t="s">
        <v>530</v>
      </c>
      <c r="AD76" s="3" t="s">
        <v>530</v>
      </c>
    </row>
    <row r="77" spans="1:30" ht="78.75" x14ac:dyDescent="0.25">
      <c r="A77" s="1" t="s">
        <v>335</v>
      </c>
      <c r="B77" s="2" t="s">
        <v>336</v>
      </c>
      <c r="C77" s="3" t="s">
        <v>264</v>
      </c>
      <c r="D77" s="3" t="s">
        <v>530</v>
      </c>
      <c r="E77" s="3" t="s">
        <v>530</v>
      </c>
      <c r="F77" s="3" t="s">
        <v>530</v>
      </c>
      <c r="G77" s="3" t="s">
        <v>530</v>
      </c>
      <c r="H77" s="3" t="s">
        <v>530</v>
      </c>
      <c r="I77" s="3" t="s">
        <v>530</v>
      </c>
      <c r="J77" s="3" t="s">
        <v>530</v>
      </c>
      <c r="K77" s="3" t="s">
        <v>530</v>
      </c>
      <c r="L77" s="3" t="s">
        <v>530</v>
      </c>
      <c r="M77" s="3" t="s">
        <v>530</v>
      </c>
      <c r="N77" s="3" t="s">
        <v>530</v>
      </c>
      <c r="O77" s="3" t="s">
        <v>530</v>
      </c>
      <c r="P77" s="3" t="s">
        <v>530</v>
      </c>
      <c r="Q77" s="3" t="s">
        <v>530</v>
      </c>
      <c r="R77" s="3" t="s">
        <v>530</v>
      </c>
      <c r="S77" s="3" t="s">
        <v>530</v>
      </c>
      <c r="T77" s="3" t="s">
        <v>530</v>
      </c>
      <c r="U77" s="3" t="s">
        <v>530</v>
      </c>
      <c r="V77" s="3" t="s">
        <v>530</v>
      </c>
      <c r="W77" s="3" t="s">
        <v>530</v>
      </c>
      <c r="X77" s="3" t="s">
        <v>530</v>
      </c>
      <c r="Y77" s="3" t="s">
        <v>530</v>
      </c>
      <c r="Z77" s="3" t="s">
        <v>530</v>
      </c>
      <c r="AA77" s="3" t="s">
        <v>530</v>
      </c>
      <c r="AB77" s="3" t="s">
        <v>530</v>
      </c>
      <c r="AC77" s="3" t="s">
        <v>530</v>
      </c>
      <c r="AD77" s="3" t="s">
        <v>530</v>
      </c>
    </row>
    <row r="78" spans="1:30" ht="47.25" x14ac:dyDescent="0.25">
      <c r="A78" s="1" t="s">
        <v>337</v>
      </c>
      <c r="B78" s="2" t="s">
        <v>338</v>
      </c>
      <c r="C78" s="3" t="s">
        <v>264</v>
      </c>
      <c r="D78" s="3" t="s">
        <v>530</v>
      </c>
      <c r="E78" s="3" t="s">
        <v>530</v>
      </c>
      <c r="F78" s="3" t="s">
        <v>530</v>
      </c>
      <c r="G78" s="3" t="s">
        <v>530</v>
      </c>
      <c r="H78" s="3" t="s">
        <v>530</v>
      </c>
      <c r="I78" s="3" t="s">
        <v>530</v>
      </c>
      <c r="J78" s="3" t="s">
        <v>530</v>
      </c>
      <c r="K78" s="3" t="s">
        <v>530</v>
      </c>
      <c r="L78" s="3" t="s">
        <v>530</v>
      </c>
      <c r="M78" s="3" t="s">
        <v>530</v>
      </c>
      <c r="N78" s="3" t="s">
        <v>530</v>
      </c>
      <c r="O78" s="3" t="s">
        <v>530</v>
      </c>
      <c r="P78" s="3" t="s">
        <v>530</v>
      </c>
      <c r="Q78" s="3" t="s">
        <v>530</v>
      </c>
      <c r="R78" s="3" t="s">
        <v>530</v>
      </c>
      <c r="S78" s="3" t="s">
        <v>530</v>
      </c>
      <c r="T78" s="3" t="s">
        <v>530</v>
      </c>
      <c r="U78" s="3" t="s">
        <v>530</v>
      </c>
      <c r="V78" s="3" t="s">
        <v>530</v>
      </c>
      <c r="W78" s="3" t="s">
        <v>530</v>
      </c>
      <c r="X78" s="3" t="s">
        <v>530</v>
      </c>
      <c r="Y78" s="3" t="s">
        <v>530</v>
      </c>
      <c r="Z78" s="3" t="s">
        <v>530</v>
      </c>
      <c r="AA78" s="3" t="s">
        <v>530</v>
      </c>
      <c r="AB78" s="3" t="s">
        <v>530</v>
      </c>
      <c r="AC78" s="3" t="s">
        <v>530</v>
      </c>
      <c r="AD78" s="3" t="s">
        <v>530</v>
      </c>
    </row>
    <row r="79" spans="1:30" ht="63" x14ac:dyDescent="0.25">
      <c r="A79" s="1" t="s">
        <v>231</v>
      </c>
      <c r="B79" s="2" t="s">
        <v>339</v>
      </c>
      <c r="C79" s="3" t="s">
        <v>264</v>
      </c>
      <c r="D79" s="3" t="s">
        <v>530</v>
      </c>
      <c r="E79" s="3" t="s">
        <v>530</v>
      </c>
      <c r="F79" s="3" t="s">
        <v>530</v>
      </c>
      <c r="G79" s="3" t="s">
        <v>530</v>
      </c>
      <c r="H79" s="3" t="s">
        <v>530</v>
      </c>
      <c r="I79" s="3" t="s">
        <v>530</v>
      </c>
      <c r="J79" s="3" t="s">
        <v>530</v>
      </c>
      <c r="K79" s="3" t="s">
        <v>530</v>
      </c>
      <c r="L79" s="3" t="s">
        <v>530</v>
      </c>
      <c r="M79" s="3" t="s">
        <v>530</v>
      </c>
      <c r="N79" s="3" t="s">
        <v>530</v>
      </c>
      <c r="O79" s="3" t="s">
        <v>530</v>
      </c>
      <c r="P79" s="3" t="s">
        <v>530</v>
      </c>
      <c r="Q79" s="3" t="s">
        <v>530</v>
      </c>
      <c r="R79" s="3" t="s">
        <v>530</v>
      </c>
      <c r="S79" s="3" t="s">
        <v>530</v>
      </c>
      <c r="T79" s="3" t="s">
        <v>530</v>
      </c>
      <c r="U79" s="3" t="s">
        <v>530</v>
      </c>
      <c r="V79" s="3" t="s">
        <v>530</v>
      </c>
      <c r="W79" s="3" t="s">
        <v>530</v>
      </c>
      <c r="X79" s="3" t="s">
        <v>530</v>
      </c>
      <c r="Y79" s="3" t="s">
        <v>530</v>
      </c>
      <c r="Z79" s="3" t="s">
        <v>530</v>
      </c>
      <c r="AA79" s="3" t="s">
        <v>530</v>
      </c>
      <c r="AB79" s="3" t="s">
        <v>530</v>
      </c>
      <c r="AC79" s="3" t="s">
        <v>530</v>
      </c>
      <c r="AD79" s="3" t="s">
        <v>530</v>
      </c>
    </row>
    <row r="80" spans="1:30" ht="47.25" x14ac:dyDescent="0.25">
      <c r="A80" s="1" t="s">
        <v>191</v>
      </c>
      <c r="B80" s="2" t="s">
        <v>340</v>
      </c>
      <c r="C80" s="3" t="s">
        <v>264</v>
      </c>
      <c r="D80" s="3" t="s">
        <v>530</v>
      </c>
      <c r="E80" s="3" t="s">
        <v>530</v>
      </c>
      <c r="F80" s="3" t="s">
        <v>530</v>
      </c>
      <c r="G80" s="3" t="s">
        <v>530</v>
      </c>
      <c r="H80" s="3" t="s">
        <v>530</v>
      </c>
      <c r="I80" s="3" t="s">
        <v>530</v>
      </c>
      <c r="J80" s="3" t="s">
        <v>530</v>
      </c>
      <c r="K80" s="3" t="s">
        <v>530</v>
      </c>
      <c r="L80" s="3" t="s">
        <v>530</v>
      </c>
      <c r="M80" s="3" t="s">
        <v>530</v>
      </c>
      <c r="N80" s="3" t="s">
        <v>530</v>
      </c>
      <c r="O80" s="3" t="s">
        <v>530</v>
      </c>
      <c r="P80" s="3" t="s">
        <v>530</v>
      </c>
      <c r="Q80" s="3" t="s">
        <v>530</v>
      </c>
      <c r="R80" s="3" t="s">
        <v>530</v>
      </c>
      <c r="S80" s="3" t="s">
        <v>530</v>
      </c>
      <c r="T80" s="3" t="s">
        <v>530</v>
      </c>
      <c r="U80" s="3" t="s">
        <v>530</v>
      </c>
      <c r="V80" s="3" t="s">
        <v>530</v>
      </c>
      <c r="W80" s="3" t="s">
        <v>530</v>
      </c>
      <c r="X80" s="3" t="s">
        <v>530</v>
      </c>
      <c r="Y80" s="3" t="s">
        <v>530</v>
      </c>
      <c r="Z80" s="3" t="s">
        <v>530</v>
      </c>
      <c r="AA80" s="3" t="s">
        <v>530</v>
      </c>
      <c r="AB80" s="3" t="s">
        <v>530</v>
      </c>
      <c r="AC80" s="3" t="s">
        <v>530</v>
      </c>
      <c r="AD80" s="3" t="s">
        <v>530</v>
      </c>
    </row>
    <row r="81" spans="1:30" ht="126" x14ac:dyDescent="0.25">
      <c r="A81" s="1" t="s">
        <v>191</v>
      </c>
      <c r="B81" s="2" t="s">
        <v>341</v>
      </c>
      <c r="C81" s="3" t="s">
        <v>264</v>
      </c>
      <c r="D81" s="3" t="s">
        <v>530</v>
      </c>
      <c r="E81" s="3" t="s">
        <v>530</v>
      </c>
      <c r="F81" s="3" t="s">
        <v>530</v>
      </c>
      <c r="G81" s="3" t="s">
        <v>530</v>
      </c>
      <c r="H81" s="3" t="s">
        <v>530</v>
      </c>
      <c r="I81" s="3" t="s">
        <v>530</v>
      </c>
      <c r="J81" s="3" t="s">
        <v>530</v>
      </c>
      <c r="K81" s="3" t="s">
        <v>530</v>
      </c>
      <c r="L81" s="3" t="s">
        <v>530</v>
      </c>
      <c r="M81" s="3" t="s">
        <v>530</v>
      </c>
      <c r="N81" s="3" t="s">
        <v>530</v>
      </c>
      <c r="O81" s="3" t="s">
        <v>530</v>
      </c>
      <c r="P81" s="3" t="s">
        <v>530</v>
      </c>
      <c r="Q81" s="3" t="s">
        <v>530</v>
      </c>
      <c r="R81" s="3" t="s">
        <v>530</v>
      </c>
      <c r="S81" s="3" t="s">
        <v>530</v>
      </c>
      <c r="T81" s="3" t="s">
        <v>530</v>
      </c>
      <c r="U81" s="3" t="s">
        <v>530</v>
      </c>
      <c r="V81" s="3" t="s">
        <v>530</v>
      </c>
      <c r="W81" s="3" t="s">
        <v>530</v>
      </c>
      <c r="X81" s="3" t="s">
        <v>530</v>
      </c>
      <c r="Y81" s="3" t="s">
        <v>530</v>
      </c>
      <c r="Z81" s="3" t="s">
        <v>530</v>
      </c>
      <c r="AA81" s="3" t="s">
        <v>530</v>
      </c>
      <c r="AB81" s="3" t="s">
        <v>530</v>
      </c>
      <c r="AC81" s="3" t="s">
        <v>530</v>
      </c>
      <c r="AD81" s="3" t="s">
        <v>530</v>
      </c>
    </row>
    <row r="82" spans="1:30" ht="110.25" x14ac:dyDescent="0.25">
      <c r="A82" s="1" t="s">
        <v>191</v>
      </c>
      <c r="B82" s="2" t="s">
        <v>342</v>
      </c>
      <c r="C82" s="3" t="s">
        <v>264</v>
      </c>
      <c r="D82" s="3" t="s">
        <v>530</v>
      </c>
      <c r="E82" s="3" t="s">
        <v>530</v>
      </c>
      <c r="F82" s="3" t="s">
        <v>530</v>
      </c>
      <c r="G82" s="3" t="s">
        <v>530</v>
      </c>
      <c r="H82" s="3" t="s">
        <v>530</v>
      </c>
      <c r="I82" s="3" t="s">
        <v>530</v>
      </c>
      <c r="J82" s="3" t="s">
        <v>530</v>
      </c>
      <c r="K82" s="3" t="s">
        <v>530</v>
      </c>
      <c r="L82" s="3" t="s">
        <v>530</v>
      </c>
      <c r="M82" s="3" t="s">
        <v>530</v>
      </c>
      <c r="N82" s="3" t="s">
        <v>530</v>
      </c>
      <c r="O82" s="3" t="s">
        <v>530</v>
      </c>
      <c r="P82" s="3" t="s">
        <v>530</v>
      </c>
      <c r="Q82" s="3" t="s">
        <v>530</v>
      </c>
      <c r="R82" s="3" t="s">
        <v>530</v>
      </c>
      <c r="S82" s="3" t="s">
        <v>530</v>
      </c>
      <c r="T82" s="3" t="s">
        <v>530</v>
      </c>
      <c r="U82" s="3" t="s">
        <v>530</v>
      </c>
      <c r="V82" s="3" t="s">
        <v>530</v>
      </c>
      <c r="W82" s="3" t="s">
        <v>530</v>
      </c>
      <c r="X82" s="3" t="s">
        <v>530</v>
      </c>
      <c r="Y82" s="3" t="s">
        <v>530</v>
      </c>
      <c r="Z82" s="3" t="s">
        <v>530</v>
      </c>
      <c r="AA82" s="3" t="s">
        <v>530</v>
      </c>
      <c r="AB82" s="3" t="s">
        <v>530</v>
      </c>
      <c r="AC82" s="3" t="s">
        <v>530</v>
      </c>
      <c r="AD82" s="3" t="s">
        <v>530</v>
      </c>
    </row>
    <row r="83" spans="1:30" ht="126" x14ac:dyDescent="0.25">
      <c r="A83" s="1" t="s">
        <v>191</v>
      </c>
      <c r="B83" s="2" t="s">
        <v>343</v>
      </c>
      <c r="C83" s="3" t="s">
        <v>264</v>
      </c>
      <c r="D83" s="3" t="s">
        <v>530</v>
      </c>
      <c r="E83" s="3" t="s">
        <v>530</v>
      </c>
      <c r="F83" s="3" t="s">
        <v>530</v>
      </c>
      <c r="G83" s="3" t="s">
        <v>530</v>
      </c>
      <c r="H83" s="3" t="s">
        <v>530</v>
      </c>
      <c r="I83" s="3" t="s">
        <v>530</v>
      </c>
      <c r="J83" s="3" t="s">
        <v>530</v>
      </c>
      <c r="K83" s="3" t="s">
        <v>530</v>
      </c>
      <c r="L83" s="3" t="s">
        <v>530</v>
      </c>
      <c r="M83" s="3" t="s">
        <v>530</v>
      </c>
      <c r="N83" s="3" t="s">
        <v>530</v>
      </c>
      <c r="O83" s="3" t="s">
        <v>530</v>
      </c>
      <c r="P83" s="3" t="s">
        <v>530</v>
      </c>
      <c r="Q83" s="3" t="s">
        <v>530</v>
      </c>
      <c r="R83" s="3" t="s">
        <v>530</v>
      </c>
      <c r="S83" s="3" t="s">
        <v>530</v>
      </c>
      <c r="T83" s="3" t="s">
        <v>530</v>
      </c>
      <c r="U83" s="3" t="s">
        <v>530</v>
      </c>
      <c r="V83" s="3" t="s">
        <v>530</v>
      </c>
      <c r="W83" s="3" t="s">
        <v>530</v>
      </c>
      <c r="X83" s="3" t="s">
        <v>530</v>
      </c>
      <c r="Y83" s="3" t="s">
        <v>530</v>
      </c>
      <c r="Z83" s="3" t="s">
        <v>530</v>
      </c>
      <c r="AA83" s="3" t="s">
        <v>530</v>
      </c>
      <c r="AB83" s="3" t="s">
        <v>530</v>
      </c>
      <c r="AC83" s="3" t="s">
        <v>530</v>
      </c>
      <c r="AD83" s="3" t="s">
        <v>530</v>
      </c>
    </row>
    <row r="84" spans="1:30" ht="47.25" x14ac:dyDescent="0.25">
      <c r="A84" s="1" t="s">
        <v>193</v>
      </c>
      <c r="B84" s="2" t="s">
        <v>340</v>
      </c>
      <c r="C84" s="3" t="s">
        <v>264</v>
      </c>
      <c r="D84" s="3" t="s">
        <v>530</v>
      </c>
      <c r="E84" s="3" t="s">
        <v>530</v>
      </c>
      <c r="F84" s="3" t="s">
        <v>530</v>
      </c>
      <c r="G84" s="3" t="s">
        <v>530</v>
      </c>
      <c r="H84" s="3" t="s">
        <v>530</v>
      </c>
      <c r="I84" s="3" t="s">
        <v>530</v>
      </c>
      <c r="J84" s="3" t="s">
        <v>530</v>
      </c>
      <c r="K84" s="3" t="s">
        <v>530</v>
      </c>
      <c r="L84" s="3" t="s">
        <v>530</v>
      </c>
      <c r="M84" s="3" t="s">
        <v>530</v>
      </c>
      <c r="N84" s="3" t="s">
        <v>530</v>
      </c>
      <c r="O84" s="3" t="s">
        <v>530</v>
      </c>
      <c r="P84" s="3" t="s">
        <v>530</v>
      </c>
      <c r="Q84" s="3" t="s">
        <v>530</v>
      </c>
      <c r="R84" s="3" t="s">
        <v>530</v>
      </c>
      <c r="S84" s="3" t="s">
        <v>530</v>
      </c>
      <c r="T84" s="3" t="s">
        <v>530</v>
      </c>
      <c r="U84" s="3" t="s">
        <v>530</v>
      </c>
      <c r="V84" s="3" t="s">
        <v>530</v>
      </c>
      <c r="W84" s="3" t="s">
        <v>530</v>
      </c>
      <c r="X84" s="3" t="s">
        <v>530</v>
      </c>
      <c r="Y84" s="3" t="s">
        <v>530</v>
      </c>
      <c r="Z84" s="3" t="s">
        <v>530</v>
      </c>
      <c r="AA84" s="3" t="s">
        <v>530</v>
      </c>
      <c r="AB84" s="3" t="s">
        <v>530</v>
      </c>
      <c r="AC84" s="3" t="s">
        <v>530</v>
      </c>
      <c r="AD84" s="3" t="s">
        <v>530</v>
      </c>
    </row>
    <row r="85" spans="1:30" ht="126" x14ac:dyDescent="0.25">
      <c r="A85" s="1" t="s">
        <v>193</v>
      </c>
      <c r="B85" s="2" t="s">
        <v>341</v>
      </c>
      <c r="C85" s="3" t="s">
        <v>264</v>
      </c>
      <c r="D85" s="3" t="s">
        <v>530</v>
      </c>
      <c r="E85" s="3" t="s">
        <v>530</v>
      </c>
      <c r="F85" s="3" t="s">
        <v>530</v>
      </c>
      <c r="G85" s="3" t="s">
        <v>530</v>
      </c>
      <c r="H85" s="3" t="s">
        <v>530</v>
      </c>
      <c r="I85" s="3" t="s">
        <v>530</v>
      </c>
      <c r="J85" s="3" t="s">
        <v>530</v>
      </c>
      <c r="K85" s="3" t="s">
        <v>530</v>
      </c>
      <c r="L85" s="3" t="s">
        <v>530</v>
      </c>
      <c r="M85" s="3" t="s">
        <v>530</v>
      </c>
      <c r="N85" s="3" t="s">
        <v>530</v>
      </c>
      <c r="O85" s="3" t="s">
        <v>530</v>
      </c>
      <c r="P85" s="3" t="s">
        <v>530</v>
      </c>
      <c r="Q85" s="3" t="s">
        <v>530</v>
      </c>
      <c r="R85" s="3" t="s">
        <v>530</v>
      </c>
      <c r="S85" s="3" t="s">
        <v>530</v>
      </c>
      <c r="T85" s="3" t="s">
        <v>530</v>
      </c>
      <c r="U85" s="3" t="s">
        <v>530</v>
      </c>
      <c r="V85" s="3" t="s">
        <v>530</v>
      </c>
      <c r="W85" s="3" t="s">
        <v>530</v>
      </c>
      <c r="X85" s="3" t="s">
        <v>530</v>
      </c>
      <c r="Y85" s="3" t="s">
        <v>530</v>
      </c>
      <c r="Z85" s="3" t="s">
        <v>530</v>
      </c>
      <c r="AA85" s="3" t="s">
        <v>530</v>
      </c>
      <c r="AB85" s="3" t="s">
        <v>530</v>
      </c>
      <c r="AC85" s="3" t="s">
        <v>530</v>
      </c>
      <c r="AD85" s="3" t="s">
        <v>530</v>
      </c>
    </row>
    <row r="86" spans="1:30" ht="110.25" x14ac:dyDescent="0.25">
      <c r="A86" s="1" t="s">
        <v>193</v>
      </c>
      <c r="B86" s="2" t="s">
        <v>342</v>
      </c>
      <c r="C86" s="3" t="s">
        <v>264</v>
      </c>
      <c r="D86" s="3" t="s">
        <v>530</v>
      </c>
      <c r="E86" s="3" t="s">
        <v>530</v>
      </c>
      <c r="F86" s="3" t="s">
        <v>530</v>
      </c>
      <c r="G86" s="3" t="s">
        <v>530</v>
      </c>
      <c r="H86" s="3" t="s">
        <v>530</v>
      </c>
      <c r="I86" s="3" t="s">
        <v>530</v>
      </c>
      <c r="J86" s="3" t="s">
        <v>530</v>
      </c>
      <c r="K86" s="3" t="s">
        <v>530</v>
      </c>
      <c r="L86" s="3" t="s">
        <v>530</v>
      </c>
      <c r="M86" s="3" t="s">
        <v>530</v>
      </c>
      <c r="N86" s="3" t="s">
        <v>530</v>
      </c>
      <c r="O86" s="3" t="s">
        <v>530</v>
      </c>
      <c r="P86" s="3" t="s">
        <v>530</v>
      </c>
      <c r="Q86" s="3" t="s">
        <v>530</v>
      </c>
      <c r="R86" s="3" t="s">
        <v>530</v>
      </c>
      <c r="S86" s="3" t="s">
        <v>530</v>
      </c>
      <c r="T86" s="3" t="s">
        <v>530</v>
      </c>
      <c r="U86" s="3" t="s">
        <v>530</v>
      </c>
      <c r="V86" s="3" t="s">
        <v>530</v>
      </c>
      <c r="W86" s="3" t="s">
        <v>530</v>
      </c>
      <c r="X86" s="3" t="s">
        <v>530</v>
      </c>
      <c r="Y86" s="3" t="s">
        <v>530</v>
      </c>
      <c r="Z86" s="3" t="s">
        <v>530</v>
      </c>
      <c r="AA86" s="3" t="s">
        <v>530</v>
      </c>
      <c r="AB86" s="3" t="s">
        <v>530</v>
      </c>
      <c r="AC86" s="3" t="s">
        <v>530</v>
      </c>
      <c r="AD86" s="3" t="s">
        <v>530</v>
      </c>
    </row>
    <row r="87" spans="1:30" ht="126" x14ac:dyDescent="0.25">
      <c r="A87" s="1" t="s">
        <v>193</v>
      </c>
      <c r="B87" s="2" t="s">
        <v>344</v>
      </c>
      <c r="C87" s="3" t="s">
        <v>264</v>
      </c>
      <c r="D87" s="3" t="s">
        <v>530</v>
      </c>
      <c r="E87" s="3" t="s">
        <v>530</v>
      </c>
      <c r="F87" s="3" t="s">
        <v>530</v>
      </c>
      <c r="G87" s="3" t="s">
        <v>530</v>
      </c>
      <c r="H87" s="3" t="s">
        <v>530</v>
      </c>
      <c r="I87" s="3" t="s">
        <v>530</v>
      </c>
      <c r="J87" s="3" t="s">
        <v>530</v>
      </c>
      <c r="K87" s="3" t="s">
        <v>530</v>
      </c>
      <c r="L87" s="3" t="s">
        <v>530</v>
      </c>
      <c r="M87" s="3" t="s">
        <v>530</v>
      </c>
      <c r="N87" s="3" t="s">
        <v>530</v>
      </c>
      <c r="O87" s="3" t="s">
        <v>530</v>
      </c>
      <c r="P87" s="3" t="s">
        <v>530</v>
      </c>
      <c r="Q87" s="3" t="s">
        <v>530</v>
      </c>
      <c r="R87" s="3" t="s">
        <v>530</v>
      </c>
      <c r="S87" s="3" t="s">
        <v>530</v>
      </c>
      <c r="T87" s="3" t="s">
        <v>530</v>
      </c>
      <c r="U87" s="3" t="s">
        <v>530</v>
      </c>
      <c r="V87" s="3" t="s">
        <v>530</v>
      </c>
      <c r="W87" s="3" t="s">
        <v>530</v>
      </c>
      <c r="X87" s="3" t="s">
        <v>530</v>
      </c>
      <c r="Y87" s="3" t="s">
        <v>530</v>
      </c>
      <c r="Z87" s="3" t="s">
        <v>530</v>
      </c>
      <c r="AA87" s="3" t="s">
        <v>530</v>
      </c>
      <c r="AB87" s="3" t="s">
        <v>530</v>
      </c>
      <c r="AC87" s="3" t="s">
        <v>530</v>
      </c>
      <c r="AD87" s="3" t="s">
        <v>530</v>
      </c>
    </row>
    <row r="88" spans="1:30" ht="94.5" x14ac:dyDescent="0.25">
      <c r="A88" s="1" t="s">
        <v>232</v>
      </c>
      <c r="B88" s="2" t="s">
        <v>345</v>
      </c>
      <c r="C88" s="3" t="s">
        <v>264</v>
      </c>
      <c r="D88" s="3" t="s">
        <v>530</v>
      </c>
      <c r="E88" s="3" t="s">
        <v>530</v>
      </c>
      <c r="F88" s="9">
        <f>F89+F98</f>
        <v>221.08360634845019</v>
      </c>
      <c r="G88" s="9">
        <f>G89+G98</f>
        <v>234.60048344410822</v>
      </c>
      <c r="H88" s="3" t="s">
        <v>530</v>
      </c>
      <c r="I88" s="9">
        <f>I89+I98</f>
        <v>234.60048344410822</v>
      </c>
      <c r="J88" s="9">
        <f>J89+J98</f>
        <v>234.60048344410822</v>
      </c>
      <c r="K88" s="9">
        <f t="shared" ref="K88:AD88" si="20">K89+K98</f>
        <v>52.518206005559989</v>
      </c>
      <c r="L88" s="9">
        <f t="shared" si="20"/>
        <v>0</v>
      </c>
      <c r="M88" s="9">
        <f t="shared" si="20"/>
        <v>0</v>
      </c>
      <c r="N88" s="9">
        <f t="shared" si="20"/>
        <v>52.518206005559989</v>
      </c>
      <c r="O88" s="9">
        <f t="shared" si="20"/>
        <v>0</v>
      </c>
      <c r="P88" s="9">
        <f t="shared" si="20"/>
        <v>116.46079674558479</v>
      </c>
      <c r="Q88" s="9">
        <f t="shared" si="20"/>
        <v>0</v>
      </c>
      <c r="R88" s="9">
        <f t="shared" si="20"/>
        <v>0</v>
      </c>
      <c r="S88" s="9">
        <f t="shared" si="20"/>
        <v>89.703599990984998</v>
      </c>
      <c r="T88" s="9">
        <f t="shared" si="20"/>
        <v>26.757196754599999</v>
      </c>
      <c r="U88" s="9">
        <f t="shared" si="20"/>
        <v>65.621480692963416</v>
      </c>
      <c r="V88" s="9">
        <f t="shared" si="20"/>
        <v>0</v>
      </c>
      <c r="W88" s="9">
        <f t="shared" si="20"/>
        <v>0</v>
      </c>
      <c r="X88" s="9">
        <f t="shared" si="20"/>
        <v>47.698879144563378</v>
      </c>
      <c r="Y88" s="9">
        <f t="shared" si="20"/>
        <v>17.922601548399999</v>
      </c>
      <c r="Z88" s="9">
        <f t="shared" si="20"/>
        <v>234.60048344410822</v>
      </c>
      <c r="AA88" s="9">
        <f t="shared" si="20"/>
        <v>0</v>
      </c>
      <c r="AB88" s="9">
        <f t="shared" si="20"/>
        <v>0</v>
      </c>
      <c r="AC88" s="9">
        <f t="shared" si="20"/>
        <v>189.92068514110838</v>
      </c>
      <c r="AD88" s="9">
        <f t="shared" si="20"/>
        <v>44.679798302999998</v>
      </c>
    </row>
    <row r="89" spans="1:30" ht="78.75" x14ac:dyDescent="0.25">
      <c r="A89" s="1" t="s">
        <v>346</v>
      </c>
      <c r="B89" s="2" t="s">
        <v>347</v>
      </c>
      <c r="C89" s="3" t="s">
        <v>264</v>
      </c>
      <c r="D89" s="3" t="s">
        <v>530</v>
      </c>
      <c r="E89" s="3" t="s">
        <v>530</v>
      </c>
      <c r="F89" s="9">
        <f>F90+F91+F92+F93+F94+F95+F96+F97</f>
        <v>26.927247510400001</v>
      </c>
      <c r="G89" s="9">
        <f>G90+G91+G92+G93+G94+G95+G96+G97</f>
        <v>29.413572796151016</v>
      </c>
      <c r="H89" s="3" t="s">
        <v>530</v>
      </c>
      <c r="I89" s="9">
        <f>I90+I91+I92+I93+I94+I95+I96+I97</f>
        <v>29.413572796151016</v>
      </c>
      <c r="J89" s="9">
        <f>J90+J91+J92+J93+J94+J95+J96+J97</f>
        <v>29.413572796151016</v>
      </c>
      <c r="K89" s="9">
        <f t="shared" ref="K89:AD89" si="21">K90+K91+K92+K93+K94+K95+K96+K97</f>
        <v>10.46078607392</v>
      </c>
      <c r="L89" s="9">
        <f t="shared" si="21"/>
        <v>0</v>
      </c>
      <c r="M89" s="9">
        <f t="shared" si="21"/>
        <v>0</v>
      </c>
      <c r="N89" s="9">
        <f t="shared" si="21"/>
        <v>10.46078607392</v>
      </c>
      <c r="O89" s="9">
        <f t="shared" si="21"/>
        <v>0</v>
      </c>
      <c r="P89" s="9">
        <f t="shared" si="21"/>
        <v>0</v>
      </c>
      <c r="Q89" s="9">
        <f t="shared" si="21"/>
        <v>0</v>
      </c>
      <c r="R89" s="9">
        <f t="shared" si="21"/>
        <v>0</v>
      </c>
      <c r="S89" s="9">
        <f t="shared" si="21"/>
        <v>0</v>
      </c>
      <c r="T89" s="9">
        <f t="shared" si="21"/>
        <v>0</v>
      </c>
      <c r="U89" s="9">
        <f t="shared" si="21"/>
        <v>18.952786722231014</v>
      </c>
      <c r="V89" s="9">
        <f t="shared" si="21"/>
        <v>0</v>
      </c>
      <c r="W89" s="9">
        <f t="shared" si="21"/>
        <v>0</v>
      </c>
      <c r="X89" s="9">
        <f t="shared" si="21"/>
        <v>3.624929689231001</v>
      </c>
      <c r="Y89" s="9">
        <f t="shared" si="21"/>
        <v>15.327857032999999</v>
      </c>
      <c r="Z89" s="9">
        <f t="shared" si="21"/>
        <v>29.413572796151016</v>
      </c>
      <c r="AA89" s="9">
        <f t="shared" si="21"/>
        <v>0</v>
      </c>
      <c r="AB89" s="9">
        <f t="shared" si="21"/>
        <v>0</v>
      </c>
      <c r="AC89" s="9">
        <f t="shared" si="21"/>
        <v>14.085715763151001</v>
      </c>
      <c r="AD89" s="9">
        <f t="shared" si="21"/>
        <v>15.327857032999999</v>
      </c>
    </row>
    <row r="90" spans="1:30" ht="31.5" x14ac:dyDescent="0.25">
      <c r="A90" s="1" t="s">
        <v>346</v>
      </c>
      <c r="B90" s="18" t="s">
        <v>476</v>
      </c>
      <c r="C90" s="3" t="s">
        <v>348</v>
      </c>
      <c r="D90" s="3">
        <v>2017</v>
      </c>
      <c r="E90" s="3" t="s">
        <v>530</v>
      </c>
      <c r="F90" s="9">
        <v>0</v>
      </c>
      <c r="G90" s="9">
        <v>0</v>
      </c>
      <c r="H90" s="10" t="s">
        <v>530</v>
      </c>
      <c r="I90" s="14">
        <v>0</v>
      </c>
      <c r="J90" s="14">
        <v>0</v>
      </c>
      <c r="K90" s="9">
        <v>0</v>
      </c>
      <c r="L90" s="9">
        <v>0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14">
        <v>0</v>
      </c>
      <c r="V90" s="14">
        <v>0</v>
      </c>
      <c r="W90" s="14">
        <v>0</v>
      </c>
      <c r="X90" s="14">
        <v>0</v>
      </c>
      <c r="Y90" s="14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</row>
    <row r="91" spans="1:30" ht="31.5" x14ac:dyDescent="0.25">
      <c r="A91" s="1" t="s">
        <v>346</v>
      </c>
      <c r="B91" s="18" t="s">
        <v>477</v>
      </c>
      <c r="C91" s="3" t="s">
        <v>349</v>
      </c>
      <c r="D91" s="3">
        <v>2017</v>
      </c>
      <c r="E91" s="3" t="s">
        <v>530</v>
      </c>
      <c r="F91" s="9">
        <v>0</v>
      </c>
      <c r="G91" s="9">
        <v>0</v>
      </c>
      <c r="H91" s="10" t="s">
        <v>530</v>
      </c>
      <c r="I91" s="14">
        <v>0</v>
      </c>
      <c r="J91" s="14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14">
        <v>0</v>
      </c>
      <c r="V91" s="14">
        <v>0</v>
      </c>
      <c r="W91" s="14">
        <v>0</v>
      </c>
      <c r="X91" s="14">
        <v>0</v>
      </c>
      <c r="Y91" s="14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0</v>
      </c>
    </row>
    <row r="92" spans="1:30" x14ac:dyDescent="0.25">
      <c r="A92" s="1" t="s">
        <v>346</v>
      </c>
      <c r="B92" s="18" t="s">
        <v>478</v>
      </c>
      <c r="C92" s="3" t="s">
        <v>350</v>
      </c>
      <c r="D92" s="3">
        <v>2017</v>
      </c>
      <c r="E92" s="3">
        <v>2017</v>
      </c>
      <c r="F92" s="9">
        <v>10.1637989256</v>
      </c>
      <c r="G92" s="9">
        <v>10.1637989256</v>
      </c>
      <c r="H92" s="10">
        <v>42736</v>
      </c>
      <c r="I92" s="14">
        <v>10.1637989256</v>
      </c>
      <c r="J92" s="14">
        <v>10.1637989256</v>
      </c>
      <c r="K92" s="9">
        <v>10.1637989256</v>
      </c>
      <c r="L92" s="9">
        <v>0</v>
      </c>
      <c r="M92" s="9">
        <v>0</v>
      </c>
      <c r="N92" s="9">
        <v>10.1637989256</v>
      </c>
      <c r="O92" s="9">
        <v>0</v>
      </c>
      <c r="P92" s="9">
        <v>0</v>
      </c>
      <c r="Q92" s="9">
        <v>0</v>
      </c>
      <c r="R92" s="9">
        <v>0</v>
      </c>
      <c r="S92" s="9">
        <v>0</v>
      </c>
      <c r="T92" s="9">
        <v>0</v>
      </c>
      <c r="U92" s="14">
        <v>0</v>
      </c>
      <c r="V92" s="14">
        <v>0</v>
      </c>
      <c r="W92" s="14">
        <v>0</v>
      </c>
      <c r="X92" s="14">
        <v>0</v>
      </c>
      <c r="Y92" s="14">
        <v>0</v>
      </c>
      <c r="Z92" s="12">
        <v>10.1637989256</v>
      </c>
      <c r="AA92" s="12">
        <v>0</v>
      </c>
      <c r="AB92" s="12">
        <v>0</v>
      </c>
      <c r="AC92" s="12">
        <v>10.1637989256</v>
      </c>
      <c r="AD92" s="12">
        <v>0</v>
      </c>
    </row>
    <row r="93" spans="1:30" ht="31.5" x14ac:dyDescent="0.25">
      <c r="A93" s="1" t="s">
        <v>346</v>
      </c>
      <c r="B93" s="18" t="s">
        <v>479</v>
      </c>
      <c r="C93" s="3" t="s">
        <v>351</v>
      </c>
      <c r="D93" s="3">
        <v>2017</v>
      </c>
      <c r="E93" s="3">
        <v>2017</v>
      </c>
      <c r="F93" s="9">
        <v>0.29698714832000001</v>
      </c>
      <c r="G93" s="9">
        <v>0.29698714832000001</v>
      </c>
      <c r="H93" s="10">
        <v>42736</v>
      </c>
      <c r="I93" s="14">
        <v>0.29698714832000001</v>
      </c>
      <c r="J93" s="14">
        <v>0.29698714832000001</v>
      </c>
      <c r="K93" s="9">
        <v>0.29698714832000001</v>
      </c>
      <c r="L93" s="9">
        <v>0</v>
      </c>
      <c r="M93" s="9">
        <v>0</v>
      </c>
      <c r="N93" s="9">
        <v>0.29698714832000001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14">
        <v>0</v>
      </c>
      <c r="V93" s="14">
        <v>0</v>
      </c>
      <c r="W93" s="14">
        <v>0</v>
      </c>
      <c r="X93" s="14">
        <v>0</v>
      </c>
      <c r="Y93" s="14">
        <v>0</v>
      </c>
      <c r="Z93" s="12">
        <v>0.29698714832000001</v>
      </c>
      <c r="AA93" s="12">
        <v>0</v>
      </c>
      <c r="AB93" s="12">
        <v>0</v>
      </c>
      <c r="AC93" s="12">
        <v>0.29698714832000001</v>
      </c>
      <c r="AD93" s="12">
        <v>0</v>
      </c>
    </row>
    <row r="94" spans="1:30" ht="31.5" x14ac:dyDescent="0.25">
      <c r="A94" s="1" t="s">
        <v>346</v>
      </c>
      <c r="B94" s="18" t="s">
        <v>480</v>
      </c>
      <c r="C94" s="3" t="s">
        <v>352</v>
      </c>
      <c r="D94" s="3">
        <v>2018</v>
      </c>
      <c r="E94" s="3" t="s">
        <v>530</v>
      </c>
      <c r="F94" s="9">
        <v>0</v>
      </c>
      <c r="G94" s="9">
        <v>0</v>
      </c>
      <c r="H94" s="10" t="s">
        <v>530</v>
      </c>
      <c r="I94" s="14">
        <v>0</v>
      </c>
      <c r="J94" s="14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14">
        <v>0</v>
      </c>
      <c r="V94" s="14">
        <v>0</v>
      </c>
      <c r="W94" s="14">
        <v>0</v>
      </c>
      <c r="X94" s="14">
        <v>0</v>
      </c>
      <c r="Y94" s="14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0</v>
      </c>
    </row>
    <row r="95" spans="1:30" ht="31.5" x14ac:dyDescent="0.25">
      <c r="A95" s="1" t="s">
        <v>346</v>
      </c>
      <c r="B95" s="18" t="s">
        <v>481</v>
      </c>
      <c r="C95" s="3" t="s">
        <v>353</v>
      </c>
      <c r="D95" s="3">
        <v>2018</v>
      </c>
      <c r="E95" s="3" t="s">
        <v>530</v>
      </c>
      <c r="F95" s="9">
        <v>0</v>
      </c>
      <c r="G95" s="9">
        <v>0</v>
      </c>
      <c r="H95" s="10" t="s">
        <v>530</v>
      </c>
      <c r="I95" s="14">
        <v>0</v>
      </c>
      <c r="J95" s="14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14">
        <v>0</v>
      </c>
      <c r="V95" s="14">
        <v>0</v>
      </c>
      <c r="W95" s="14">
        <v>0</v>
      </c>
      <c r="X95" s="14">
        <v>0</v>
      </c>
      <c r="Y95" s="14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0</v>
      </c>
    </row>
    <row r="96" spans="1:30" ht="31.5" x14ac:dyDescent="0.25">
      <c r="A96" s="1" t="s">
        <v>346</v>
      </c>
      <c r="B96" s="57" t="s">
        <v>482</v>
      </c>
      <c r="C96" s="3" t="s">
        <v>354</v>
      </c>
      <c r="D96" s="3">
        <v>2019</v>
      </c>
      <c r="E96" s="6" t="s">
        <v>530</v>
      </c>
      <c r="F96" s="9">
        <v>0</v>
      </c>
      <c r="G96" s="9">
        <v>0</v>
      </c>
      <c r="H96" s="10" t="s">
        <v>530</v>
      </c>
      <c r="I96" s="14">
        <v>0</v>
      </c>
      <c r="J96" s="14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4">
        <v>0</v>
      </c>
      <c r="Q96" s="14">
        <v>0</v>
      </c>
      <c r="R96" s="14">
        <v>0</v>
      </c>
      <c r="S96" s="14">
        <v>0</v>
      </c>
      <c r="T96" s="14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0</v>
      </c>
    </row>
    <row r="97" spans="1:30" x14ac:dyDescent="0.25">
      <c r="A97" s="1" t="s">
        <v>346</v>
      </c>
      <c r="B97" s="57" t="s">
        <v>483</v>
      </c>
      <c r="C97" s="3" t="s">
        <v>355</v>
      </c>
      <c r="D97" s="3">
        <v>2019</v>
      </c>
      <c r="E97" s="6">
        <v>2019</v>
      </c>
      <c r="F97" s="13">
        <v>16.466461436479999</v>
      </c>
      <c r="G97" s="9">
        <v>18.952786722231014</v>
      </c>
      <c r="H97" s="10">
        <v>42736</v>
      </c>
      <c r="I97" s="14">
        <v>18.952786722231014</v>
      </c>
      <c r="J97" s="14">
        <v>18.952786722231014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18.952786722231014</v>
      </c>
      <c r="V97" s="14">
        <v>0</v>
      </c>
      <c r="W97" s="14">
        <v>0</v>
      </c>
      <c r="X97" s="14">
        <v>3.624929689231001</v>
      </c>
      <c r="Y97" s="14">
        <v>15.327857032999999</v>
      </c>
      <c r="Z97" s="12">
        <v>18.952786722231014</v>
      </c>
      <c r="AA97" s="12">
        <v>0</v>
      </c>
      <c r="AB97" s="12">
        <v>0</v>
      </c>
      <c r="AC97" s="12">
        <v>3.624929689231001</v>
      </c>
      <c r="AD97" s="12">
        <v>15.327857032999999</v>
      </c>
    </row>
    <row r="98" spans="1:30" ht="94.5" x14ac:dyDescent="0.25">
      <c r="A98" s="1" t="s">
        <v>356</v>
      </c>
      <c r="B98" s="2" t="s">
        <v>357</v>
      </c>
      <c r="C98" s="3" t="s">
        <v>264</v>
      </c>
      <c r="D98" s="3" t="s">
        <v>530</v>
      </c>
      <c r="E98" s="3" t="s">
        <v>530</v>
      </c>
      <c r="F98" s="9">
        <f>F99+F100+F101+F102+F103+F104+F105+F107+F106+F108+F109+F110+F111+F112+F113</f>
        <v>194.15635883805018</v>
      </c>
      <c r="G98" s="9">
        <f>G99+G100+G101+G102+G103+G104+G105+G107+G106+G108+G109+G110+G111+G112+G113</f>
        <v>205.18691064795721</v>
      </c>
      <c r="H98" s="3" t="s">
        <v>530</v>
      </c>
      <c r="I98" s="9">
        <f>I99+I100+I101+I102+I103+I104+I105+I107+I106+I108+I109+I110+I111+I112+I113</f>
        <v>205.18691064795721</v>
      </c>
      <c r="J98" s="9">
        <f>J99+J100+J101+J102+J103+J104+J105+J107+J106+J108+J109+J110+J111+J112+J113</f>
        <v>205.18691064795721</v>
      </c>
      <c r="K98" s="9">
        <f t="shared" ref="K98:AD98" si="22">K99+K100+K101+K102+K103+K104+K105+K107+K106+K108+K109+K110+K111+K112+K113</f>
        <v>42.057419931639991</v>
      </c>
      <c r="L98" s="9">
        <f t="shared" si="22"/>
        <v>0</v>
      </c>
      <c r="M98" s="9">
        <f t="shared" si="22"/>
        <v>0</v>
      </c>
      <c r="N98" s="9">
        <f t="shared" si="22"/>
        <v>42.057419931639991</v>
      </c>
      <c r="O98" s="9">
        <f t="shared" si="22"/>
        <v>0</v>
      </c>
      <c r="P98" s="9">
        <f t="shared" si="22"/>
        <v>116.46079674558479</v>
      </c>
      <c r="Q98" s="9">
        <f t="shared" si="22"/>
        <v>0</v>
      </c>
      <c r="R98" s="9">
        <f t="shared" si="22"/>
        <v>0</v>
      </c>
      <c r="S98" s="9">
        <f t="shared" si="22"/>
        <v>89.703599990984998</v>
      </c>
      <c r="T98" s="9">
        <f t="shared" si="22"/>
        <v>26.757196754599999</v>
      </c>
      <c r="U98" s="9">
        <f t="shared" si="22"/>
        <v>46.668693970732406</v>
      </c>
      <c r="V98" s="9">
        <f t="shared" si="22"/>
        <v>0</v>
      </c>
      <c r="W98" s="9">
        <f t="shared" si="22"/>
        <v>0</v>
      </c>
      <c r="X98" s="9">
        <f t="shared" si="22"/>
        <v>44.073949455332375</v>
      </c>
      <c r="Y98" s="9">
        <f t="shared" si="22"/>
        <v>2.5947445154</v>
      </c>
      <c r="Z98" s="9">
        <f t="shared" si="22"/>
        <v>205.18691064795721</v>
      </c>
      <c r="AA98" s="9">
        <f t="shared" si="22"/>
        <v>0</v>
      </c>
      <c r="AB98" s="9">
        <f t="shared" si="22"/>
        <v>0</v>
      </c>
      <c r="AC98" s="9">
        <f t="shared" si="22"/>
        <v>175.83496937795738</v>
      </c>
      <c r="AD98" s="9">
        <f t="shared" si="22"/>
        <v>29.351941269999998</v>
      </c>
    </row>
    <row r="99" spans="1:30" x14ac:dyDescent="0.25">
      <c r="A99" s="1" t="s">
        <v>356</v>
      </c>
      <c r="B99" s="18" t="s">
        <v>484</v>
      </c>
      <c r="C99" s="3" t="s">
        <v>358</v>
      </c>
      <c r="D99" s="3">
        <v>2017</v>
      </c>
      <c r="E99" s="3" t="s">
        <v>530</v>
      </c>
      <c r="F99" s="9">
        <v>0</v>
      </c>
      <c r="G99" s="9">
        <v>0</v>
      </c>
      <c r="H99" s="10" t="s">
        <v>530</v>
      </c>
      <c r="I99" s="14">
        <v>0</v>
      </c>
      <c r="J99" s="14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14">
        <v>0</v>
      </c>
      <c r="V99" s="14">
        <v>0</v>
      </c>
      <c r="W99" s="14">
        <v>0</v>
      </c>
      <c r="X99" s="14">
        <v>0</v>
      </c>
      <c r="Y99" s="14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0</v>
      </c>
    </row>
    <row r="100" spans="1:30" ht="31.5" x14ac:dyDescent="0.25">
      <c r="A100" s="1" t="s">
        <v>356</v>
      </c>
      <c r="B100" s="18" t="s">
        <v>485</v>
      </c>
      <c r="C100" s="3" t="s">
        <v>359</v>
      </c>
      <c r="D100" s="3">
        <v>2017</v>
      </c>
      <c r="E100" s="3" t="s">
        <v>530</v>
      </c>
      <c r="F100" s="9">
        <v>0</v>
      </c>
      <c r="G100" s="9">
        <v>0</v>
      </c>
      <c r="H100" s="10" t="s">
        <v>530</v>
      </c>
      <c r="I100" s="14">
        <v>0</v>
      </c>
      <c r="J100" s="14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0</v>
      </c>
      <c r="T100" s="9">
        <v>0</v>
      </c>
      <c r="U100" s="14">
        <v>0</v>
      </c>
      <c r="V100" s="14">
        <v>0</v>
      </c>
      <c r="W100" s="14">
        <v>0</v>
      </c>
      <c r="X100" s="14">
        <v>0</v>
      </c>
      <c r="Y100" s="14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</row>
    <row r="101" spans="1:30" ht="31.5" x14ac:dyDescent="0.25">
      <c r="A101" s="1" t="s">
        <v>356</v>
      </c>
      <c r="B101" s="18" t="s">
        <v>486</v>
      </c>
      <c r="C101" s="3" t="s">
        <v>360</v>
      </c>
      <c r="D101" s="3">
        <v>2017</v>
      </c>
      <c r="E101" s="3">
        <v>2017</v>
      </c>
      <c r="F101" s="9">
        <v>5.4141946041599995</v>
      </c>
      <c r="G101" s="9">
        <v>5.4141946041599995</v>
      </c>
      <c r="H101" s="10">
        <v>42736</v>
      </c>
      <c r="I101" s="14">
        <v>5.4141946041599995</v>
      </c>
      <c r="J101" s="14">
        <v>5.4141946041599995</v>
      </c>
      <c r="K101" s="9">
        <v>5.4141946041599995</v>
      </c>
      <c r="L101" s="9">
        <v>0</v>
      </c>
      <c r="M101" s="9">
        <v>0</v>
      </c>
      <c r="N101" s="9">
        <v>5.4141946041599995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14">
        <v>0</v>
      </c>
      <c r="V101" s="14">
        <v>0</v>
      </c>
      <c r="W101" s="14">
        <v>0</v>
      </c>
      <c r="X101" s="14">
        <v>0</v>
      </c>
      <c r="Y101" s="14">
        <v>0</v>
      </c>
      <c r="Z101" s="12">
        <v>5.4141946041599995</v>
      </c>
      <c r="AA101" s="12">
        <v>0</v>
      </c>
      <c r="AB101" s="12">
        <v>0</v>
      </c>
      <c r="AC101" s="12">
        <v>5.4141946041599995</v>
      </c>
      <c r="AD101" s="12">
        <v>0</v>
      </c>
    </row>
    <row r="102" spans="1:30" ht="31.5" x14ac:dyDescent="0.25">
      <c r="A102" s="1" t="s">
        <v>356</v>
      </c>
      <c r="B102" s="18" t="s">
        <v>487</v>
      </c>
      <c r="C102" s="3" t="s">
        <v>361</v>
      </c>
      <c r="D102" s="3">
        <v>2017</v>
      </c>
      <c r="E102" s="3">
        <v>2017</v>
      </c>
      <c r="F102" s="9">
        <v>12.0555727308</v>
      </c>
      <c r="G102" s="9">
        <v>12.0555727308</v>
      </c>
      <c r="H102" s="10">
        <v>42736</v>
      </c>
      <c r="I102" s="14">
        <v>12.0555727308</v>
      </c>
      <c r="J102" s="14">
        <v>12.0555727308</v>
      </c>
      <c r="K102" s="9">
        <v>12.0555727308</v>
      </c>
      <c r="L102" s="9">
        <v>0</v>
      </c>
      <c r="M102" s="9">
        <v>0</v>
      </c>
      <c r="N102" s="9">
        <v>12.0555727308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14">
        <v>0</v>
      </c>
      <c r="V102" s="14">
        <v>0</v>
      </c>
      <c r="W102" s="14">
        <v>0</v>
      </c>
      <c r="X102" s="14">
        <v>0</v>
      </c>
      <c r="Y102" s="14">
        <v>0</v>
      </c>
      <c r="Z102" s="12">
        <v>12.0555727308</v>
      </c>
      <c r="AA102" s="12">
        <v>0</v>
      </c>
      <c r="AB102" s="12">
        <v>0</v>
      </c>
      <c r="AC102" s="12">
        <v>12.0555727308</v>
      </c>
      <c r="AD102" s="12">
        <v>0</v>
      </c>
    </row>
    <row r="103" spans="1:30" ht="31.5" x14ac:dyDescent="0.25">
      <c r="A103" s="1" t="s">
        <v>356</v>
      </c>
      <c r="B103" s="18" t="s">
        <v>488</v>
      </c>
      <c r="C103" s="3" t="s">
        <v>362</v>
      </c>
      <c r="D103" s="3">
        <v>2017</v>
      </c>
      <c r="E103" s="3">
        <v>2017</v>
      </c>
      <c r="F103" s="9">
        <v>14.043215246599997</v>
      </c>
      <c r="G103" s="9">
        <v>14.043215246599997</v>
      </c>
      <c r="H103" s="10">
        <v>42736</v>
      </c>
      <c r="I103" s="14">
        <v>14.043215246599997</v>
      </c>
      <c r="J103" s="14">
        <v>14.043215246599997</v>
      </c>
      <c r="K103" s="9">
        <v>14.043215246599997</v>
      </c>
      <c r="L103" s="9">
        <v>0</v>
      </c>
      <c r="M103" s="9">
        <v>0</v>
      </c>
      <c r="N103" s="9">
        <v>14.043215246599997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14">
        <v>0</v>
      </c>
      <c r="V103" s="14">
        <v>0</v>
      </c>
      <c r="W103" s="14">
        <v>0</v>
      </c>
      <c r="X103" s="14">
        <v>0</v>
      </c>
      <c r="Y103" s="14">
        <v>0</v>
      </c>
      <c r="Z103" s="12">
        <v>14.043215246599997</v>
      </c>
      <c r="AA103" s="12">
        <v>0</v>
      </c>
      <c r="AB103" s="12">
        <v>0</v>
      </c>
      <c r="AC103" s="12">
        <v>14.043215246599997</v>
      </c>
      <c r="AD103" s="12">
        <v>0</v>
      </c>
    </row>
    <row r="104" spans="1:30" x14ac:dyDescent="0.25">
      <c r="A104" s="1" t="s">
        <v>356</v>
      </c>
      <c r="B104" s="18" t="s">
        <v>489</v>
      </c>
      <c r="C104" s="3" t="s">
        <v>363</v>
      </c>
      <c r="D104" s="3">
        <v>2017</v>
      </c>
      <c r="E104" s="3">
        <v>2017</v>
      </c>
      <c r="F104" s="9">
        <v>2.2844373500799997</v>
      </c>
      <c r="G104" s="9">
        <v>2.2844373500799997</v>
      </c>
      <c r="H104" s="10">
        <v>42736</v>
      </c>
      <c r="I104" s="14">
        <v>2.2844373500799997</v>
      </c>
      <c r="J104" s="14">
        <v>2.2844373500799997</v>
      </c>
      <c r="K104" s="9">
        <v>2.2844373500799997</v>
      </c>
      <c r="L104" s="9">
        <v>0</v>
      </c>
      <c r="M104" s="9">
        <v>0</v>
      </c>
      <c r="N104" s="9">
        <v>2.2844373500799997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14">
        <v>0</v>
      </c>
      <c r="V104" s="14">
        <v>0</v>
      </c>
      <c r="W104" s="14">
        <v>0</v>
      </c>
      <c r="X104" s="14">
        <v>0</v>
      </c>
      <c r="Y104" s="14">
        <v>0</v>
      </c>
      <c r="Z104" s="12">
        <v>2.2844373500799997</v>
      </c>
      <c r="AA104" s="12">
        <v>0</v>
      </c>
      <c r="AB104" s="12">
        <v>0</v>
      </c>
      <c r="AC104" s="12">
        <v>2.2844373500799997</v>
      </c>
      <c r="AD104" s="12">
        <v>0</v>
      </c>
    </row>
    <row r="105" spans="1:30" ht="31.5" x14ac:dyDescent="0.25">
      <c r="A105" s="1" t="s">
        <v>356</v>
      </c>
      <c r="B105" s="18" t="s">
        <v>490</v>
      </c>
      <c r="C105" s="3" t="s">
        <v>364</v>
      </c>
      <c r="D105" s="3">
        <v>2017</v>
      </c>
      <c r="E105" s="3">
        <v>2017</v>
      </c>
      <c r="F105" s="9">
        <v>8.26</v>
      </c>
      <c r="G105" s="9">
        <v>8.26</v>
      </c>
      <c r="H105" s="10">
        <v>42736</v>
      </c>
      <c r="I105" s="14">
        <v>8.26</v>
      </c>
      <c r="J105" s="14">
        <v>8.26</v>
      </c>
      <c r="K105" s="9">
        <v>8.26</v>
      </c>
      <c r="L105" s="9">
        <v>0</v>
      </c>
      <c r="M105" s="9">
        <v>0</v>
      </c>
      <c r="N105" s="9">
        <v>8.26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14">
        <v>0</v>
      </c>
      <c r="V105" s="14">
        <v>0</v>
      </c>
      <c r="W105" s="14">
        <v>0</v>
      </c>
      <c r="X105" s="14">
        <v>0</v>
      </c>
      <c r="Y105" s="14">
        <v>0</v>
      </c>
      <c r="Z105" s="12">
        <v>8.26</v>
      </c>
      <c r="AA105" s="12">
        <v>0</v>
      </c>
      <c r="AB105" s="12">
        <v>0</v>
      </c>
      <c r="AC105" s="12">
        <v>8.26</v>
      </c>
      <c r="AD105" s="12">
        <v>0</v>
      </c>
    </row>
    <row r="106" spans="1:30" x14ac:dyDescent="0.25">
      <c r="A106" s="1" t="s">
        <v>356</v>
      </c>
      <c r="B106" s="18" t="s">
        <v>491</v>
      </c>
      <c r="C106" s="3" t="s">
        <v>365</v>
      </c>
      <c r="D106" s="3">
        <v>2018</v>
      </c>
      <c r="E106" s="3" t="s">
        <v>530</v>
      </c>
      <c r="F106" s="9">
        <v>0</v>
      </c>
      <c r="G106" s="9">
        <v>0</v>
      </c>
      <c r="H106" s="10" t="s">
        <v>530</v>
      </c>
      <c r="I106" s="14">
        <v>0</v>
      </c>
      <c r="J106" s="14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14">
        <v>0</v>
      </c>
      <c r="V106" s="14">
        <v>0</v>
      </c>
      <c r="W106" s="14">
        <v>0</v>
      </c>
      <c r="X106" s="14">
        <v>0</v>
      </c>
      <c r="Y106" s="14">
        <v>0</v>
      </c>
      <c r="Z106" s="12">
        <v>0</v>
      </c>
      <c r="AA106" s="12">
        <v>0</v>
      </c>
      <c r="AB106" s="12">
        <v>0</v>
      </c>
      <c r="AC106" s="12">
        <v>0</v>
      </c>
      <c r="AD106" s="12">
        <v>0</v>
      </c>
    </row>
    <row r="107" spans="1:30" ht="47.25" x14ac:dyDescent="0.25">
      <c r="A107" s="1" t="s">
        <v>356</v>
      </c>
      <c r="B107" s="18" t="s">
        <v>492</v>
      </c>
      <c r="C107" s="3" t="s">
        <v>366</v>
      </c>
      <c r="D107" s="3">
        <v>2018</v>
      </c>
      <c r="E107" s="3" t="s">
        <v>530</v>
      </c>
      <c r="F107" s="9">
        <v>0</v>
      </c>
      <c r="G107" s="9">
        <v>0</v>
      </c>
      <c r="H107" s="10" t="s">
        <v>530</v>
      </c>
      <c r="I107" s="14">
        <v>0</v>
      </c>
      <c r="J107" s="14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14">
        <v>0</v>
      </c>
      <c r="V107" s="14">
        <v>0</v>
      </c>
      <c r="W107" s="14">
        <v>0</v>
      </c>
      <c r="X107" s="14">
        <v>0</v>
      </c>
      <c r="Y107" s="14">
        <v>0</v>
      </c>
      <c r="Z107" s="12">
        <v>0</v>
      </c>
      <c r="AA107" s="12">
        <v>0</v>
      </c>
      <c r="AB107" s="12">
        <v>0</v>
      </c>
      <c r="AC107" s="12">
        <v>0</v>
      </c>
      <c r="AD107" s="12">
        <v>0</v>
      </c>
    </row>
    <row r="108" spans="1:30" ht="47.25" x14ac:dyDescent="0.25">
      <c r="A108" s="1" t="s">
        <v>356</v>
      </c>
      <c r="B108" s="18" t="s">
        <v>493</v>
      </c>
      <c r="C108" s="3" t="s">
        <v>367</v>
      </c>
      <c r="D108" s="3">
        <v>2018</v>
      </c>
      <c r="E108" s="7">
        <v>2018</v>
      </c>
      <c r="F108" s="13">
        <v>111.55248730419999</v>
      </c>
      <c r="G108" s="13">
        <v>116.46079674558479</v>
      </c>
      <c r="H108" s="10">
        <v>42736</v>
      </c>
      <c r="I108" s="14">
        <v>116.46079674558479</v>
      </c>
      <c r="J108" s="14">
        <v>116.46079674558479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9">
        <v>116.46079674558479</v>
      </c>
      <c r="Q108" s="9">
        <v>0</v>
      </c>
      <c r="R108" s="9">
        <v>0</v>
      </c>
      <c r="S108" s="9">
        <v>89.703599990984998</v>
      </c>
      <c r="T108" s="9">
        <v>26.757196754599999</v>
      </c>
      <c r="U108" s="14">
        <v>0</v>
      </c>
      <c r="V108" s="14">
        <v>0</v>
      </c>
      <c r="W108" s="14">
        <v>0</v>
      </c>
      <c r="X108" s="14">
        <v>0</v>
      </c>
      <c r="Y108" s="14">
        <v>0</v>
      </c>
      <c r="Z108" s="12">
        <v>116.46079674558479</v>
      </c>
      <c r="AA108" s="12">
        <v>0</v>
      </c>
      <c r="AB108" s="12">
        <v>0</v>
      </c>
      <c r="AC108" s="12">
        <v>89.703599990984998</v>
      </c>
      <c r="AD108" s="12">
        <v>26.757196754599999</v>
      </c>
    </row>
    <row r="109" spans="1:30" ht="47.25" x14ac:dyDescent="0.25">
      <c r="A109" s="1" t="s">
        <v>356</v>
      </c>
      <c r="B109" s="18" t="s">
        <v>494</v>
      </c>
      <c r="C109" s="3" t="s">
        <v>368</v>
      </c>
      <c r="D109" s="3">
        <v>2019</v>
      </c>
      <c r="E109" s="7">
        <v>2019</v>
      </c>
      <c r="F109" s="9">
        <v>1.2678268322901998</v>
      </c>
      <c r="G109" s="9">
        <v>1.4592601844549364</v>
      </c>
      <c r="H109" s="10">
        <v>42522</v>
      </c>
      <c r="I109" s="14">
        <v>1.4592601844549364</v>
      </c>
      <c r="J109" s="14">
        <v>1.4592601844549364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1.4592601844549364</v>
      </c>
      <c r="V109" s="14">
        <v>0</v>
      </c>
      <c r="W109" s="14">
        <v>0</v>
      </c>
      <c r="X109" s="14">
        <v>1.4592601844549364</v>
      </c>
      <c r="Y109" s="14">
        <v>0</v>
      </c>
      <c r="Z109" s="12">
        <v>1.4592601844549364</v>
      </c>
      <c r="AA109" s="12">
        <v>0</v>
      </c>
      <c r="AB109" s="12">
        <v>0</v>
      </c>
      <c r="AC109" s="12">
        <v>1.4592601844549364</v>
      </c>
      <c r="AD109" s="12">
        <v>0</v>
      </c>
    </row>
    <row r="110" spans="1:30" ht="31.5" x14ac:dyDescent="0.25">
      <c r="A110" s="1" t="s">
        <v>356</v>
      </c>
      <c r="B110" s="18" t="s">
        <v>495</v>
      </c>
      <c r="C110" s="3" t="s">
        <v>369</v>
      </c>
      <c r="D110" s="3">
        <v>2019</v>
      </c>
      <c r="E110" s="7">
        <v>2019</v>
      </c>
      <c r="F110" s="9">
        <v>0</v>
      </c>
      <c r="G110" s="9">
        <v>0</v>
      </c>
      <c r="H110" s="3" t="s">
        <v>530</v>
      </c>
      <c r="I110" s="14">
        <v>0</v>
      </c>
      <c r="J110" s="14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0</v>
      </c>
      <c r="U110" s="14">
        <v>0</v>
      </c>
      <c r="V110" s="14">
        <v>0</v>
      </c>
      <c r="W110" s="14">
        <v>0</v>
      </c>
      <c r="X110" s="14">
        <v>0</v>
      </c>
      <c r="Y110" s="14">
        <v>0</v>
      </c>
      <c r="Z110" s="12">
        <v>0</v>
      </c>
      <c r="AA110" s="12">
        <v>0</v>
      </c>
      <c r="AB110" s="12">
        <v>0</v>
      </c>
      <c r="AC110" s="12">
        <v>0</v>
      </c>
      <c r="AD110" s="12">
        <v>0</v>
      </c>
    </row>
    <row r="111" spans="1:30" ht="31.5" x14ac:dyDescent="0.25">
      <c r="A111" s="1" t="s">
        <v>356</v>
      </c>
      <c r="B111" s="18" t="s">
        <v>496</v>
      </c>
      <c r="C111" s="3" t="s">
        <v>370</v>
      </c>
      <c r="D111" s="3">
        <v>2019</v>
      </c>
      <c r="E111" s="7">
        <v>2019</v>
      </c>
      <c r="F111" s="9">
        <v>0</v>
      </c>
      <c r="G111" s="9">
        <v>0</v>
      </c>
      <c r="H111" s="3" t="s">
        <v>530</v>
      </c>
      <c r="I111" s="14">
        <v>0</v>
      </c>
      <c r="J111" s="14">
        <v>0</v>
      </c>
      <c r="K111" s="16">
        <v>0</v>
      </c>
      <c r="L111" s="16">
        <v>0</v>
      </c>
      <c r="M111" s="16">
        <v>0</v>
      </c>
      <c r="N111" s="16">
        <v>0</v>
      </c>
      <c r="O111" s="16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0</v>
      </c>
      <c r="U111" s="14">
        <v>0</v>
      </c>
      <c r="V111" s="14">
        <v>0</v>
      </c>
      <c r="W111" s="14">
        <v>0</v>
      </c>
      <c r="X111" s="14">
        <v>0</v>
      </c>
      <c r="Y111" s="14">
        <v>0</v>
      </c>
      <c r="Z111" s="12">
        <v>0</v>
      </c>
      <c r="AA111" s="12">
        <v>0</v>
      </c>
      <c r="AB111" s="12">
        <v>0</v>
      </c>
      <c r="AC111" s="12">
        <v>0</v>
      </c>
      <c r="AD111" s="12">
        <v>0</v>
      </c>
    </row>
    <row r="112" spans="1:30" ht="31.5" x14ac:dyDescent="0.25">
      <c r="A112" s="1" t="s">
        <v>356</v>
      </c>
      <c r="B112" s="56" t="s">
        <v>497</v>
      </c>
      <c r="C112" s="3" t="s">
        <v>371</v>
      </c>
      <c r="D112" s="3">
        <v>2019</v>
      </c>
      <c r="E112" s="7">
        <v>2019</v>
      </c>
      <c r="F112" s="13">
        <v>19.63931238496</v>
      </c>
      <c r="G112" s="9">
        <v>22.604716893138736</v>
      </c>
      <c r="H112" s="10">
        <v>42401</v>
      </c>
      <c r="I112" s="14">
        <v>22.604716893138736</v>
      </c>
      <c r="J112" s="14">
        <v>22.604716893138736</v>
      </c>
      <c r="K112" s="16">
        <v>0</v>
      </c>
      <c r="L112" s="16">
        <v>0</v>
      </c>
      <c r="M112" s="16">
        <v>0</v>
      </c>
      <c r="N112" s="16">
        <v>0</v>
      </c>
      <c r="O112" s="16">
        <v>0</v>
      </c>
      <c r="P112" s="14">
        <v>0</v>
      </c>
      <c r="Q112" s="14">
        <v>0</v>
      </c>
      <c r="R112" s="14">
        <v>0</v>
      </c>
      <c r="S112" s="14">
        <v>0</v>
      </c>
      <c r="T112" s="14">
        <v>0</v>
      </c>
      <c r="U112" s="14">
        <v>22.604716893138736</v>
      </c>
      <c r="V112" s="14">
        <v>0</v>
      </c>
      <c r="W112" s="14">
        <v>0</v>
      </c>
      <c r="X112" s="14">
        <v>20.009972377738702</v>
      </c>
      <c r="Y112" s="14">
        <v>2.5947445154</v>
      </c>
      <c r="Z112" s="12">
        <v>22.604716893138736</v>
      </c>
      <c r="AA112" s="12">
        <v>0</v>
      </c>
      <c r="AB112" s="12">
        <v>0</v>
      </c>
      <c r="AC112" s="12">
        <v>20.009972377738702</v>
      </c>
      <c r="AD112" s="12">
        <v>2.5947445154</v>
      </c>
    </row>
    <row r="113" spans="1:30" ht="31.5" x14ac:dyDescent="0.25">
      <c r="A113" s="1" t="s">
        <v>356</v>
      </c>
      <c r="B113" s="56" t="s">
        <v>498</v>
      </c>
      <c r="C113" s="3" t="s">
        <v>372</v>
      </c>
      <c r="D113" s="3">
        <v>2019</v>
      </c>
      <c r="E113" s="6">
        <v>2019</v>
      </c>
      <c r="F113" s="13">
        <v>19.63931238496</v>
      </c>
      <c r="G113" s="9">
        <v>22.604716893138736</v>
      </c>
      <c r="H113" s="10">
        <v>42401</v>
      </c>
      <c r="I113" s="14">
        <v>22.604716893138736</v>
      </c>
      <c r="J113" s="14">
        <v>22.604716893138736</v>
      </c>
      <c r="K113" s="16">
        <v>0</v>
      </c>
      <c r="L113" s="16">
        <v>0</v>
      </c>
      <c r="M113" s="16">
        <v>0</v>
      </c>
      <c r="N113" s="16">
        <v>0</v>
      </c>
      <c r="O113" s="16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0</v>
      </c>
      <c r="U113" s="14">
        <v>22.604716893138736</v>
      </c>
      <c r="V113" s="14">
        <v>0</v>
      </c>
      <c r="W113" s="14">
        <v>0</v>
      </c>
      <c r="X113" s="14">
        <v>22.604716893138736</v>
      </c>
      <c r="Y113" s="14">
        <v>0</v>
      </c>
      <c r="Z113" s="12">
        <v>22.604716893138736</v>
      </c>
      <c r="AA113" s="12">
        <v>0</v>
      </c>
      <c r="AB113" s="12">
        <v>0</v>
      </c>
      <c r="AC113" s="12">
        <v>22.604716893138736</v>
      </c>
      <c r="AD113" s="12">
        <v>0</v>
      </c>
    </row>
    <row r="114" spans="1:30" ht="47.25" x14ac:dyDescent="0.25">
      <c r="A114" s="1" t="s">
        <v>233</v>
      </c>
      <c r="B114" s="2" t="s">
        <v>373</v>
      </c>
      <c r="C114" s="3" t="s">
        <v>264</v>
      </c>
      <c r="D114" s="3" t="s">
        <v>530</v>
      </c>
      <c r="E114" s="3" t="s">
        <v>530</v>
      </c>
      <c r="F114" s="9">
        <f>F115+F125</f>
        <v>42.848734610440005</v>
      </c>
      <c r="G114" s="9">
        <f>G115+G125</f>
        <v>46.115803274254162</v>
      </c>
      <c r="H114" s="10">
        <v>42736</v>
      </c>
      <c r="I114" s="9">
        <f t="shared" ref="I114:AD114" si="23">I115+I122+I125</f>
        <v>46.115803274254162</v>
      </c>
      <c r="J114" s="9">
        <f t="shared" si="23"/>
        <v>46.115803274254162</v>
      </c>
      <c r="K114" s="9">
        <f t="shared" si="23"/>
        <v>18.79207310004</v>
      </c>
      <c r="L114" s="9">
        <f t="shared" si="23"/>
        <v>0</v>
      </c>
      <c r="M114" s="9">
        <f t="shared" si="23"/>
        <v>0</v>
      </c>
      <c r="N114" s="9">
        <f t="shared" si="23"/>
        <v>18.79207310004</v>
      </c>
      <c r="O114" s="9">
        <f t="shared" si="23"/>
        <v>0</v>
      </c>
      <c r="P114" s="9">
        <f t="shared" si="23"/>
        <v>7.9418684434233597</v>
      </c>
      <c r="Q114" s="9">
        <f t="shared" si="23"/>
        <v>0</v>
      </c>
      <c r="R114" s="9">
        <f t="shared" si="23"/>
        <v>0</v>
      </c>
      <c r="S114" s="9">
        <f t="shared" si="23"/>
        <v>0</v>
      </c>
      <c r="T114" s="9">
        <f t="shared" si="23"/>
        <v>7.9418684481999993</v>
      </c>
      <c r="U114" s="9">
        <f t="shared" si="23"/>
        <v>19.381861730790799</v>
      </c>
      <c r="V114" s="9">
        <f t="shared" si="23"/>
        <v>0</v>
      </c>
      <c r="W114" s="9">
        <f t="shared" si="23"/>
        <v>0</v>
      </c>
      <c r="X114" s="9">
        <f t="shared" si="23"/>
        <v>19.381861730790799</v>
      </c>
      <c r="Y114" s="9">
        <f t="shared" si="23"/>
        <v>0</v>
      </c>
      <c r="Z114" s="9">
        <f t="shared" si="23"/>
        <v>46.115803274254162</v>
      </c>
      <c r="AA114" s="9">
        <f t="shared" si="23"/>
        <v>0</v>
      </c>
      <c r="AB114" s="9">
        <f t="shared" si="23"/>
        <v>0</v>
      </c>
      <c r="AC114" s="9">
        <f t="shared" si="23"/>
        <v>38.173934830830802</v>
      </c>
      <c r="AD114" s="9">
        <f t="shared" si="23"/>
        <v>7.9418684481999993</v>
      </c>
    </row>
    <row r="115" spans="1:30" ht="78.75" x14ac:dyDescent="0.25">
      <c r="A115" s="1" t="s">
        <v>234</v>
      </c>
      <c r="B115" s="2" t="s">
        <v>374</v>
      </c>
      <c r="C115" s="3" t="s">
        <v>264</v>
      </c>
      <c r="D115" s="3" t="s">
        <v>530</v>
      </c>
      <c r="E115" s="3" t="s">
        <v>530</v>
      </c>
      <c r="F115" s="9">
        <f>F117</f>
        <v>7.9201044668399998</v>
      </c>
      <c r="G115" s="9">
        <f>G117</f>
        <v>7.9201044668399998</v>
      </c>
      <c r="H115" s="3" t="s">
        <v>530</v>
      </c>
      <c r="I115" s="9">
        <f>I117</f>
        <v>7.9201044668399998</v>
      </c>
      <c r="J115" s="9">
        <f>J117</f>
        <v>7.9201044668399998</v>
      </c>
      <c r="K115" s="9">
        <f t="shared" ref="K115:AD115" si="24">K117</f>
        <v>7.9201044668399998</v>
      </c>
      <c r="L115" s="9">
        <f t="shared" si="24"/>
        <v>0</v>
      </c>
      <c r="M115" s="9">
        <f t="shared" si="24"/>
        <v>0</v>
      </c>
      <c r="N115" s="9">
        <f t="shared" si="24"/>
        <v>7.9201044668399998</v>
      </c>
      <c r="O115" s="9">
        <f t="shared" si="24"/>
        <v>0</v>
      </c>
      <c r="P115" s="9">
        <f t="shared" si="24"/>
        <v>0</v>
      </c>
      <c r="Q115" s="9">
        <f t="shared" si="24"/>
        <v>0</v>
      </c>
      <c r="R115" s="9">
        <f t="shared" si="24"/>
        <v>0</v>
      </c>
      <c r="S115" s="9">
        <f t="shared" si="24"/>
        <v>0</v>
      </c>
      <c r="T115" s="9">
        <f t="shared" si="24"/>
        <v>0</v>
      </c>
      <c r="U115" s="9">
        <f t="shared" si="24"/>
        <v>0</v>
      </c>
      <c r="V115" s="9">
        <f t="shared" si="24"/>
        <v>0</v>
      </c>
      <c r="W115" s="9">
        <f t="shared" si="24"/>
        <v>0</v>
      </c>
      <c r="X115" s="9">
        <f t="shared" si="24"/>
        <v>0</v>
      </c>
      <c r="Y115" s="9">
        <f t="shared" si="24"/>
        <v>0</v>
      </c>
      <c r="Z115" s="9">
        <f t="shared" si="24"/>
        <v>7.9201044668399998</v>
      </c>
      <c r="AA115" s="9">
        <f t="shared" si="24"/>
        <v>0</v>
      </c>
      <c r="AB115" s="9">
        <f t="shared" si="24"/>
        <v>0</v>
      </c>
      <c r="AC115" s="9">
        <f t="shared" si="24"/>
        <v>7.9201044668399998</v>
      </c>
      <c r="AD115" s="9">
        <f t="shared" si="24"/>
        <v>0</v>
      </c>
    </row>
    <row r="116" spans="1:30" ht="31.5" x14ac:dyDescent="0.25">
      <c r="A116" s="1" t="s">
        <v>198</v>
      </c>
      <c r="B116" s="2" t="s">
        <v>375</v>
      </c>
      <c r="C116" s="3" t="s">
        <v>264</v>
      </c>
      <c r="D116" s="3" t="s">
        <v>530</v>
      </c>
      <c r="E116" s="3" t="s">
        <v>530</v>
      </c>
      <c r="F116" s="3" t="s">
        <v>530</v>
      </c>
      <c r="G116" s="3" t="s">
        <v>530</v>
      </c>
      <c r="H116" s="3" t="s">
        <v>530</v>
      </c>
      <c r="I116" s="3" t="s">
        <v>530</v>
      </c>
      <c r="J116" s="3" t="s">
        <v>530</v>
      </c>
      <c r="K116" s="3" t="s">
        <v>530</v>
      </c>
      <c r="L116" s="3" t="s">
        <v>530</v>
      </c>
      <c r="M116" s="3" t="s">
        <v>530</v>
      </c>
      <c r="N116" s="3" t="s">
        <v>530</v>
      </c>
      <c r="O116" s="3" t="s">
        <v>530</v>
      </c>
      <c r="P116" s="3" t="s">
        <v>530</v>
      </c>
      <c r="Q116" s="3" t="s">
        <v>530</v>
      </c>
      <c r="R116" s="3" t="s">
        <v>530</v>
      </c>
      <c r="S116" s="3" t="s">
        <v>530</v>
      </c>
      <c r="T116" s="3" t="s">
        <v>530</v>
      </c>
      <c r="U116" s="3" t="s">
        <v>530</v>
      </c>
      <c r="V116" s="3" t="s">
        <v>530</v>
      </c>
      <c r="W116" s="3" t="s">
        <v>530</v>
      </c>
      <c r="X116" s="3" t="s">
        <v>530</v>
      </c>
      <c r="Y116" s="3" t="s">
        <v>530</v>
      </c>
      <c r="Z116" s="3" t="s">
        <v>530</v>
      </c>
      <c r="AA116" s="3" t="s">
        <v>530</v>
      </c>
      <c r="AB116" s="3" t="s">
        <v>530</v>
      </c>
      <c r="AC116" s="3" t="s">
        <v>530</v>
      </c>
      <c r="AD116" s="3" t="s">
        <v>530</v>
      </c>
    </row>
    <row r="117" spans="1:30" ht="63" x14ac:dyDescent="0.25">
      <c r="A117" s="1" t="s">
        <v>199</v>
      </c>
      <c r="B117" s="2" t="s">
        <v>376</v>
      </c>
      <c r="C117" s="3" t="s">
        <v>264</v>
      </c>
      <c r="D117" s="3" t="s">
        <v>530</v>
      </c>
      <c r="E117" s="3" t="s">
        <v>530</v>
      </c>
      <c r="F117" s="9">
        <f>F118+F119+F120+F121</f>
        <v>7.9201044668399998</v>
      </c>
      <c r="G117" s="9">
        <f>G118+G119+G120+G121</f>
        <v>7.9201044668399998</v>
      </c>
      <c r="H117" s="10">
        <v>42736</v>
      </c>
      <c r="I117" s="9">
        <f>I118+I119+I120+I121</f>
        <v>7.9201044668399998</v>
      </c>
      <c r="J117" s="9">
        <f t="shared" ref="J117:AD117" si="25">J118+J119+J120+J121</f>
        <v>7.9201044668399998</v>
      </c>
      <c r="K117" s="9">
        <f t="shared" si="25"/>
        <v>7.9201044668399998</v>
      </c>
      <c r="L117" s="9">
        <f t="shared" si="25"/>
        <v>0</v>
      </c>
      <c r="M117" s="9">
        <f t="shared" si="25"/>
        <v>0</v>
      </c>
      <c r="N117" s="9">
        <f t="shared" si="25"/>
        <v>7.9201044668399998</v>
      </c>
      <c r="O117" s="9">
        <f t="shared" si="25"/>
        <v>0</v>
      </c>
      <c r="P117" s="9">
        <f t="shared" si="25"/>
        <v>0</v>
      </c>
      <c r="Q117" s="9">
        <f t="shared" si="25"/>
        <v>0</v>
      </c>
      <c r="R117" s="9">
        <f t="shared" si="25"/>
        <v>0</v>
      </c>
      <c r="S117" s="9">
        <f t="shared" si="25"/>
        <v>0</v>
      </c>
      <c r="T117" s="9">
        <f t="shared" si="25"/>
        <v>0</v>
      </c>
      <c r="U117" s="9">
        <f t="shared" si="25"/>
        <v>0</v>
      </c>
      <c r="V117" s="9">
        <f t="shared" si="25"/>
        <v>0</v>
      </c>
      <c r="W117" s="9">
        <f t="shared" si="25"/>
        <v>0</v>
      </c>
      <c r="X117" s="9">
        <f t="shared" si="25"/>
        <v>0</v>
      </c>
      <c r="Y117" s="9">
        <f t="shared" si="25"/>
        <v>0</v>
      </c>
      <c r="Z117" s="9">
        <f t="shared" si="25"/>
        <v>7.9201044668399998</v>
      </c>
      <c r="AA117" s="9">
        <f t="shared" si="25"/>
        <v>0</v>
      </c>
      <c r="AB117" s="9">
        <f t="shared" si="25"/>
        <v>0</v>
      </c>
      <c r="AC117" s="9">
        <f t="shared" si="25"/>
        <v>7.9201044668399998</v>
      </c>
      <c r="AD117" s="9">
        <f t="shared" si="25"/>
        <v>0</v>
      </c>
    </row>
    <row r="118" spans="1:30" ht="31.5" x14ac:dyDescent="0.25">
      <c r="A118" s="1" t="s">
        <v>199</v>
      </c>
      <c r="B118" s="18" t="s">
        <v>500</v>
      </c>
      <c r="C118" s="3" t="s">
        <v>378</v>
      </c>
      <c r="D118" s="3">
        <v>2017</v>
      </c>
      <c r="E118" s="3">
        <v>2017</v>
      </c>
      <c r="F118" s="14">
        <v>3.5545567726399998</v>
      </c>
      <c r="G118" s="9">
        <v>3.5545567726399998</v>
      </c>
      <c r="H118" s="10">
        <v>42736</v>
      </c>
      <c r="I118" s="14">
        <v>3.5545567726399998</v>
      </c>
      <c r="J118" s="14">
        <v>3.5545567726399998</v>
      </c>
      <c r="K118" s="9">
        <v>3.5545567726399998</v>
      </c>
      <c r="L118" s="9">
        <v>0</v>
      </c>
      <c r="M118" s="9">
        <v>0</v>
      </c>
      <c r="N118" s="9">
        <v>3.5545567726399998</v>
      </c>
      <c r="O118" s="9">
        <v>0</v>
      </c>
      <c r="P118" s="9">
        <v>0</v>
      </c>
      <c r="Q118" s="9">
        <v>0</v>
      </c>
      <c r="R118" s="9">
        <v>0</v>
      </c>
      <c r="S118" s="9">
        <v>0</v>
      </c>
      <c r="T118" s="9">
        <v>0</v>
      </c>
      <c r="U118" s="9">
        <v>0</v>
      </c>
      <c r="V118" s="9">
        <v>0</v>
      </c>
      <c r="W118" s="9">
        <v>0</v>
      </c>
      <c r="X118" s="9">
        <v>0</v>
      </c>
      <c r="Y118" s="9">
        <v>0</v>
      </c>
      <c r="Z118" s="12">
        <v>3.5545567726399998</v>
      </c>
      <c r="AA118" s="12">
        <v>0</v>
      </c>
      <c r="AB118" s="12">
        <v>0</v>
      </c>
      <c r="AC118" s="12">
        <v>3.5545567726399998</v>
      </c>
      <c r="AD118" s="12">
        <v>0</v>
      </c>
    </row>
    <row r="119" spans="1:30" x14ac:dyDescent="0.25">
      <c r="A119" s="1" t="s">
        <v>199</v>
      </c>
      <c r="B119" s="18" t="s">
        <v>501</v>
      </c>
      <c r="C119" s="3" t="s">
        <v>379</v>
      </c>
      <c r="D119" s="3">
        <v>2017</v>
      </c>
      <c r="E119" s="3">
        <v>2017</v>
      </c>
      <c r="F119" s="14">
        <v>1.8867609999999999</v>
      </c>
      <c r="G119" s="9">
        <v>1.8867609999999999</v>
      </c>
      <c r="H119" s="10">
        <v>42736</v>
      </c>
      <c r="I119" s="14">
        <v>1.8867609999999999</v>
      </c>
      <c r="J119" s="14">
        <v>1.8867609999999999</v>
      </c>
      <c r="K119" s="9">
        <v>1.8867609999999999</v>
      </c>
      <c r="L119" s="9">
        <v>0</v>
      </c>
      <c r="M119" s="9">
        <v>0</v>
      </c>
      <c r="N119" s="9">
        <v>1.8867609999999999</v>
      </c>
      <c r="O119" s="9">
        <v>0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12">
        <v>1.8867609999999999</v>
      </c>
      <c r="AA119" s="12">
        <v>0</v>
      </c>
      <c r="AB119" s="12">
        <v>0</v>
      </c>
      <c r="AC119" s="12">
        <v>1.8867609999999999</v>
      </c>
      <c r="AD119" s="12">
        <v>0</v>
      </c>
    </row>
    <row r="120" spans="1:30" x14ac:dyDescent="0.25">
      <c r="A120" s="1" t="s">
        <v>199</v>
      </c>
      <c r="B120" s="18" t="s">
        <v>502</v>
      </c>
      <c r="C120" s="3" t="s">
        <v>380</v>
      </c>
      <c r="D120" s="3">
        <v>2017</v>
      </c>
      <c r="E120" s="3">
        <v>2017</v>
      </c>
      <c r="F120" s="14">
        <v>1.610641</v>
      </c>
      <c r="G120" s="9">
        <v>1.610641</v>
      </c>
      <c r="H120" s="10">
        <v>42736</v>
      </c>
      <c r="I120" s="14">
        <v>1.610641</v>
      </c>
      <c r="J120" s="14">
        <v>1.610641</v>
      </c>
      <c r="K120" s="9">
        <v>1.610641</v>
      </c>
      <c r="L120" s="9">
        <v>0</v>
      </c>
      <c r="M120" s="9">
        <v>0</v>
      </c>
      <c r="N120" s="9">
        <v>1.610641</v>
      </c>
      <c r="O120" s="9">
        <v>0</v>
      </c>
      <c r="P120" s="9">
        <v>0</v>
      </c>
      <c r="Q120" s="9">
        <v>0</v>
      </c>
      <c r="R120" s="9">
        <v>0</v>
      </c>
      <c r="S120" s="9">
        <v>0</v>
      </c>
      <c r="T120" s="9">
        <v>0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12">
        <v>1.610641</v>
      </c>
      <c r="AA120" s="12">
        <v>0</v>
      </c>
      <c r="AB120" s="12">
        <v>0</v>
      </c>
      <c r="AC120" s="12">
        <v>1.610641</v>
      </c>
      <c r="AD120" s="12">
        <v>0</v>
      </c>
    </row>
    <row r="121" spans="1:30" x14ac:dyDescent="0.25">
      <c r="A121" s="1" t="s">
        <v>199</v>
      </c>
      <c r="B121" s="18" t="s">
        <v>503</v>
      </c>
      <c r="C121" s="3" t="s">
        <v>381</v>
      </c>
      <c r="D121" s="3">
        <v>2017</v>
      </c>
      <c r="E121" s="3">
        <v>2017</v>
      </c>
      <c r="F121" s="14">
        <v>0.86814569419999987</v>
      </c>
      <c r="G121" s="9">
        <v>0.86814569419999987</v>
      </c>
      <c r="H121" s="10">
        <v>42736</v>
      </c>
      <c r="I121" s="14">
        <v>0.86814569419999987</v>
      </c>
      <c r="J121" s="14">
        <v>0.86814569419999987</v>
      </c>
      <c r="K121" s="9">
        <v>0.86814569419999987</v>
      </c>
      <c r="L121" s="9">
        <v>0</v>
      </c>
      <c r="M121" s="9">
        <v>0</v>
      </c>
      <c r="N121" s="9">
        <v>0.86814569419999987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12">
        <v>0.86814569419999987</v>
      </c>
      <c r="AA121" s="12">
        <v>0</v>
      </c>
      <c r="AB121" s="12">
        <v>0</v>
      </c>
      <c r="AC121" s="12">
        <v>0.86814569419999987</v>
      </c>
      <c r="AD121" s="12">
        <v>0</v>
      </c>
    </row>
    <row r="122" spans="1:30" ht="47.25" x14ac:dyDescent="0.25">
      <c r="A122" s="1" t="s">
        <v>235</v>
      </c>
      <c r="B122" s="2" t="s">
        <v>382</v>
      </c>
      <c r="C122" s="3" t="s">
        <v>264</v>
      </c>
      <c r="D122" s="5" t="s">
        <v>530</v>
      </c>
      <c r="E122" s="5" t="s">
        <v>530</v>
      </c>
      <c r="F122" s="5" t="s">
        <v>530</v>
      </c>
      <c r="G122" s="5" t="s">
        <v>530</v>
      </c>
      <c r="H122" s="5" t="s">
        <v>530</v>
      </c>
      <c r="I122" s="5">
        <v>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5">
        <v>0</v>
      </c>
      <c r="R122" s="5">
        <v>0</v>
      </c>
      <c r="S122" s="5">
        <v>0</v>
      </c>
      <c r="T122" s="5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  <c r="AA122" s="5">
        <v>0</v>
      </c>
      <c r="AB122" s="5">
        <v>0</v>
      </c>
      <c r="AC122" s="5">
        <v>0</v>
      </c>
      <c r="AD122" s="5">
        <v>0</v>
      </c>
    </row>
    <row r="123" spans="1:30" ht="31.5" x14ac:dyDescent="0.25">
      <c r="A123" s="1" t="s">
        <v>383</v>
      </c>
      <c r="B123" s="2" t="s">
        <v>384</v>
      </c>
      <c r="C123" s="3" t="s">
        <v>264</v>
      </c>
      <c r="D123" s="5" t="s">
        <v>530</v>
      </c>
      <c r="E123" s="5" t="s">
        <v>530</v>
      </c>
      <c r="F123" s="5" t="s">
        <v>530</v>
      </c>
      <c r="G123" s="5" t="s">
        <v>530</v>
      </c>
      <c r="H123" s="5" t="s">
        <v>530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</row>
    <row r="124" spans="1:30" ht="47.25" x14ac:dyDescent="0.25">
      <c r="A124" s="1" t="s">
        <v>385</v>
      </c>
      <c r="B124" s="2" t="s">
        <v>386</v>
      </c>
      <c r="C124" s="3" t="s">
        <v>264</v>
      </c>
      <c r="D124" s="5" t="s">
        <v>530</v>
      </c>
      <c r="E124" s="5" t="s">
        <v>530</v>
      </c>
      <c r="F124" s="5" t="s">
        <v>530</v>
      </c>
      <c r="G124" s="5" t="s">
        <v>530</v>
      </c>
      <c r="H124" s="5" t="s">
        <v>530</v>
      </c>
      <c r="I124" s="5" t="s">
        <v>530</v>
      </c>
      <c r="J124" s="5" t="s">
        <v>530</v>
      </c>
      <c r="K124" s="5" t="s">
        <v>530</v>
      </c>
      <c r="L124" s="5" t="s">
        <v>530</v>
      </c>
      <c r="M124" s="5" t="s">
        <v>530</v>
      </c>
      <c r="N124" s="5" t="s">
        <v>530</v>
      </c>
      <c r="O124" s="5" t="s">
        <v>530</v>
      </c>
      <c r="P124" s="5" t="s">
        <v>530</v>
      </c>
      <c r="Q124" s="5" t="s">
        <v>530</v>
      </c>
      <c r="R124" s="5" t="s">
        <v>530</v>
      </c>
      <c r="S124" s="5" t="s">
        <v>530</v>
      </c>
      <c r="T124" s="5" t="s">
        <v>530</v>
      </c>
      <c r="U124" s="5" t="s">
        <v>530</v>
      </c>
      <c r="V124" s="5" t="s">
        <v>530</v>
      </c>
      <c r="W124" s="5" t="s">
        <v>530</v>
      </c>
      <c r="X124" s="5" t="s">
        <v>530</v>
      </c>
      <c r="Y124" s="5" t="s">
        <v>530</v>
      </c>
      <c r="Z124" s="5" t="s">
        <v>530</v>
      </c>
      <c r="AA124" s="5" t="s">
        <v>530</v>
      </c>
      <c r="AB124" s="5" t="s">
        <v>530</v>
      </c>
      <c r="AC124" s="5" t="s">
        <v>530</v>
      </c>
      <c r="AD124" s="5" t="s">
        <v>530</v>
      </c>
    </row>
    <row r="125" spans="1:30" ht="47.25" x14ac:dyDescent="0.25">
      <c r="A125" s="1" t="s">
        <v>236</v>
      </c>
      <c r="B125" s="2" t="s">
        <v>387</v>
      </c>
      <c r="C125" s="3" t="s">
        <v>264</v>
      </c>
      <c r="D125" s="5" t="s">
        <v>530</v>
      </c>
      <c r="E125" s="5" t="s">
        <v>530</v>
      </c>
      <c r="F125" s="14">
        <f>F130</f>
        <v>34.928630143600003</v>
      </c>
      <c r="G125" s="14">
        <f>G130</f>
        <v>38.195698807414161</v>
      </c>
      <c r="H125" s="10">
        <v>42736</v>
      </c>
      <c r="I125" s="14">
        <f>I130</f>
        <v>38.195698807414161</v>
      </c>
      <c r="J125" s="14">
        <f t="shared" ref="J125:AD125" si="26">J130</f>
        <v>38.195698807414161</v>
      </c>
      <c r="K125" s="14">
        <f t="shared" si="26"/>
        <v>10.8719686332</v>
      </c>
      <c r="L125" s="14">
        <f t="shared" si="26"/>
        <v>0</v>
      </c>
      <c r="M125" s="14">
        <f t="shared" si="26"/>
        <v>0</v>
      </c>
      <c r="N125" s="14">
        <f t="shared" si="26"/>
        <v>10.8719686332</v>
      </c>
      <c r="O125" s="14">
        <f t="shared" si="26"/>
        <v>0</v>
      </c>
      <c r="P125" s="14">
        <f t="shared" si="26"/>
        <v>7.9418684434233597</v>
      </c>
      <c r="Q125" s="14">
        <f t="shared" si="26"/>
        <v>0</v>
      </c>
      <c r="R125" s="14">
        <f t="shared" si="26"/>
        <v>0</v>
      </c>
      <c r="S125" s="14">
        <f t="shared" si="26"/>
        <v>0</v>
      </c>
      <c r="T125" s="14">
        <f t="shared" si="26"/>
        <v>7.9418684481999993</v>
      </c>
      <c r="U125" s="14">
        <f t="shared" si="26"/>
        <v>19.381861730790799</v>
      </c>
      <c r="V125" s="14">
        <f t="shared" si="26"/>
        <v>0</v>
      </c>
      <c r="W125" s="14">
        <f t="shared" si="26"/>
        <v>0</v>
      </c>
      <c r="X125" s="14">
        <f t="shared" si="26"/>
        <v>19.381861730790799</v>
      </c>
      <c r="Y125" s="14">
        <f t="shared" si="26"/>
        <v>0</v>
      </c>
      <c r="Z125" s="14">
        <f t="shared" si="26"/>
        <v>38.195698807414161</v>
      </c>
      <c r="AA125" s="14">
        <f t="shared" si="26"/>
        <v>0</v>
      </c>
      <c r="AB125" s="14">
        <f t="shared" si="26"/>
        <v>0</v>
      </c>
      <c r="AC125" s="14">
        <f t="shared" si="26"/>
        <v>30.253830363990801</v>
      </c>
      <c r="AD125" s="14">
        <f t="shared" si="26"/>
        <v>7.9418684481999993</v>
      </c>
    </row>
    <row r="126" spans="1:30" ht="47.25" x14ac:dyDescent="0.25">
      <c r="A126" s="1" t="s">
        <v>202</v>
      </c>
      <c r="B126" s="2" t="s">
        <v>388</v>
      </c>
      <c r="C126" s="3" t="s">
        <v>264</v>
      </c>
      <c r="D126" s="5" t="s">
        <v>530</v>
      </c>
      <c r="E126" s="5" t="s">
        <v>530</v>
      </c>
      <c r="F126" s="5" t="s">
        <v>530</v>
      </c>
      <c r="G126" s="5" t="s">
        <v>530</v>
      </c>
      <c r="H126" s="5" t="s">
        <v>530</v>
      </c>
      <c r="I126" s="5" t="s">
        <v>530</v>
      </c>
      <c r="J126" s="5" t="s">
        <v>530</v>
      </c>
      <c r="K126" s="5" t="s">
        <v>530</v>
      </c>
      <c r="L126" s="5" t="s">
        <v>530</v>
      </c>
      <c r="M126" s="5" t="s">
        <v>530</v>
      </c>
      <c r="N126" s="5" t="s">
        <v>530</v>
      </c>
      <c r="O126" s="5" t="s">
        <v>530</v>
      </c>
      <c r="P126" s="5" t="s">
        <v>530</v>
      </c>
      <c r="Q126" s="5" t="s">
        <v>530</v>
      </c>
      <c r="R126" s="5" t="s">
        <v>530</v>
      </c>
      <c r="S126" s="5" t="s">
        <v>530</v>
      </c>
      <c r="T126" s="5" t="s">
        <v>530</v>
      </c>
      <c r="U126" s="5" t="s">
        <v>530</v>
      </c>
      <c r="V126" s="5" t="s">
        <v>530</v>
      </c>
      <c r="W126" s="5" t="s">
        <v>530</v>
      </c>
      <c r="X126" s="5" t="s">
        <v>530</v>
      </c>
      <c r="Y126" s="5" t="s">
        <v>530</v>
      </c>
      <c r="Z126" s="5" t="s">
        <v>530</v>
      </c>
      <c r="AA126" s="5" t="s">
        <v>530</v>
      </c>
      <c r="AB126" s="5" t="s">
        <v>530</v>
      </c>
      <c r="AC126" s="5" t="s">
        <v>530</v>
      </c>
      <c r="AD126" s="5" t="s">
        <v>530</v>
      </c>
    </row>
    <row r="127" spans="1:30" ht="47.25" x14ac:dyDescent="0.25">
      <c r="A127" s="1" t="s">
        <v>203</v>
      </c>
      <c r="B127" s="2" t="s">
        <v>389</v>
      </c>
      <c r="C127" s="3" t="s">
        <v>264</v>
      </c>
      <c r="D127" s="5" t="s">
        <v>530</v>
      </c>
      <c r="E127" s="5" t="s">
        <v>530</v>
      </c>
      <c r="F127" s="5" t="s">
        <v>530</v>
      </c>
      <c r="G127" s="5" t="s">
        <v>530</v>
      </c>
      <c r="H127" s="5" t="s">
        <v>530</v>
      </c>
      <c r="I127" s="5" t="s">
        <v>530</v>
      </c>
      <c r="J127" s="5" t="s">
        <v>530</v>
      </c>
      <c r="K127" s="5" t="s">
        <v>530</v>
      </c>
      <c r="L127" s="5" t="s">
        <v>530</v>
      </c>
      <c r="M127" s="5" t="s">
        <v>530</v>
      </c>
      <c r="N127" s="5" t="s">
        <v>530</v>
      </c>
      <c r="O127" s="5" t="s">
        <v>530</v>
      </c>
      <c r="P127" s="5" t="s">
        <v>530</v>
      </c>
      <c r="Q127" s="5" t="s">
        <v>530</v>
      </c>
      <c r="R127" s="5" t="s">
        <v>530</v>
      </c>
      <c r="S127" s="5" t="s">
        <v>530</v>
      </c>
      <c r="T127" s="5" t="s">
        <v>530</v>
      </c>
      <c r="U127" s="5" t="s">
        <v>530</v>
      </c>
      <c r="V127" s="5" t="s">
        <v>530</v>
      </c>
      <c r="W127" s="5" t="s">
        <v>530</v>
      </c>
      <c r="X127" s="5" t="s">
        <v>530</v>
      </c>
      <c r="Y127" s="5" t="s">
        <v>530</v>
      </c>
      <c r="Z127" s="5" t="s">
        <v>530</v>
      </c>
      <c r="AA127" s="5" t="s">
        <v>530</v>
      </c>
      <c r="AB127" s="5" t="s">
        <v>530</v>
      </c>
      <c r="AC127" s="5" t="s">
        <v>530</v>
      </c>
      <c r="AD127" s="5" t="s">
        <v>530</v>
      </c>
    </row>
    <row r="128" spans="1:30" ht="31.5" x14ac:dyDescent="0.25">
      <c r="A128" s="1" t="s">
        <v>390</v>
      </c>
      <c r="B128" s="2" t="s">
        <v>391</v>
      </c>
      <c r="C128" s="3" t="s">
        <v>264</v>
      </c>
      <c r="D128" s="5" t="s">
        <v>530</v>
      </c>
      <c r="E128" s="5" t="s">
        <v>530</v>
      </c>
      <c r="F128" s="5" t="s">
        <v>530</v>
      </c>
      <c r="G128" s="5" t="s">
        <v>530</v>
      </c>
      <c r="H128" s="5" t="s">
        <v>530</v>
      </c>
      <c r="I128" s="5" t="s">
        <v>530</v>
      </c>
      <c r="J128" s="5" t="s">
        <v>530</v>
      </c>
      <c r="K128" s="5" t="s">
        <v>530</v>
      </c>
      <c r="L128" s="5" t="s">
        <v>530</v>
      </c>
      <c r="M128" s="5" t="s">
        <v>530</v>
      </c>
      <c r="N128" s="5" t="s">
        <v>530</v>
      </c>
      <c r="O128" s="5" t="s">
        <v>530</v>
      </c>
      <c r="P128" s="5" t="s">
        <v>530</v>
      </c>
      <c r="Q128" s="5" t="s">
        <v>530</v>
      </c>
      <c r="R128" s="5" t="s">
        <v>530</v>
      </c>
      <c r="S128" s="5" t="s">
        <v>530</v>
      </c>
      <c r="T128" s="5" t="s">
        <v>530</v>
      </c>
      <c r="U128" s="5" t="s">
        <v>530</v>
      </c>
      <c r="V128" s="5" t="s">
        <v>530</v>
      </c>
      <c r="W128" s="5" t="s">
        <v>530</v>
      </c>
      <c r="X128" s="5" t="s">
        <v>530</v>
      </c>
      <c r="Y128" s="5" t="s">
        <v>530</v>
      </c>
      <c r="Z128" s="5" t="s">
        <v>530</v>
      </c>
      <c r="AA128" s="5" t="s">
        <v>530</v>
      </c>
      <c r="AB128" s="5" t="s">
        <v>530</v>
      </c>
      <c r="AC128" s="5" t="s">
        <v>530</v>
      </c>
      <c r="AD128" s="5" t="s">
        <v>530</v>
      </c>
    </row>
    <row r="129" spans="1:30" ht="47.25" x14ac:dyDescent="0.25">
      <c r="A129" s="1" t="s">
        <v>392</v>
      </c>
      <c r="B129" s="2" t="s">
        <v>393</v>
      </c>
      <c r="C129" s="3" t="s">
        <v>264</v>
      </c>
      <c r="D129" s="5" t="s">
        <v>530</v>
      </c>
      <c r="E129" s="5" t="s">
        <v>530</v>
      </c>
      <c r="F129" s="5" t="s">
        <v>530</v>
      </c>
      <c r="G129" s="5" t="s">
        <v>530</v>
      </c>
      <c r="H129" s="5" t="s">
        <v>530</v>
      </c>
      <c r="I129" s="5" t="s">
        <v>530</v>
      </c>
      <c r="J129" s="5" t="s">
        <v>530</v>
      </c>
      <c r="K129" s="5" t="s">
        <v>530</v>
      </c>
      <c r="L129" s="5" t="s">
        <v>530</v>
      </c>
      <c r="M129" s="5" t="s">
        <v>530</v>
      </c>
      <c r="N129" s="5" t="s">
        <v>530</v>
      </c>
      <c r="O129" s="5" t="s">
        <v>530</v>
      </c>
      <c r="P129" s="5" t="s">
        <v>530</v>
      </c>
      <c r="Q129" s="5" t="s">
        <v>530</v>
      </c>
      <c r="R129" s="5" t="s">
        <v>530</v>
      </c>
      <c r="S129" s="5" t="s">
        <v>530</v>
      </c>
      <c r="T129" s="5" t="s">
        <v>530</v>
      </c>
      <c r="U129" s="5" t="s">
        <v>530</v>
      </c>
      <c r="V129" s="5" t="s">
        <v>530</v>
      </c>
      <c r="W129" s="5" t="s">
        <v>530</v>
      </c>
      <c r="X129" s="5" t="s">
        <v>530</v>
      </c>
      <c r="Y129" s="5" t="s">
        <v>530</v>
      </c>
      <c r="Z129" s="5" t="s">
        <v>530</v>
      </c>
      <c r="AA129" s="5" t="s">
        <v>530</v>
      </c>
      <c r="AB129" s="5" t="s">
        <v>530</v>
      </c>
      <c r="AC129" s="5" t="s">
        <v>530</v>
      </c>
      <c r="AD129" s="5" t="s">
        <v>530</v>
      </c>
    </row>
    <row r="130" spans="1:30" ht="63" x14ac:dyDescent="0.25">
      <c r="A130" s="1" t="s">
        <v>394</v>
      </c>
      <c r="B130" s="2" t="s">
        <v>395</v>
      </c>
      <c r="C130" s="3" t="s">
        <v>264</v>
      </c>
      <c r="D130" s="5" t="s">
        <v>530</v>
      </c>
      <c r="E130" s="5" t="s">
        <v>530</v>
      </c>
      <c r="F130" s="14">
        <f>F131+F132+F133</f>
        <v>34.928630143600003</v>
      </c>
      <c r="G130" s="14">
        <f>G131+G132+G133</f>
        <v>38.195698807414161</v>
      </c>
      <c r="H130" s="10">
        <v>42736</v>
      </c>
      <c r="I130" s="14">
        <f>I131+I132+I133</f>
        <v>38.195698807414161</v>
      </c>
      <c r="J130" s="14">
        <f t="shared" ref="J130:Y130" si="27">J131+J132+J133</f>
        <v>38.195698807414161</v>
      </c>
      <c r="K130" s="14">
        <f t="shared" si="27"/>
        <v>10.8719686332</v>
      </c>
      <c r="L130" s="14">
        <f t="shared" si="27"/>
        <v>0</v>
      </c>
      <c r="M130" s="14">
        <f t="shared" si="27"/>
        <v>0</v>
      </c>
      <c r="N130" s="14">
        <f t="shared" si="27"/>
        <v>10.8719686332</v>
      </c>
      <c r="O130" s="14">
        <f t="shared" si="27"/>
        <v>0</v>
      </c>
      <c r="P130" s="14">
        <f t="shared" si="27"/>
        <v>7.9418684434233597</v>
      </c>
      <c r="Q130" s="14">
        <f t="shared" si="27"/>
        <v>0</v>
      </c>
      <c r="R130" s="14">
        <f t="shared" si="27"/>
        <v>0</v>
      </c>
      <c r="S130" s="14">
        <f t="shared" si="27"/>
        <v>0</v>
      </c>
      <c r="T130" s="14">
        <f t="shared" si="27"/>
        <v>7.9418684481999993</v>
      </c>
      <c r="U130" s="14">
        <f t="shared" si="27"/>
        <v>19.381861730790799</v>
      </c>
      <c r="V130" s="14">
        <f t="shared" si="27"/>
        <v>0</v>
      </c>
      <c r="W130" s="14">
        <f t="shared" si="27"/>
        <v>0</v>
      </c>
      <c r="X130" s="14">
        <f t="shared" si="27"/>
        <v>19.381861730790799</v>
      </c>
      <c r="Y130" s="14">
        <f t="shared" si="27"/>
        <v>0</v>
      </c>
      <c r="Z130" s="14">
        <f>Z131+Z132+Z133</f>
        <v>38.195698807414161</v>
      </c>
      <c r="AA130" s="14">
        <f t="shared" ref="AA130:AD130" si="28">AA131+AA132+AA133</f>
        <v>0</v>
      </c>
      <c r="AB130" s="14">
        <f t="shared" si="28"/>
        <v>0</v>
      </c>
      <c r="AC130" s="14">
        <f t="shared" si="28"/>
        <v>30.253830363990801</v>
      </c>
      <c r="AD130" s="14">
        <f t="shared" si="28"/>
        <v>7.9418684481999993</v>
      </c>
    </row>
    <row r="131" spans="1:30" ht="63" x14ac:dyDescent="0.25">
      <c r="A131" s="1" t="s">
        <v>394</v>
      </c>
      <c r="B131" s="18" t="s">
        <v>504</v>
      </c>
      <c r="C131" s="3" t="s">
        <v>396</v>
      </c>
      <c r="D131" s="3">
        <v>2017</v>
      </c>
      <c r="E131" s="3">
        <v>2017</v>
      </c>
      <c r="F131" s="14">
        <v>10.8719686332</v>
      </c>
      <c r="G131" s="9">
        <v>10.8719686332</v>
      </c>
      <c r="H131" s="10">
        <v>42736</v>
      </c>
      <c r="I131" s="14">
        <v>10.8719686332</v>
      </c>
      <c r="J131" s="14">
        <v>10.8719686332</v>
      </c>
      <c r="K131" s="9">
        <v>10.8719686332</v>
      </c>
      <c r="L131" s="9">
        <v>0</v>
      </c>
      <c r="M131" s="9">
        <v>0</v>
      </c>
      <c r="N131" s="9">
        <v>10.8719686332</v>
      </c>
      <c r="O131" s="9">
        <v>0</v>
      </c>
      <c r="P131" s="9">
        <v>0</v>
      </c>
      <c r="Q131" s="9">
        <v>0</v>
      </c>
      <c r="R131" s="9">
        <v>0</v>
      </c>
      <c r="S131" s="9">
        <v>0</v>
      </c>
      <c r="T131" s="9">
        <v>0</v>
      </c>
      <c r="U131" s="14">
        <v>0</v>
      </c>
      <c r="V131" s="14">
        <v>0</v>
      </c>
      <c r="W131" s="14">
        <v>0</v>
      </c>
      <c r="X131" s="14">
        <v>0</v>
      </c>
      <c r="Y131" s="14">
        <v>0</v>
      </c>
      <c r="Z131" s="12">
        <v>10.8719686332</v>
      </c>
      <c r="AA131" s="12">
        <v>0</v>
      </c>
      <c r="AB131" s="12">
        <v>0</v>
      </c>
      <c r="AC131" s="12">
        <v>10.8719686332</v>
      </c>
      <c r="AD131" s="12">
        <v>0</v>
      </c>
    </row>
    <row r="132" spans="1:30" ht="63" x14ac:dyDescent="0.25">
      <c r="A132" s="1" t="s">
        <v>394</v>
      </c>
      <c r="B132" s="18" t="s">
        <v>505</v>
      </c>
      <c r="C132" s="3" t="s">
        <v>397</v>
      </c>
      <c r="D132" s="7">
        <v>2018</v>
      </c>
      <c r="E132" s="7">
        <v>2018</v>
      </c>
      <c r="F132" s="9">
        <v>7.2174133599999992</v>
      </c>
      <c r="G132" s="9">
        <v>7.9418684434233597</v>
      </c>
      <c r="H132" s="10">
        <v>42736</v>
      </c>
      <c r="I132" s="14">
        <v>7.9418684434233597</v>
      </c>
      <c r="J132" s="14">
        <v>7.9418684434233597</v>
      </c>
      <c r="K132" s="16">
        <v>0</v>
      </c>
      <c r="L132" s="16">
        <v>0</v>
      </c>
      <c r="M132" s="16">
        <v>0</v>
      </c>
      <c r="N132" s="16">
        <v>0</v>
      </c>
      <c r="O132" s="16">
        <v>0</v>
      </c>
      <c r="P132" s="9">
        <v>7.9418684434233597</v>
      </c>
      <c r="Q132" s="9">
        <v>0</v>
      </c>
      <c r="R132" s="9">
        <v>0</v>
      </c>
      <c r="S132" s="9">
        <v>0</v>
      </c>
      <c r="T132" s="9">
        <v>7.9418684481999993</v>
      </c>
      <c r="U132" s="14">
        <v>0</v>
      </c>
      <c r="V132" s="14">
        <v>0</v>
      </c>
      <c r="W132" s="14">
        <v>0</v>
      </c>
      <c r="X132" s="14">
        <v>0</v>
      </c>
      <c r="Y132" s="14">
        <v>0</v>
      </c>
      <c r="Z132" s="12">
        <v>7.9418684434233597</v>
      </c>
      <c r="AA132" s="12">
        <v>0</v>
      </c>
      <c r="AB132" s="12">
        <v>0</v>
      </c>
      <c r="AC132" s="12">
        <v>0</v>
      </c>
      <c r="AD132" s="12">
        <v>7.9418684481999993</v>
      </c>
    </row>
    <row r="133" spans="1:30" ht="63" x14ac:dyDescent="0.25">
      <c r="A133" s="1" t="s">
        <v>394</v>
      </c>
      <c r="B133" s="18" t="s">
        <v>506</v>
      </c>
      <c r="C133" s="3" t="s">
        <v>398</v>
      </c>
      <c r="D133" s="6">
        <v>2019</v>
      </c>
      <c r="E133" s="6">
        <v>2019</v>
      </c>
      <c r="F133" s="14">
        <v>16.8392481504</v>
      </c>
      <c r="G133" s="9">
        <v>19.381861730790799</v>
      </c>
      <c r="H133" s="10">
        <v>42736</v>
      </c>
      <c r="I133" s="14">
        <v>19.381861730790799</v>
      </c>
      <c r="J133" s="14">
        <v>19.381861730790799</v>
      </c>
      <c r="K133" s="16">
        <v>0</v>
      </c>
      <c r="L133" s="16">
        <v>0</v>
      </c>
      <c r="M133" s="16">
        <v>0</v>
      </c>
      <c r="N133" s="16">
        <v>0</v>
      </c>
      <c r="O133" s="16">
        <v>0</v>
      </c>
      <c r="P133" s="14">
        <v>0</v>
      </c>
      <c r="Q133" s="14">
        <v>0</v>
      </c>
      <c r="R133" s="14">
        <v>0</v>
      </c>
      <c r="S133" s="14">
        <v>0</v>
      </c>
      <c r="T133" s="14">
        <v>0</v>
      </c>
      <c r="U133" s="14">
        <v>19.381861730790799</v>
      </c>
      <c r="V133" s="14">
        <v>0</v>
      </c>
      <c r="W133" s="14">
        <v>0</v>
      </c>
      <c r="X133" s="14">
        <v>19.381861730790799</v>
      </c>
      <c r="Y133" s="14">
        <v>0</v>
      </c>
      <c r="Z133" s="12">
        <v>19.381861730790799</v>
      </c>
      <c r="AA133" s="12">
        <v>0</v>
      </c>
      <c r="AB133" s="12">
        <v>0</v>
      </c>
      <c r="AC133" s="12">
        <v>19.381861730790799</v>
      </c>
      <c r="AD133" s="12">
        <v>0</v>
      </c>
    </row>
    <row r="134" spans="1:30" ht="63" x14ac:dyDescent="0.25">
      <c r="A134" s="1" t="s">
        <v>399</v>
      </c>
      <c r="B134" s="2" t="s">
        <v>400</v>
      </c>
      <c r="C134" s="3" t="s">
        <v>264</v>
      </c>
      <c r="D134" s="5" t="s">
        <v>530</v>
      </c>
      <c r="E134" s="5" t="s">
        <v>530</v>
      </c>
      <c r="F134" s="5" t="s">
        <v>530</v>
      </c>
      <c r="G134" s="5" t="s">
        <v>530</v>
      </c>
      <c r="H134" s="5" t="s">
        <v>530</v>
      </c>
      <c r="I134" s="5" t="s">
        <v>530</v>
      </c>
      <c r="J134" s="5" t="s">
        <v>530</v>
      </c>
      <c r="K134" s="5" t="s">
        <v>530</v>
      </c>
      <c r="L134" s="5" t="s">
        <v>530</v>
      </c>
      <c r="M134" s="5" t="s">
        <v>530</v>
      </c>
      <c r="N134" s="5" t="s">
        <v>530</v>
      </c>
      <c r="O134" s="5" t="s">
        <v>530</v>
      </c>
      <c r="P134" s="5" t="s">
        <v>530</v>
      </c>
      <c r="Q134" s="5" t="s">
        <v>530</v>
      </c>
      <c r="R134" s="5" t="s">
        <v>530</v>
      </c>
      <c r="S134" s="5" t="s">
        <v>530</v>
      </c>
      <c r="T134" s="5" t="s">
        <v>530</v>
      </c>
      <c r="U134" s="5" t="s">
        <v>530</v>
      </c>
      <c r="V134" s="5" t="s">
        <v>530</v>
      </c>
      <c r="W134" s="5" t="s">
        <v>530</v>
      </c>
      <c r="X134" s="5" t="s">
        <v>530</v>
      </c>
      <c r="Y134" s="5" t="s">
        <v>530</v>
      </c>
      <c r="Z134" s="5" t="s">
        <v>530</v>
      </c>
      <c r="AA134" s="5" t="s">
        <v>530</v>
      </c>
      <c r="AB134" s="5" t="s">
        <v>530</v>
      </c>
      <c r="AC134" s="5" t="s">
        <v>530</v>
      </c>
      <c r="AD134" s="5" t="s">
        <v>530</v>
      </c>
    </row>
    <row r="135" spans="1:30" ht="47.25" x14ac:dyDescent="0.25">
      <c r="A135" s="1" t="s">
        <v>401</v>
      </c>
      <c r="B135" s="2" t="s">
        <v>402</v>
      </c>
      <c r="C135" s="3" t="s">
        <v>264</v>
      </c>
      <c r="D135" s="5" t="s">
        <v>530</v>
      </c>
      <c r="E135" s="5" t="s">
        <v>530</v>
      </c>
      <c r="F135" s="5" t="s">
        <v>530</v>
      </c>
      <c r="G135" s="5" t="s">
        <v>530</v>
      </c>
      <c r="H135" s="5" t="s">
        <v>530</v>
      </c>
      <c r="I135" s="5" t="s">
        <v>530</v>
      </c>
      <c r="J135" s="5" t="s">
        <v>530</v>
      </c>
      <c r="K135" s="5" t="s">
        <v>530</v>
      </c>
      <c r="L135" s="5" t="s">
        <v>530</v>
      </c>
      <c r="M135" s="5" t="s">
        <v>530</v>
      </c>
      <c r="N135" s="5" t="s">
        <v>530</v>
      </c>
      <c r="O135" s="5" t="s">
        <v>530</v>
      </c>
      <c r="P135" s="5" t="s">
        <v>530</v>
      </c>
      <c r="Q135" s="5" t="s">
        <v>530</v>
      </c>
      <c r="R135" s="5" t="s">
        <v>530</v>
      </c>
      <c r="S135" s="5" t="s">
        <v>530</v>
      </c>
      <c r="T135" s="5" t="s">
        <v>530</v>
      </c>
      <c r="U135" s="5" t="s">
        <v>530</v>
      </c>
      <c r="V135" s="5" t="s">
        <v>530</v>
      </c>
      <c r="W135" s="5" t="s">
        <v>530</v>
      </c>
      <c r="X135" s="5" t="s">
        <v>530</v>
      </c>
      <c r="Y135" s="5" t="s">
        <v>530</v>
      </c>
      <c r="Z135" s="5" t="s">
        <v>530</v>
      </c>
      <c r="AA135" s="5" t="s">
        <v>530</v>
      </c>
      <c r="AB135" s="5" t="s">
        <v>530</v>
      </c>
      <c r="AC135" s="5" t="s">
        <v>530</v>
      </c>
      <c r="AD135" s="5" t="s">
        <v>530</v>
      </c>
    </row>
    <row r="136" spans="1:30" ht="63" x14ac:dyDescent="0.25">
      <c r="A136" s="1" t="s">
        <v>403</v>
      </c>
      <c r="B136" s="2" t="s">
        <v>404</v>
      </c>
      <c r="C136" s="3" t="s">
        <v>264</v>
      </c>
      <c r="D136" s="5" t="s">
        <v>530</v>
      </c>
      <c r="E136" s="5" t="s">
        <v>530</v>
      </c>
      <c r="F136" s="5" t="s">
        <v>530</v>
      </c>
      <c r="G136" s="5" t="s">
        <v>530</v>
      </c>
      <c r="H136" s="5" t="s">
        <v>530</v>
      </c>
      <c r="I136" s="5" t="s">
        <v>530</v>
      </c>
      <c r="J136" s="5" t="s">
        <v>530</v>
      </c>
      <c r="K136" s="5" t="s">
        <v>530</v>
      </c>
      <c r="L136" s="5" t="s">
        <v>530</v>
      </c>
      <c r="M136" s="5" t="s">
        <v>530</v>
      </c>
      <c r="N136" s="5" t="s">
        <v>530</v>
      </c>
      <c r="O136" s="5" t="s">
        <v>530</v>
      </c>
      <c r="P136" s="5" t="s">
        <v>530</v>
      </c>
      <c r="Q136" s="5" t="s">
        <v>530</v>
      </c>
      <c r="R136" s="5" t="s">
        <v>530</v>
      </c>
      <c r="S136" s="5" t="s">
        <v>530</v>
      </c>
      <c r="T136" s="5" t="s">
        <v>530</v>
      </c>
      <c r="U136" s="5" t="s">
        <v>530</v>
      </c>
      <c r="V136" s="5" t="s">
        <v>530</v>
      </c>
      <c r="W136" s="5" t="s">
        <v>530</v>
      </c>
      <c r="X136" s="5" t="s">
        <v>530</v>
      </c>
      <c r="Y136" s="5" t="s">
        <v>530</v>
      </c>
      <c r="Z136" s="5" t="s">
        <v>530</v>
      </c>
      <c r="AA136" s="5" t="s">
        <v>530</v>
      </c>
      <c r="AB136" s="5" t="s">
        <v>530</v>
      </c>
      <c r="AC136" s="5" t="s">
        <v>530</v>
      </c>
      <c r="AD136" s="5" t="s">
        <v>530</v>
      </c>
    </row>
    <row r="137" spans="1:30" ht="63" x14ac:dyDescent="0.25">
      <c r="A137" s="1" t="s">
        <v>405</v>
      </c>
      <c r="B137" s="2" t="s">
        <v>406</v>
      </c>
      <c r="C137" s="3" t="s">
        <v>264</v>
      </c>
      <c r="D137" s="5" t="s">
        <v>530</v>
      </c>
      <c r="E137" s="5" t="s">
        <v>530</v>
      </c>
      <c r="F137" s="5" t="s">
        <v>530</v>
      </c>
      <c r="G137" s="5" t="s">
        <v>530</v>
      </c>
      <c r="H137" s="5" t="s">
        <v>530</v>
      </c>
      <c r="I137" s="5" t="s">
        <v>530</v>
      </c>
      <c r="J137" s="5" t="s">
        <v>530</v>
      </c>
      <c r="K137" s="5" t="s">
        <v>530</v>
      </c>
      <c r="L137" s="5" t="s">
        <v>530</v>
      </c>
      <c r="M137" s="5" t="s">
        <v>530</v>
      </c>
      <c r="N137" s="5" t="s">
        <v>530</v>
      </c>
      <c r="O137" s="5" t="s">
        <v>530</v>
      </c>
      <c r="P137" s="5" t="s">
        <v>530</v>
      </c>
      <c r="Q137" s="5" t="s">
        <v>530</v>
      </c>
      <c r="R137" s="5" t="s">
        <v>530</v>
      </c>
      <c r="S137" s="5" t="s">
        <v>530</v>
      </c>
      <c r="T137" s="5" t="s">
        <v>530</v>
      </c>
      <c r="U137" s="5" t="s">
        <v>530</v>
      </c>
      <c r="V137" s="5" t="s">
        <v>530</v>
      </c>
      <c r="W137" s="5" t="s">
        <v>530</v>
      </c>
      <c r="X137" s="5" t="s">
        <v>530</v>
      </c>
      <c r="Y137" s="5" t="s">
        <v>530</v>
      </c>
      <c r="Z137" s="5" t="s">
        <v>530</v>
      </c>
      <c r="AA137" s="5" t="s">
        <v>530</v>
      </c>
      <c r="AB137" s="5" t="s">
        <v>530</v>
      </c>
      <c r="AC137" s="5" t="s">
        <v>530</v>
      </c>
      <c r="AD137" s="5" t="s">
        <v>530</v>
      </c>
    </row>
    <row r="138" spans="1:30" ht="31.5" x14ac:dyDescent="0.25">
      <c r="A138" s="1" t="s">
        <v>407</v>
      </c>
      <c r="B138" s="2" t="s">
        <v>408</v>
      </c>
      <c r="C138" s="3" t="s">
        <v>264</v>
      </c>
      <c r="D138" s="5" t="s">
        <v>530</v>
      </c>
      <c r="E138" s="5" t="s">
        <v>530</v>
      </c>
      <c r="F138" s="5" t="s">
        <v>530</v>
      </c>
      <c r="G138" s="5" t="s">
        <v>530</v>
      </c>
      <c r="H138" s="5" t="s">
        <v>530</v>
      </c>
      <c r="I138" s="5" t="s">
        <v>530</v>
      </c>
      <c r="J138" s="5" t="s">
        <v>530</v>
      </c>
      <c r="K138" s="5" t="s">
        <v>530</v>
      </c>
      <c r="L138" s="5" t="s">
        <v>530</v>
      </c>
      <c r="M138" s="5" t="s">
        <v>530</v>
      </c>
      <c r="N138" s="5" t="s">
        <v>530</v>
      </c>
      <c r="O138" s="5" t="s">
        <v>530</v>
      </c>
      <c r="P138" s="5" t="s">
        <v>530</v>
      </c>
      <c r="Q138" s="5" t="s">
        <v>530</v>
      </c>
      <c r="R138" s="5" t="s">
        <v>530</v>
      </c>
      <c r="S138" s="5" t="s">
        <v>530</v>
      </c>
      <c r="T138" s="5" t="s">
        <v>530</v>
      </c>
      <c r="U138" s="5" t="s">
        <v>530</v>
      </c>
      <c r="V138" s="5" t="s">
        <v>530</v>
      </c>
      <c r="W138" s="5" t="s">
        <v>530</v>
      </c>
      <c r="X138" s="5" t="s">
        <v>530</v>
      </c>
      <c r="Y138" s="5" t="s">
        <v>530</v>
      </c>
      <c r="Z138" s="5" t="s">
        <v>530</v>
      </c>
      <c r="AA138" s="5" t="s">
        <v>530</v>
      </c>
      <c r="AB138" s="5" t="s">
        <v>530</v>
      </c>
      <c r="AC138" s="5" t="s">
        <v>530</v>
      </c>
      <c r="AD138" s="5" t="s">
        <v>530</v>
      </c>
    </row>
    <row r="139" spans="1:30" ht="47.25" x14ac:dyDescent="0.25">
      <c r="A139" s="1" t="s">
        <v>409</v>
      </c>
      <c r="B139" s="2" t="s">
        <v>410</v>
      </c>
      <c r="C139" s="3" t="s">
        <v>264</v>
      </c>
      <c r="D139" s="5" t="s">
        <v>530</v>
      </c>
      <c r="E139" s="5" t="s">
        <v>530</v>
      </c>
      <c r="F139" s="5" t="s">
        <v>530</v>
      </c>
      <c r="G139" s="5" t="s">
        <v>530</v>
      </c>
      <c r="H139" s="5" t="s">
        <v>530</v>
      </c>
      <c r="I139" s="5" t="s">
        <v>530</v>
      </c>
      <c r="J139" s="5" t="s">
        <v>530</v>
      </c>
      <c r="K139" s="5" t="s">
        <v>530</v>
      </c>
      <c r="L139" s="5" t="s">
        <v>530</v>
      </c>
      <c r="M139" s="5" t="s">
        <v>530</v>
      </c>
      <c r="N139" s="5" t="s">
        <v>530</v>
      </c>
      <c r="O139" s="5" t="s">
        <v>530</v>
      </c>
      <c r="P139" s="5" t="s">
        <v>530</v>
      </c>
      <c r="Q139" s="5" t="s">
        <v>530</v>
      </c>
      <c r="R139" s="5" t="s">
        <v>530</v>
      </c>
      <c r="S139" s="5" t="s">
        <v>530</v>
      </c>
      <c r="T139" s="5" t="s">
        <v>530</v>
      </c>
      <c r="U139" s="5" t="s">
        <v>530</v>
      </c>
      <c r="V139" s="5" t="s">
        <v>530</v>
      </c>
      <c r="W139" s="5" t="s">
        <v>530</v>
      </c>
      <c r="X139" s="5" t="s">
        <v>530</v>
      </c>
      <c r="Y139" s="5" t="s">
        <v>530</v>
      </c>
      <c r="Z139" s="5" t="s">
        <v>530</v>
      </c>
      <c r="AA139" s="5" t="s">
        <v>530</v>
      </c>
      <c r="AB139" s="5" t="s">
        <v>530</v>
      </c>
      <c r="AC139" s="5" t="s">
        <v>530</v>
      </c>
      <c r="AD139" s="5" t="s">
        <v>530</v>
      </c>
    </row>
    <row r="140" spans="1:30" ht="78.75" x14ac:dyDescent="0.25">
      <c r="A140" s="1" t="s">
        <v>237</v>
      </c>
      <c r="B140" s="2" t="s">
        <v>411</v>
      </c>
      <c r="C140" s="3" t="s">
        <v>264</v>
      </c>
      <c r="D140" s="7" t="s">
        <v>530</v>
      </c>
      <c r="E140" s="7" t="s">
        <v>530</v>
      </c>
      <c r="F140" s="7" t="s">
        <v>530</v>
      </c>
      <c r="G140" s="7" t="s">
        <v>530</v>
      </c>
      <c r="H140" s="7" t="s">
        <v>530</v>
      </c>
      <c r="I140" s="7" t="s">
        <v>530</v>
      </c>
      <c r="J140" s="7" t="s">
        <v>530</v>
      </c>
      <c r="K140" s="7" t="s">
        <v>530</v>
      </c>
      <c r="L140" s="7" t="s">
        <v>530</v>
      </c>
      <c r="M140" s="7" t="s">
        <v>530</v>
      </c>
      <c r="N140" s="7" t="s">
        <v>530</v>
      </c>
      <c r="O140" s="7" t="s">
        <v>530</v>
      </c>
      <c r="P140" s="7" t="s">
        <v>530</v>
      </c>
      <c r="Q140" s="7" t="s">
        <v>530</v>
      </c>
      <c r="R140" s="7" t="s">
        <v>530</v>
      </c>
      <c r="S140" s="7" t="s">
        <v>530</v>
      </c>
      <c r="T140" s="7" t="s">
        <v>530</v>
      </c>
      <c r="U140" s="7" t="s">
        <v>530</v>
      </c>
      <c r="V140" s="7" t="s">
        <v>530</v>
      </c>
      <c r="W140" s="7" t="s">
        <v>530</v>
      </c>
      <c r="X140" s="7" t="s">
        <v>530</v>
      </c>
      <c r="Y140" s="7" t="s">
        <v>530</v>
      </c>
      <c r="Z140" s="7" t="s">
        <v>530</v>
      </c>
      <c r="AA140" s="7" t="s">
        <v>530</v>
      </c>
      <c r="AB140" s="7" t="s">
        <v>530</v>
      </c>
      <c r="AC140" s="7" t="s">
        <v>530</v>
      </c>
      <c r="AD140" s="7" t="s">
        <v>530</v>
      </c>
    </row>
    <row r="141" spans="1:30" ht="78.75" x14ac:dyDescent="0.25">
      <c r="A141" s="1" t="s">
        <v>412</v>
      </c>
      <c r="B141" s="2" t="s">
        <v>413</v>
      </c>
      <c r="C141" s="3" t="s">
        <v>264</v>
      </c>
      <c r="D141" s="3" t="s">
        <v>530</v>
      </c>
      <c r="E141" s="3" t="s">
        <v>530</v>
      </c>
      <c r="F141" s="3" t="s">
        <v>530</v>
      </c>
      <c r="G141" s="3" t="s">
        <v>530</v>
      </c>
      <c r="H141" s="3" t="s">
        <v>530</v>
      </c>
      <c r="I141" s="3" t="s">
        <v>530</v>
      </c>
      <c r="J141" s="3" t="s">
        <v>530</v>
      </c>
      <c r="K141" s="3" t="s">
        <v>530</v>
      </c>
      <c r="L141" s="3" t="s">
        <v>530</v>
      </c>
      <c r="M141" s="3" t="s">
        <v>530</v>
      </c>
      <c r="N141" s="3" t="s">
        <v>530</v>
      </c>
      <c r="O141" s="3" t="s">
        <v>530</v>
      </c>
      <c r="P141" s="3" t="s">
        <v>530</v>
      </c>
      <c r="Q141" s="3" t="s">
        <v>530</v>
      </c>
      <c r="R141" s="3" t="s">
        <v>530</v>
      </c>
      <c r="S141" s="3" t="s">
        <v>530</v>
      </c>
      <c r="T141" s="3" t="s">
        <v>530</v>
      </c>
      <c r="U141" s="3" t="s">
        <v>530</v>
      </c>
      <c r="V141" s="3" t="s">
        <v>530</v>
      </c>
      <c r="W141" s="3" t="s">
        <v>530</v>
      </c>
      <c r="X141" s="3" t="s">
        <v>530</v>
      </c>
      <c r="Y141" s="3" t="s">
        <v>530</v>
      </c>
      <c r="Z141" s="3" t="s">
        <v>530</v>
      </c>
      <c r="AA141" s="3" t="s">
        <v>530</v>
      </c>
      <c r="AB141" s="3" t="s">
        <v>530</v>
      </c>
      <c r="AC141" s="3" t="s">
        <v>530</v>
      </c>
      <c r="AD141" s="3" t="s">
        <v>530</v>
      </c>
    </row>
    <row r="142" spans="1:30" ht="78.75" x14ac:dyDescent="0.25">
      <c r="A142" s="1" t="s">
        <v>414</v>
      </c>
      <c r="B142" s="2" t="s">
        <v>415</v>
      </c>
      <c r="C142" s="3" t="s">
        <v>264</v>
      </c>
      <c r="D142" s="3" t="s">
        <v>530</v>
      </c>
      <c r="E142" s="3" t="s">
        <v>530</v>
      </c>
      <c r="F142" s="3" t="s">
        <v>530</v>
      </c>
      <c r="G142" s="3" t="s">
        <v>530</v>
      </c>
      <c r="H142" s="3" t="s">
        <v>530</v>
      </c>
      <c r="I142" s="3" t="s">
        <v>530</v>
      </c>
      <c r="J142" s="3" t="s">
        <v>530</v>
      </c>
      <c r="K142" s="3" t="s">
        <v>530</v>
      </c>
      <c r="L142" s="3" t="s">
        <v>530</v>
      </c>
      <c r="M142" s="3" t="s">
        <v>530</v>
      </c>
      <c r="N142" s="3" t="s">
        <v>530</v>
      </c>
      <c r="O142" s="3" t="s">
        <v>530</v>
      </c>
      <c r="P142" s="3" t="s">
        <v>530</v>
      </c>
      <c r="Q142" s="3" t="s">
        <v>530</v>
      </c>
      <c r="R142" s="3" t="s">
        <v>530</v>
      </c>
      <c r="S142" s="3" t="s">
        <v>530</v>
      </c>
      <c r="T142" s="3" t="s">
        <v>530</v>
      </c>
      <c r="U142" s="3" t="s">
        <v>530</v>
      </c>
      <c r="V142" s="3" t="s">
        <v>530</v>
      </c>
      <c r="W142" s="3" t="s">
        <v>530</v>
      </c>
      <c r="X142" s="3" t="s">
        <v>530</v>
      </c>
      <c r="Y142" s="3" t="s">
        <v>530</v>
      </c>
      <c r="Z142" s="3" t="s">
        <v>530</v>
      </c>
      <c r="AA142" s="3" t="s">
        <v>530</v>
      </c>
      <c r="AB142" s="3" t="s">
        <v>530</v>
      </c>
      <c r="AC142" s="3" t="s">
        <v>530</v>
      </c>
      <c r="AD142" s="3" t="s">
        <v>530</v>
      </c>
    </row>
    <row r="143" spans="1:30" ht="47.25" x14ac:dyDescent="0.25">
      <c r="A143" s="1" t="s">
        <v>238</v>
      </c>
      <c r="B143" s="2" t="s">
        <v>416</v>
      </c>
      <c r="C143" s="3" t="s">
        <v>264</v>
      </c>
      <c r="D143" s="5" t="s">
        <v>530</v>
      </c>
      <c r="E143" s="3" t="s">
        <v>530</v>
      </c>
      <c r="F143" s="3" t="s">
        <v>530</v>
      </c>
      <c r="G143" s="3" t="s">
        <v>530</v>
      </c>
      <c r="H143" s="3" t="s">
        <v>530</v>
      </c>
      <c r="I143" s="3" t="s">
        <v>530</v>
      </c>
      <c r="J143" s="3" t="s">
        <v>530</v>
      </c>
      <c r="K143" s="3" t="s">
        <v>530</v>
      </c>
      <c r="L143" s="3" t="s">
        <v>530</v>
      </c>
      <c r="M143" s="3" t="s">
        <v>530</v>
      </c>
      <c r="N143" s="3" t="s">
        <v>530</v>
      </c>
      <c r="O143" s="3" t="s">
        <v>530</v>
      </c>
      <c r="P143" s="3" t="s">
        <v>530</v>
      </c>
      <c r="Q143" s="3" t="s">
        <v>530</v>
      </c>
      <c r="R143" s="3" t="s">
        <v>530</v>
      </c>
      <c r="S143" s="3" t="s">
        <v>530</v>
      </c>
      <c r="T143" s="3" t="s">
        <v>530</v>
      </c>
      <c r="U143" s="3" t="s">
        <v>530</v>
      </c>
      <c r="V143" s="3" t="s">
        <v>530</v>
      </c>
      <c r="W143" s="3" t="s">
        <v>530</v>
      </c>
      <c r="X143" s="3" t="s">
        <v>530</v>
      </c>
      <c r="Y143" s="3" t="s">
        <v>530</v>
      </c>
      <c r="Z143" s="3" t="s">
        <v>530</v>
      </c>
      <c r="AA143" s="3" t="s">
        <v>530</v>
      </c>
      <c r="AB143" s="3" t="s">
        <v>530</v>
      </c>
      <c r="AC143" s="3" t="s">
        <v>530</v>
      </c>
      <c r="AD143" s="3" t="s">
        <v>530</v>
      </c>
    </row>
    <row r="144" spans="1:30" ht="47.25" x14ac:dyDescent="0.25">
      <c r="A144" s="1" t="s">
        <v>417</v>
      </c>
      <c r="B144" s="2" t="s">
        <v>418</v>
      </c>
      <c r="C144" s="3" t="s">
        <v>264</v>
      </c>
      <c r="D144" s="5" t="s">
        <v>530</v>
      </c>
      <c r="E144" s="3" t="s">
        <v>530</v>
      </c>
      <c r="F144" s="3" t="s">
        <v>530</v>
      </c>
      <c r="G144" s="3" t="s">
        <v>530</v>
      </c>
      <c r="H144" s="3" t="s">
        <v>530</v>
      </c>
      <c r="I144" s="3" t="s">
        <v>530</v>
      </c>
      <c r="J144" s="3" t="s">
        <v>530</v>
      </c>
      <c r="K144" s="3" t="s">
        <v>530</v>
      </c>
      <c r="L144" s="3" t="s">
        <v>530</v>
      </c>
      <c r="M144" s="3" t="s">
        <v>530</v>
      </c>
      <c r="N144" s="3" t="s">
        <v>530</v>
      </c>
      <c r="O144" s="3" t="s">
        <v>530</v>
      </c>
      <c r="P144" s="3" t="s">
        <v>530</v>
      </c>
      <c r="Q144" s="3" t="s">
        <v>530</v>
      </c>
      <c r="R144" s="3" t="s">
        <v>530</v>
      </c>
      <c r="S144" s="3" t="s">
        <v>530</v>
      </c>
      <c r="T144" s="3" t="s">
        <v>530</v>
      </c>
      <c r="U144" s="3" t="s">
        <v>530</v>
      </c>
      <c r="V144" s="3" t="s">
        <v>530</v>
      </c>
      <c r="W144" s="3" t="s">
        <v>530</v>
      </c>
      <c r="X144" s="3" t="s">
        <v>530</v>
      </c>
      <c r="Y144" s="3" t="s">
        <v>530</v>
      </c>
      <c r="Z144" s="3" t="s">
        <v>530</v>
      </c>
      <c r="AA144" s="3" t="s">
        <v>530</v>
      </c>
      <c r="AB144" s="3" t="s">
        <v>530</v>
      </c>
      <c r="AC144" s="3" t="s">
        <v>530</v>
      </c>
      <c r="AD144" s="3" t="s">
        <v>530</v>
      </c>
    </row>
    <row r="145" spans="1:30" ht="31.5" x14ac:dyDescent="0.25">
      <c r="A145" s="1" t="s">
        <v>419</v>
      </c>
      <c r="B145" s="2" t="s">
        <v>420</v>
      </c>
      <c r="C145" s="3" t="s">
        <v>264</v>
      </c>
      <c r="D145" s="3" t="s">
        <v>530</v>
      </c>
      <c r="E145" s="3" t="s">
        <v>530</v>
      </c>
      <c r="F145" s="9">
        <f>F146+F147+F148+F149+F150+F151+F152+F153+F154+F155+F156+F157+F158+F159+F160+F161+F162+F163+F164+F165+F166+F167+F168+F169</f>
        <v>64.083572018200002</v>
      </c>
      <c r="G145" s="9">
        <f>G146+G147+G148+G149+G150+G151+G152+G153+G154+G155+G156+G157+G158+G159+G160+G161+G162+G163+G164+G165+G166+G167+G168+G169</f>
        <v>68.655570383470675</v>
      </c>
      <c r="H145" s="3" t="s">
        <v>530</v>
      </c>
      <c r="I145" s="9">
        <f>I146+I147+I148+I149+I150+I151+I152+I153+I154+I155+I156+I157+I158+I159+I160+I161+I162+I163+I164+I165+I166+I167+I168+I169</f>
        <v>68.655570383470675</v>
      </c>
      <c r="J145" s="9">
        <f>J146+J147+J148+J149+J150+J151+J152+J153+J154+J155+J156+J157+J158+J159+J160+J161+J162+J163+J164+J165+J166+J167+J168+J169</f>
        <v>68.655570383470675</v>
      </c>
      <c r="K145" s="9">
        <f t="shared" ref="K145:Y145" si="29">K146+K147+K148+K149+K150+K151+K152+K153+K154+K155+K156+K157+K158+K159+K160+K161+K162+K163+K164+K165+K166+K167+K168+K169</f>
        <v>17.413499999999992</v>
      </c>
      <c r="L145" s="9">
        <f t="shared" si="29"/>
        <v>0</v>
      </c>
      <c r="M145" s="9">
        <f t="shared" si="29"/>
        <v>0</v>
      </c>
      <c r="N145" s="9">
        <f t="shared" si="29"/>
        <v>17.413499999999992</v>
      </c>
      <c r="O145" s="9">
        <f t="shared" si="29"/>
        <v>0</v>
      </c>
      <c r="P145" s="9">
        <f t="shared" si="29"/>
        <v>24.148839168208799</v>
      </c>
      <c r="Q145" s="9">
        <f t="shared" si="29"/>
        <v>0</v>
      </c>
      <c r="R145" s="9">
        <f t="shared" si="29"/>
        <v>0</v>
      </c>
      <c r="S145" s="9">
        <f t="shared" si="29"/>
        <v>0</v>
      </c>
      <c r="T145" s="9">
        <f t="shared" si="29"/>
        <v>24.148839169200002</v>
      </c>
      <c r="U145" s="9">
        <f t="shared" si="29"/>
        <v>27.093231215261881</v>
      </c>
      <c r="V145" s="9">
        <f t="shared" si="29"/>
        <v>0</v>
      </c>
      <c r="W145" s="9">
        <f t="shared" si="29"/>
        <v>0</v>
      </c>
      <c r="X145" s="9">
        <f t="shared" si="29"/>
        <v>22.622859153261878</v>
      </c>
      <c r="Y145" s="9">
        <f t="shared" si="29"/>
        <v>4.470372062</v>
      </c>
      <c r="Z145" s="9">
        <f>Z146+Z147+Z148+Z149+Z150+Z151+Z152+Z153+Z154+Z155+Z156+Z157+Z158+Z159+Z160+Z161+Z162+Z163+Z164+Z165+Z166+Z167+Z168+Z169</f>
        <v>68.655570383470675</v>
      </c>
      <c r="AA145" s="9">
        <f t="shared" ref="AA145:AD145" si="30">AA146+AA147+AA148+AA149+AA150+AA151+AA152+AA153+AA154+AA155+AA156+AA157+AA158+AA159+AA160+AA161+AA162+AA163+AA164+AA165+AA166+AA167+AA168+AA169</f>
        <v>0</v>
      </c>
      <c r="AB145" s="9">
        <f t="shared" si="30"/>
        <v>0</v>
      </c>
      <c r="AC145" s="9">
        <f t="shared" si="30"/>
        <v>40.036359153261863</v>
      </c>
      <c r="AD145" s="9">
        <f t="shared" si="30"/>
        <v>28.619211231200005</v>
      </c>
    </row>
    <row r="146" spans="1:30" x14ac:dyDescent="0.25">
      <c r="A146" s="1" t="s">
        <v>419</v>
      </c>
      <c r="B146" s="18" t="s">
        <v>507</v>
      </c>
      <c r="C146" s="3" t="s">
        <v>421</v>
      </c>
      <c r="D146" s="8">
        <v>2017</v>
      </c>
      <c r="E146" s="8" t="s">
        <v>530</v>
      </c>
      <c r="F146" s="9">
        <v>0</v>
      </c>
      <c r="G146" s="9">
        <v>0</v>
      </c>
      <c r="H146" s="8" t="s">
        <v>530</v>
      </c>
      <c r="I146" s="14">
        <v>0</v>
      </c>
      <c r="J146" s="14">
        <v>0</v>
      </c>
      <c r="K146" s="9">
        <v>0</v>
      </c>
      <c r="L146" s="9">
        <v>0</v>
      </c>
      <c r="M146" s="9">
        <v>0</v>
      </c>
      <c r="N146" s="9">
        <v>0</v>
      </c>
      <c r="O146" s="9">
        <v>0</v>
      </c>
      <c r="P146" s="9">
        <v>0</v>
      </c>
      <c r="Q146" s="9">
        <v>0</v>
      </c>
      <c r="R146" s="9">
        <v>0</v>
      </c>
      <c r="S146" s="9">
        <v>0</v>
      </c>
      <c r="T146" s="9">
        <v>0</v>
      </c>
      <c r="U146" s="14">
        <v>0</v>
      </c>
      <c r="V146" s="14">
        <v>0</v>
      </c>
      <c r="W146" s="14">
        <v>0</v>
      </c>
      <c r="X146" s="14">
        <v>0</v>
      </c>
      <c r="Y146" s="14">
        <v>0</v>
      </c>
      <c r="Z146" s="12">
        <v>0</v>
      </c>
      <c r="AA146" s="12">
        <v>0</v>
      </c>
      <c r="AB146" s="12">
        <v>0</v>
      </c>
      <c r="AC146" s="12">
        <v>0</v>
      </c>
      <c r="AD146" s="12">
        <v>0</v>
      </c>
    </row>
    <row r="147" spans="1:30" ht="63" x14ac:dyDescent="0.25">
      <c r="A147" s="1" t="s">
        <v>419</v>
      </c>
      <c r="B147" s="18" t="s">
        <v>508</v>
      </c>
      <c r="C147" s="3" t="s">
        <v>422</v>
      </c>
      <c r="D147" s="8">
        <v>2017</v>
      </c>
      <c r="E147" s="8" t="s">
        <v>530</v>
      </c>
      <c r="F147" s="9">
        <v>0</v>
      </c>
      <c r="G147" s="9">
        <v>0</v>
      </c>
      <c r="H147" s="8" t="s">
        <v>530</v>
      </c>
      <c r="I147" s="14">
        <v>0</v>
      </c>
      <c r="J147" s="14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>
        <v>0</v>
      </c>
      <c r="R147" s="9">
        <v>0</v>
      </c>
      <c r="S147" s="9">
        <v>0</v>
      </c>
      <c r="T147" s="9">
        <v>0</v>
      </c>
      <c r="U147" s="14">
        <v>0</v>
      </c>
      <c r="V147" s="14">
        <v>0</v>
      </c>
      <c r="W147" s="14">
        <v>0</v>
      </c>
      <c r="X147" s="14">
        <v>0</v>
      </c>
      <c r="Y147" s="14">
        <v>0</v>
      </c>
      <c r="Z147" s="12">
        <v>0</v>
      </c>
      <c r="AA147" s="12">
        <v>0</v>
      </c>
      <c r="AB147" s="12">
        <v>0</v>
      </c>
      <c r="AC147" s="12">
        <v>0</v>
      </c>
      <c r="AD147" s="12">
        <v>0</v>
      </c>
    </row>
    <row r="148" spans="1:30" ht="47.25" x14ac:dyDescent="0.25">
      <c r="A148" s="1" t="s">
        <v>419</v>
      </c>
      <c r="B148" s="18" t="s">
        <v>509</v>
      </c>
      <c r="C148" s="3" t="s">
        <v>423</v>
      </c>
      <c r="D148" s="8">
        <v>2017</v>
      </c>
      <c r="E148" s="8" t="s">
        <v>530</v>
      </c>
      <c r="F148" s="9">
        <v>0</v>
      </c>
      <c r="G148" s="9">
        <v>0</v>
      </c>
      <c r="H148" s="8" t="s">
        <v>530</v>
      </c>
      <c r="I148" s="14">
        <v>0</v>
      </c>
      <c r="J148" s="14">
        <v>0</v>
      </c>
      <c r="K148" s="9">
        <v>0</v>
      </c>
      <c r="L148" s="9">
        <v>0</v>
      </c>
      <c r="M148" s="9">
        <v>0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0</v>
      </c>
      <c r="T148" s="9">
        <v>0</v>
      </c>
      <c r="U148" s="14">
        <v>0</v>
      </c>
      <c r="V148" s="14">
        <v>0</v>
      </c>
      <c r="W148" s="14">
        <v>0</v>
      </c>
      <c r="X148" s="14">
        <v>0</v>
      </c>
      <c r="Y148" s="14">
        <v>0</v>
      </c>
      <c r="Z148" s="12">
        <v>0</v>
      </c>
      <c r="AA148" s="12">
        <v>0</v>
      </c>
      <c r="AB148" s="12">
        <v>0</v>
      </c>
      <c r="AC148" s="12">
        <v>0</v>
      </c>
      <c r="AD148" s="12">
        <v>0</v>
      </c>
    </row>
    <row r="149" spans="1:30" x14ac:dyDescent="0.25">
      <c r="A149" s="1" t="s">
        <v>419</v>
      </c>
      <c r="B149" s="18" t="s">
        <v>510</v>
      </c>
      <c r="C149" s="3" t="s">
        <v>424</v>
      </c>
      <c r="D149" s="3">
        <v>2017</v>
      </c>
      <c r="E149" s="3">
        <v>2017</v>
      </c>
      <c r="F149" s="14">
        <v>6.4199999999999937</v>
      </c>
      <c r="G149" s="9">
        <v>6.4199999999999937</v>
      </c>
      <c r="H149" s="10">
        <v>42736</v>
      </c>
      <c r="I149" s="14">
        <v>6.4199999999999937</v>
      </c>
      <c r="J149" s="14">
        <v>6.4199999999999937</v>
      </c>
      <c r="K149" s="9">
        <v>6.4199999999999937</v>
      </c>
      <c r="L149" s="9">
        <v>0</v>
      </c>
      <c r="M149" s="9">
        <v>0</v>
      </c>
      <c r="N149" s="9">
        <v>6.4199999999999937</v>
      </c>
      <c r="O149" s="9">
        <v>0</v>
      </c>
      <c r="P149" s="9">
        <v>0</v>
      </c>
      <c r="Q149" s="9">
        <v>0</v>
      </c>
      <c r="R149" s="9">
        <v>0</v>
      </c>
      <c r="S149" s="9">
        <v>0</v>
      </c>
      <c r="T149" s="9">
        <v>0</v>
      </c>
      <c r="U149" s="14">
        <v>0</v>
      </c>
      <c r="V149" s="14">
        <v>0</v>
      </c>
      <c r="W149" s="14">
        <v>0</v>
      </c>
      <c r="X149" s="14">
        <v>0</v>
      </c>
      <c r="Y149" s="14">
        <v>0</v>
      </c>
      <c r="Z149" s="12">
        <v>6.4199999999999937</v>
      </c>
      <c r="AA149" s="12">
        <v>0</v>
      </c>
      <c r="AB149" s="12">
        <v>0</v>
      </c>
      <c r="AC149" s="12">
        <v>6.4199999999999937</v>
      </c>
      <c r="AD149" s="12">
        <v>0</v>
      </c>
    </row>
    <row r="150" spans="1:30" ht="31.5" x14ac:dyDescent="0.25">
      <c r="A150" s="1" t="s">
        <v>419</v>
      </c>
      <c r="B150" s="18" t="s">
        <v>511</v>
      </c>
      <c r="C150" s="3" t="s">
        <v>425</v>
      </c>
      <c r="D150" s="3">
        <v>2017</v>
      </c>
      <c r="E150" s="3">
        <v>2017</v>
      </c>
      <c r="F150" s="14">
        <v>2.995000000000001</v>
      </c>
      <c r="G150" s="9">
        <v>2.995000000000001</v>
      </c>
      <c r="H150" s="10">
        <v>42736</v>
      </c>
      <c r="I150" s="14">
        <v>2.995000000000001</v>
      </c>
      <c r="J150" s="14">
        <v>2.995000000000001</v>
      </c>
      <c r="K150" s="9">
        <v>2.995000000000001</v>
      </c>
      <c r="L150" s="9">
        <v>0</v>
      </c>
      <c r="M150" s="9">
        <v>0</v>
      </c>
      <c r="N150" s="9">
        <v>2.995000000000001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14">
        <v>0</v>
      </c>
      <c r="V150" s="14">
        <v>0</v>
      </c>
      <c r="W150" s="14">
        <v>0</v>
      </c>
      <c r="X150" s="14">
        <v>0</v>
      </c>
      <c r="Y150" s="14">
        <v>0</v>
      </c>
      <c r="Z150" s="12">
        <v>2.995000000000001</v>
      </c>
      <c r="AA150" s="12">
        <v>0</v>
      </c>
      <c r="AB150" s="12">
        <v>0</v>
      </c>
      <c r="AC150" s="12">
        <v>2.995000000000001</v>
      </c>
      <c r="AD150" s="12">
        <v>0</v>
      </c>
    </row>
    <row r="151" spans="1:30" x14ac:dyDescent="0.25">
      <c r="A151" s="1" t="s">
        <v>419</v>
      </c>
      <c r="B151" s="18" t="s">
        <v>512</v>
      </c>
      <c r="C151" s="3" t="s">
        <v>426</v>
      </c>
      <c r="D151" s="3">
        <v>2017</v>
      </c>
      <c r="E151" s="3">
        <v>2017</v>
      </c>
      <c r="F151" s="14">
        <v>3.9654999999999965</v>
      </c>
      <c r="G151" s="9">
        <v>3.9654999999999965</v>
      </c>
      <c r="H151" s="10">
        <v>42736</v>
      </c>
      <c r="I151" s="14">
        <v>3.9654999999999965</v>
      </c>
      <c r="J151" s="14">
        <v>3.9654999999999965</v>
      </c>
      <c r="K151" s="9">
        <v>3.9654999999999965</v>
      </c>
      <c r="L151" s="9">
        <v>0</v>
      </c>
      <c r="M151" s="9">
        <v>0</v>
      </c>
      <c r="N151" s="9">
        <v>3.9654999999999965</v>
      </c>
      <c r="O151" s="9">
        <v>0</v>
      </c>
      <c r="P151" s="9">
        <v>0</v>
      </c>
      <c r="Q151" s="9">
        <v>0</v>
      </c>
      <c r="R151" s="9">
        <v>0</v>
      </c>
      <c r="S151" s="9">
        <v>0</v>
      </c>
      <c r="T151" s="9">
        <v>0</v>
      </c>
      <c r="U151" s="14">
        <v>0</v>
      </c>
      <c r="V151" s="14">
        <v>0</v>
      </c>
      <c r="W151" s="14">
        <v>0</v>
      </c>
      <c r="X151" s="14">
        <v>0</v>
      </c>
      <c r="Y151" s="14">
        <v>0</v>
      </c>
      <c r="Z151" s="12">
        <v>3.9654999999999965</v>
      </c>
      <c r="AA151" s="12">
        <v>0</v>
      </c>
      <c r="AB151" s="12">
        <v>0</v>
      </c>
      <c r="AC151" s="12">
        <v>3.9654999999999965</v>
      </c>
      <c r="AD151" s="12">
        <v>0</v>
      </c>
    </row>
    <row r="152" spans="1:30" ht="31.5" x14ac:dyDescent="0.25">
      <c r="A152" s="1" t="s">
        <v>419</v>
      </c>
      <c r="B152" s="18" t="s">
        <v>513</v>
      </c>
      <c r="C152" s="3" t="s">
        <v>427</v>
      </c>
      <c r="D152" s="3">
        <v>2017</v>
      </c>
      <c r="E152" s="3">
        <v>2017</v>
      </c>
      <c r="F152" s="14">
        <v>1.9700000000000013</v>
      </c>
      <c r="G152" s="9">
        <v>1.9700000000000013</v>
      </c>
      <c r="H152" s="10">
        <v>42736</v>
      </c>
      <c r="I152" s="14">
        <v>1.9700000000000013</v>
      </c>
      <c r="J152" s="14">
        <v>1.9700000000000013</v>
      </c>
      <c r="K152" s="9">
        <v>1.9700000000000013</v>
      </c>
      <c r="L152" s="9">
        <v>0</v>
      </c>
      <c r="M152" s="9">
        <v>0</v>
      </c>
      <c r="N152" s="9">
        <v>1.9700000000000013</v>
      </c>
      <c r="O152" s="9">
        <v>0</v>
      </c>
      <c r="P152" s="9">
        <v>0</v>
      </c>
      <c r="Q152" s="9">
        <v>0</v>
      </c>
      <c r="R152" s="9">
        <v>0</v>
      </c>
      <c r="S152" s="9">
        <v>0</v>
      </c>
      <c r="T152" s="9">
        <v>0</v>
      </c>
      <c r="U152" s="14">
        <v>0</v>
      </c>
      <c r="V152" s="14">
        <v>0</v>
      </c>
      <c r="W152" s="14">
        <v>0</v>
      </c>
      <c r="X152" s="14">
        <v>0</v>
      </c>
      <c r="Y152" s="14">
        <v>0</v>
      </c>
      <c r="Z152" s="12">
        <v>1.9700000000000013</v>
      </c>
      <c r="AA152" s="12">
        <v>0</v>
      </c>
      <c r="AB152" s="12">
        <v>0</v>
      </c>
      <c r="AC152" s="12">
        <v>1.9700000000000013</v>
      </c>
      <c r="AD152" s="12">
        <v>0</v>
      </c>
    </row>
    <row r="153" spans="1:30" ht="47.25" x14ac:dyDescent="0.25">
      <c r="A153" s="1" t="s">
        <v>419</v>
      </c>
      <c r="B153" s="18" t="s">
        <v>514</v>
      </c>
      <c r="C153" s="3" t="s">
        <v>428</v>
      </c>
      <c r="D153" s="3">
        <v>2017</v>
      </c>
      <c r="E153" s="3">
        <v>2017</v>
      </c>
      <c r="F153" s="14">
        <v>1.3999999999999977</v>
      </c>
      <c r="G153" s="9">
        <v>1.3999999999999977</v>
      </c>
      <c r="H153" s="10">
        <v>42736</v>
      </c>
      <c r="I153" s="14">
        <v>1.3999999999999977</v>
      </c>
      <c r="J153" s="14">
        <v>1.3999999999999977</v>
      </c>
      <c r="K153" s="9">
        <v>1.3999999999999977</v>
      </c>
      <c r="L153" s="9">
        <v>0</v>
      </c>
      <c r="M153" s="9">
        <v>0</v>
      </c>
      <c r="N153" s="9">
        <v>1.3999999999999977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14">
        <v>0</v>
      </c>
      <c r="V153" s="14">
        <v>0</v>
      </c>
      <c r="W153" s="14">
        <v>0</v>
      </c>
      <c r="X153" s="14">
        <v>0</v>
      </c>
      <c r="Y153" s="14">
        <v>0</v>
      </c>
      <c r="Z153" s="12">
        <v>1.3999999999999977</v>
      </c>
      <c r="AA153" s="12">
        <v>0</v>
      </c>
      <c r="AB153" s="12">
        <v>0</v>
      </c>
      <c r="AC153" s="12">
        <v>1.3999999999999977</v>
      </c>
      <c r="AD153" s="12">
        <v>0</v>
      </c>
    </row>
    <row r="154" spans="1:30" ht="31.5" x14ac:dyDescent="0.25">
      <c r="A154" s="1" t="s">
        <v>419</v>
      </c>
      <c r="B154" s="18" t="s">
        <v>515</v>
      </c>
      <c r="C154" s="3" t="s">
        <v>429</v>
      </c>
      <c r="D154" s="3">
        <v>2017</v>
      </c>
      <c r="E154" s="3">
        <v>2017</v>
      </c>
      <c r="F154" s="14">
        <v>0.66299999999999992</v>
      </c>
      <c r="G154" s="9">
        <v>0.66299999999999992</v>
      </c>
      <c r="H154" s="10">
        <v>42736</v>
      </c>
      <c r="I154" s="14">
        <v>0.66299999999999992</v>
      </c>
      <c r="J154" s="14">
        <v>0.66299999999999992</v>
      </c>
      <c r="K154" s="9">
        <v>0.66299999999999992</v>
      </c>
      <c r="L154" s="9">
        <v>0</v>
      </c>
      <c r="M154" s="9">
        <v>0</v>
      </c>
      <c r="N154" s="9">
        <v>0.66299999999999992</v>
      </c>
      <c r="O154" s="9">
        <v>0</v>
      </c>
      <c r="P154" s="9">
        <v>0</v>
      </c>
      <c r="Q154" s="9">
        <v>0</v>
      </c>
      <c r="R154" s="9">
        <v>0</v>
      </c>
      <c r="S154" s="9">
        <v>0</v>
      </c>
      <c r="T154" s="9">
        <v>0</v>
      </c>
      <c r="U154" s="14">
        <v>0</v>
      </c>
      <c r="V154" s="14">
        <v>0</v>
      </c>
      <c r="W154" s="14">
        <v>0</v>
      </c>
      <c r="X154" s="14">
        <v>0</v>
      </c>
      <c r="Y154" s="14">
        <v>0</v>
      </c>
      <c r="Z154" s="12">
        <v>0.66299999999999992</v>
      </c>
      <c r="AA154" s="12">
        <v>0</v>
      </c>
      <c r="AB154" s="12">
        <v>0</v>
      </c>
      <c r="AC154" s="12">
        <v>0.66299999999999992</v>
      </c>
      <c r="AD154" s="12">
        <v>0</v>
      </c>
    </row>
    <row r="155" spans="1:30" ht="63" x14ac:dyDescent="0.25">
      <c r="A155" s="1" t="s">
        <v>419</v>
      </c>
      <c r="B155" s="18" t="s">
        <v>516</v>
      </c>
      <c r="C155" s="3" t="s">
        <v>430</v>
      </c>
      <c r="D155" s="7">
        <v>2018</v>
      </c>
      <c r="E155" s="7">
        <v>2018</v>
      </c>
      <c r="F155" s="9">
        <v>0</v>
      </c>
      <c r="G155" s="9">
        <v>0</v>
      </c>
      <c r="H155" s="8" t="s">
        <v>530</v>
      </c>
      <c r="I155" s="14">
        <v>0</v>
      </c>
      <c r="J155" s="14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14">
        <v>0</v>
      </c>
      <c r="V155" s="14">
        <v>0</v>
      </c>
      <c r="W155" s="14">
        <v>0</v>
      </c>
      <c r="X155" s="14">
        <v>0</v>
      </c>
      <c r="Y155" s="14">
        <v>0</v>
      </c>
      <c r="Z155" s="12">
        <v>0</v>
      </c>
      <c r="AA155" s="12">
        <v>0</v>
      </c>
      <c r="AB155" s="12">
        <v>0</v>
      </c>
      <c r="AC155" s="12">
        <v>0</v>
      </c>
      <c r="AD155" s="12">
        <v>0</v>
      </c>
    </row>
    <row r="156" spans="1:30" ht="63" x14ac:dyDescent="0.25">
      <c r="A156" s="1" t="s">
        <v>419</v>
      </c>
      <c r="B156" s="18" t="s">
        <v>517</v>
      </c>
      <c r="C156" s="3" t="s">
        <v>431</v>
      </c>
      <c r="D156" s="7">
        <v>2018</v>
      </c>
      <c r="E156" s="7">
        <v>2018</v>
      </c>
      <c r="F156" s="9">
        <v>0</v>
      </c>
      <c r="G156" s="9">
        <v>0</v>
      </c>
      <c r="H156" s="8" t="s">
        <v>530</v>
      </c>
      <c r="I156" s="14">
        <v>0</v>
      </c>
      <c r="J156" s="14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9">
        <v>0</v>
      </c>
      <c r="Q156" s="9">
        <v>0</v>
      </c>
      <c r="R156" s="9">
        <v>0</v>
      </c>
      <c r="S156" s="9">
        <v>0</v>
      </c>
      <c r="T156" s="9">
        <v>0</v>
      </c>
      <c r="U156" s="14">
        <v>0</v>
      </c>
      <c r="V156" s="14">
        <v>0</v>
      </c>
      <c r="W156" s="14">
        <v>0</v>
      </c>
      <c r="X156" s="14">
        <v>0</v>
      </c>
      <c r="Y156" s="14">
        <v>0</v>
      </c>
      <c r="Z156" s="12">
        <v>0</v>
      </c>
      <c r="AA156" s="12">
        <v>0</v>
      </c>
      <c r="AB156" s="12">
        <v>0</v>
      </c>
      <c r="AC156" s="12">
        <v>0</v>
      </c>
      <c r="AD156" s="12">
        <v>0</v>
      </c>
    </row>
    <row r="157" spans="1:30" ht="78.75" x14ac:dyDescent="0.25">
      <c r="A157" s="1" t="s">
        <v>419</v>
      </c>
      <c r="B157" s="18" t="s">
        <v>518</v>
      </c>
      <c r="C157" s="3" t="s">
        <v>432</v>
      </c>
      <c r="D157" s="7">
        <v>2018</v>
      </c>
      <c r="E157" s="7">
        <v>2018</v>
      </c>
      <c r="F157" s="9">
        <v>0</v>
      </c>
      <c r="G157" s="9">
        <v>0</v>
      </c>
      <c r="H157" s="8" t="s">
        <v>530</v>
      </c>
      <c r="I157" s="14">
        <v>0</v>
      </c>
      <c r="J157" s="14">
        <v>0</v>
      </c>
      <c r="K157" s="16">
        <v>0</v>
      </c>
      <c r="L157" s="16">
        <v>0</v>
      </c>
      <c r="M157" s="16">
        <v>0</v>
      </c>
      <c r="N157" s="16">
        <v>0</v>
      </c>
      <c r="O157" s="16">
        <v>0</v>
      </c>
      <c r="P157" s="9">
        <v>0</v>
      </c>
      <c r="Q157" s="9">
        <v>0</v>
      </c>
      <c r="R157" s="9">
        <v>0</v>
      </c>
      <c r="S157" s="9">
        <v>0</v>
      </c>
      <c r="T157" s="9">
        <v>0</v>
      </c>
      <c r="U157" s="14">
        <v>0</v>
      </c>
      <c r="V157" s="14">
        <v>0</v>
      </c>
      <c r="W157" s="14">
        <v>0</v>
      </c>
      <c r="X157" s="14">
        <v>0</v>
      </c>
      <c r="Y157" s="14">
        <v>0</v>
      </c>
      <c r="Z157" s="12">
        <v>0</v>
      </c>
      <c r="AA157" s="12">
        <v>0</v>
      </c>
      <c r="AB157" s="12">
        <v>0</v>
      </c>
      <c r="AC157" s="12">
        <v>0</v>
      </c>
      <c r="AD157" s="12">
        <v>0</v>
      </c>
    </row>
    <row r="158" spans="1:30" ht="47.25" x14ac:dyDescent="0.25">
      <c r="A158" s="1" t="s">
        <v>419</v>
      </c>
      <c r="B158" s="18" t="s">
        <v>519</v>
      </c>
      <c r="C158" s="3" t="s">
        <v>433</v>
      </c>
      <c r="D158" s="7">
        <v>2018</v>
      </c>
      <c r="E158" s="7">
        <v>2018</v>
      </c>
      <c r="F158" s="15">
        <v>1.7219999954</v>
      </c>
      <c r="G158" s="9">
        <v>1.7977679951976</v>
      </c>
      <c r="H158" s="10">
        <v>42736</v>
      </c>
      <c r="I158" s="14">
        <v>1.7977679951976</v>
      </c>
      <c r="J158" s="14">
        <v>1.7977679951976</v>
      </c>
      <c r="K158" s="16">
        <v>0</v>
      </c>
      <c r="L158" s="16">
        <v>0</v>
      </c>
      <c r="M158" s="16">
        <v>0</v>
      </c>
      <c r="N158" s="16">
        <v>0</v>
      </c>
      <c r="O158" s="16">
        <v>0</v>
      </c>
      <c r="P158" s="9">
        <v>1.7977679951976</v>
      </c>
      <c r="Q158" s="9">
        <v>0</v>
      </c>
      <c r="R158" s="9">
        <v>0</v>
      </c>
      <c r="S158" s="9">
        <v>0</v>
      </c>
      <c r="T158" s="9">
        <v>1.7977679959999999</v>
      </c>
      <c r="U158" s="14">
        <v>0</v>
      </c>
      <c r="V158" s="14">
        <v>0</v>
      </c>
      <c r="W158" s="14">
        <v>0</v>
      </c>
      <c r="X158" s="14">
        <v>0</v>
      </c>
      <c r="Y158" s="14">
        <v>0</v>
      </c>
      <c r="Z158" s="12">
        <v>1.7977679951976</v>
      </c>
      <c r="AA158" s="12">
        <v>0</v>
      </c>
      <c r="AB158" s="12">
        <v>0</v>
      </c>
      <c r="AC158" s="12">
        <v>0</v>
      </c>
      <c r="AD158" s="12">
        <v>1.7977679959999999</v>
      </c>
    </row>
    <row r="159" spans="1:30" ht="31.5" x14ac:dyDescent="0.25">
      <c r="A159" s="1" t="s">
        <v>419</v>
      </c>
      <c r="B159" s="18" t="s">
        <v>520</v>
      </c>
      <c r="C159" s="3" t="s">
        <v>434</v>
      </c>
      <c r="D159" s="7">
        <v>2018</v>
      </c>
      <c r="E159" s="7">
        <v>2018</v>
      </c>
      <c r="F159" s="9">
        <v>0</v>
      </c>
      <c r="G159" s="9">
        <v>0</v>
      </c>
      <c r="H159" s="8" t="s">
        <v>530</v>
      </c>
      <c r="I159" s="14">
        <v>0</v>
      </c>
      <c r="J159" s="14">
        <v>0</v>
      </c>
      <c r="K159" s="16">
        <v>0</v>
      </c>
      <c r="L159" s="16">
        <v>0</v>
      </c>
      <c r="M159" s="16">
        <v>0</v>
      </c>
      <c r="N159" s="16">
        <v>0</v>
      </c>
      <c r="O159" s="16">
        <v>0</v>
      </c>
      <c r="P159" s="9">
        <v>0</v>
      </c>
      <c r="Q159" s="9">
        <v>0</v>
      </c>
      <c r="R159" s="9">
        <v>0</v>
      </c>
      <c r="S159" s="9">
        <v>0</v>
      </c>
      <c r="T159" s="9">
        <v>0</v>
      </c>
      <c r="U159" s="14">
        <v>0</v>
      </c>
      <c r="V159" s="14">
        <v>0</v>
      </c>
      <c r="W159" s="14">
        <v>0</v>
      </c>
      <c r="X159" s="14">
        <v>0</v>
      </c>
      <c r="Y159" s="14">
        <v>0</v>
      </c>
      <c r="Z159" s="12">
        <v>0</v>
      </c>
      <c r="AA159" s="12">
        <v>0</v>
      </c>
      <c r="AB159" s="12">
        <v>0</v>
      </c>
      <c r="AC159" s="12">
        <v>0</v>
      </c>
      <c r="AD159" s="12">
        <v>0</v>
      </c>
    </row>
    <row r="160" spans="1:30" x14ac:dyDescent="0.25">
      <c r="A160" s="1" t="s">
        <v>419</v>
      </c>
      <c r="B160" s="18" t="s">
        <v>521</v>
      </c>
      <c r="C160" s="3" t="s">
        <v>435</v>
      </c>
      <c r="D160" s="7">
        <v>2018</v>
      </c>
      <c r="E160" s="7">
        <v>2018</v>
      </c>
      <c r="F160" s="15">
        <v>21.409072004799999</v>
      </c>
      <c r="G160" s="9">
        <v>22.351071173011199</v>
      </c>
      <c r="H160" s="10">
        <v>42736</v>
      </c>
      <c r="I160" s="14">
        <v>22.351071173011199</v>
      </c>
      <c r="J160" s="14">
        <v>22.351071173011199</v>
      </c>
      <c r="K160" s="16">
        <v>0</v>
      </c>
      <c r="L160" s="16">
        <v>0</v>
      </c>
      <c r="M160" s="16">
        <v>0</v>
      </c>
      <c r="N160" s="16">
        <v>0</v>
      </c>
      <c r="O160" s="16">
        <v>0</v>
      </c>
      <c r="P160" s="9">
        <v>22.351071173011199</v>
      </c>
      <c r="Q160" s="9">
        <v>0</v>
      </c>
      <c r="R160" s="9">
        <v>0</v>
      </c>
      <c r="S160" s="9">
        <v>0</v>
      </c>
      <c r="T160" s="9">
        <v>22.351071173200001</v>
      </c>
      <c r="U160" s="14">
        <v>0</v>
      </c>
      <c r="V160" s="14">
        <v>0</v>
      </c>
      <c r="W160" s="14">
        <v>0</v>
      </c>
      <c r="X160" s="14">
        <v>0</v>
      </c>
      <c r="Y160" s="14">
        <v>0</v>
      </c>
      <c r="Z160" s="12">
        <v>22.351071173011199</v>
      </c>
      <c r="AA160" s="12">
        <v>0</v>
      </c>
      <c r="AB160" s="12">
        <v>0</v>
      </c>
      <c r="AC160" s="12">
        <v>0</v>
      </c>
      <c r="AD160" s="12">
        <v>22.351071173200001</v>
      </c>
    </row>
    <row r="161" spans="1:30" ht="63" x14ac:dyDescent="0.25">
      <c r="A161" s="1" t="s">
        <v>419</v>
      </c>
      <c r="B161" s="18" t="s">
        <v>522</v>
      </c>
      <c r="C161" s="3" t="s">
        <v>436</v>
      </c>
      <c r="D161" s="6">
        <v>2019</v>
      </c>
      <c r="E161" s="6">
        <v>2019</v>
      </c>
      <c r="F161" s="15">
        <v>3.6999999995999997</v>
      </c>
      <c r="G161" s="14">
        <v>4.2586751947396033</v>
      </c>
      <c r="H161" s="10">
        <v>42736</v>
      </c>
      <c r="I161" s="14">
        <v>4.2586751947396033</v>
      </c>
      <c r="J161" s="14">
        <v>4.2586751947396033</v>
      </c>
      <c r="K161" s="16">
        <v>0</v>
      </c>
      <c r="L161" s="16">
        <v>0</v>
      </c>
      <c r="M161" s="16">
        <v>0</v>
      </c>
      <c r="N161" s="16">
        <v>0</v>
      </c>
      <c r="O161" s="16">
        <v>0</v>
      </c>
      <c r="P161" s="14">
        <v>0</v>
      </c>
      <c r="Q161" s="14">
        <v>0</v>
      </c>
      <c r="R161" s="14">
        <v>0</v>
      </c>
      <c r="S161" s="14">
        <v>0</v>
      </c>
      <c r="T161" s="14">
        <v>0</v>
      </c>
      <c r="U161" s="14">
        <v>4.2586751947396033</v>
      </c>
      <c r="V161" s="14">
        <v>0</v>
      </c>
      <c r="W161" s="14">
        <v>0</v>
      </c>
      <c r="X161" s="14">
        <v>3.9589069327395996</v>
      </c>
      <c r="Y161" s="14">
        <v>0.29976826200000001</v>
      </c>
      <c r="Z161" s="12">
        <v>4.2586751947396033</v>
      </c>
      <c r="AA161" s="12">
        <v>0</v>
      </c>
      <c r="AB161" s="12">
        <v>0</v>
      </c>
      <c r="AC161" s="12">
        <v>3.9589069327395996</v>
      </c>
      <c r="AD161" s="12">
        <v>0.29976826200000001</v>
      </c>
    </row>
    <row r="162" spans="1:30" ht="47.25" x14ac:dyDescent="0.25">
      <c r="A162" s="1" t="s">
        <v>419</v>
      </c>
      <c r="B162" s="18" t="s">
        <v>523</v>
      </c>
      <c r="C162" s="3" t="s">
        <v>437</v>
      </c>
      <c r="D162" s="6">
        <v>2019</v>
      </c>
      <c r="E162" s="6">
        <v>2019</v>
      </c>
      <c r="F162" s="15">
        <v>5.2740000053999996</v>
      </c>
      <c r="G162" s="14">
        <v>6.0703386493193641</v>
      </c>
      <c r="H162" s="10">
        <v>42736</v>
      </c>
      <c r="I162" s="14">
        <v>6.0703386493193641</v>
      </c>
      <c r="J162" s="14">
        <v>6.0703386493193641</v>
      </c>
      <c r="K162" s="16">
        <v>0</v>
      </c>
      <c r="L162" s="16">
        <v>0</v>
      </c>
      <c r="M162" s="16">
        <v>0</v>
      </c>
      <c r="N162" s="16">
        <v>0</v>
      </c>
      <c r="O162" s="16">
        <v>0</v>
      </c>
      <c r="P162" s="14">
        <v>0</v>
      </c>
      <c r="Q162" s="14">
        <v>0</v>
      </c>
      <c r="R162" s="14">
        <v>0</v>
      </c>
      <c r="S162" s="14">
        <v>0</v>
      </c>
      <c r="T162" s="14">
        <v>0</v>
      </c>
      <c r="U162" s="14">
        <v>6.0703386493193641</v>
      </c>
      <c r="V162" s="14">
        <v>0</v>
      </c>
      <c r="W162" s="14">
        <v>0</v>
      </c>
      <c r="X162" s="14">
        <v>6.0703386493193641</v>
      </c>
      <c r="Y162" s="14">
        <v>0</v>
      </c>
      <c r="Z162" s="12">
        <v>6.0703386493193641</v>
      </c>
      <c r="AA162" s="12">
        <v>0</v>
      </c>
      <c r="AB162" s="12">
        <v>0</v>
      </c>
      <c r="AC162" s="12">
        <v>6.0703386493193641</v>
      </c>
      <c r="AD162" s="12">
        <v>0</v>
      </c>
    </row>
    <row r="163" spans="1:30" ht="31.5" x14ac:dyDescent="0.25">
      <c r="A163" s="1" t="s">
        <v>419</v>
      </c>
      <c r="B163" s="18" t="s">
        <v>524</v>
      </c>
      <c r="C163" s="3" t="s">
        <v>438</v>
      </c>
      <c r="D163" s="6">
        <v>2019</v>
      </c>
      <c r="E163" s="6">
        <v>2019</v>
      </c>
      <c r="F163" s="15">
        <v>0.79000000540000004</v>
      </c>
      <c r="G163" s="14">
        <v>0.90928471005536393</v>
      </c>
      <c r="H163" s="10">
        <v>42736</v>
      </c>
      <c r="I163" s="14">
        <v>0.90928471005536393</v>
      </c>
      <c r="J163" s="14">
        <v>0.90928471005536393</v>
      </c>
      <c r="K163" s="16">
        <v>0</v>
      </c>
      <c r="L163" s="16">
        <v>0</v>
      </c>
      <c r="M163" s="16">
        <v>0</v>
      </c>
      <c r="N163" s="16">
        <v>0</v>
      </c>
      <c r="O163" s="16">
        <v>0</v>
      </c>
      <c r="P163" s="14">
        <v>0</v>
      </c>
      <c r="Q163" s="14">
        <v>0</v>
      </c>
      <c r="R163" s="14">
        <v>0</v>
      </c>
      <c r="S163" s="14">
        <v>0</v>
      </c>
      <c r="T163" s="14">
        <v>0</v>
      </c>
      <c r="U163" s="14">
        <v>0.90928471005536393</v>
      </c>
      <c r="V163" s="14">
        <v>0</v>
      </c>
      <c r="W163" s="14">
        <v>0</v>
      </c>
      <c r="X163" s="14">
        <v>0.90928471005536393</v>
      </c>
      <c r="Y163" s="14">
        <v>0</v>
      </c>
      <c r="Z163" s="12">
        <v>0.90928471005536393</v>
      </c>
      <c r="AA163" s="12">
        <v>0</v>
      </c>
      <c r="AB163" s="12">
        <v>0</v>
      </c>
      <c r="AC163" s="12">
        <v>0.90928471005536393</v>
      </c>
      <c r="AD163" s="12">
        <v>0</v>
      </c>
    </row>
    <row r="164" spans="1:30" ht="31.5" x14ac:dyDescent="0.25">
      <c r="A164" s="1" t="s">
        <v>419</v>
      </c>
      <c r="B164" s="18" t="s">
        <v>525</v>
      </c>
      <c r="C164" s="3" t="s">
        <v>439</v>
      </c>
      <c r="D164" s="6">
        <v>2019</v>
      </c>
      <c r="E164" s="6">
        <v>2019</v>
      </c>
      <c r="F164" s="15">
        <v>0.79000000540000004</v>
      </c>
      <c r="G164" s="14">
        <v>0.90928471005536393</v>
      </c>
      <c r="H164" s="10">
        <v>42736</v>
      </c>
      <c r="I164" s="14">
        <v>0.90928471005536393</v>
      </c>
      <c r="J164" s="14">
        <v>0.90928471005536393</v>
      </c>
      <c r="K164" s="16">
        <v>0</v>
      </c>
      <c r="L164" s="16">
        <v>0</v>
      </c>
      <c r="M164" s="16">
        <v>0</v>
      </c>
      <c r="N164" s="16">
        <v>0</v>
      </c>
      <c r="O164" s="16">
        <v>0</v>
      </c>
      <c r="P164" s="14">
        <v>0</v>
      </c>
      <c r="Q164" s="14">
        <v>0</v>
      </c>
      <c r="R164" s="14">
        <v>0</v>
      </c>
      <c r="S164" s="14">
        <v>0</v>
      </c>
      <c r="T164" s="14">
        <v>0</v>
      </c>
      <c r="U164" s="14">
        <v>0.90928471005536393</v>
      </c>
      <c r="V164" s="14">
        <v>0</v>
      </c>
      <c r="W164" s="14">
        <v>0</v>
      </c>
      <c r="X164" s="14">
        <v>0.90928471005536393</v>
      </c>
      <c r="Y164" s="14">
        <v>0</v>
      </c>
      <c r="Z164" s="12">
        <v>0.90928471005536393</v>
      </c>
      <c r="AA164" s="12">
        <v>0</v>
      </c>
      <c r="AB164" s="12">
        <v>0</v>
      </c>
      <c r="AC164" s="12">
        <v>0.90928471005536393</v>
      </c>
      <c r="AD164" s="12">
        <v>0</v>
      </c>
    </row>
    <row r="165" spans="1:30" ht="31.5" x14ac:dyDescent="0.25">
      <c r="A165" s="1" t="s">
        <v>419</v>
      </c>
      <c r="B165" s="18" t="s">
        <v>526</v>
      </c>
      <c r="C165" s="3" t="s">
        <v>440</v>
      </c>
      <c r="D165" s="6">
        <v>2019</v>
      </c>
      <c r="E165" s="6">
        <v>2019</v>
      </c>
      <c r="F165" s="15">
        <v>0.79999999799999999</v>
      </c>
      <c r="G165" s="14">
        <v>0.92079463449801358</v>
      </c>
      <c r="H165" s="10">
        <v>42736</v>
      </c>
      <c r="I165" s="14">
        <v>0.92079463449801358</v>
      </c>
      <c r="J165" s="14">
        <v>0.92079463449801358</v>
      </c>
      <c r="K165" s="16">
        <v>0</v>
      </c>
      <c r="L165" s="16">
        <v>0</v>
      </c>
      <c r="M165" s="16">
        <v>0</v>
      </c>
      <c r="N165" s="16">
        <v>0</v>
      </c>
      <c r="O165" s="16">
        <v>0</v>
      </c>
      <c r="P165" s="14">
        <v>0</v>
      </c>
      <c r="Q165" s="14">
        <v>0</v>
      </c>
      <c r="R165" s="14">
        <v>0</v>
      </c>
      <c r="S165" s="14">
        <v>0</v>
      </c>
      <c r="T165" s="14">
        <v>0</v>
      </c>
      <c r="U165" s="14">
        <v>0.92079463449801358</v>
      </c>
      <c r="V165" s="14">
        <v>0</v>
      </c>
      <c r="W165" s="14">
        <v>0</v>
      </c>
      <c r="X165" s="14">
        <v>0.92079463449801358</v>
      </c>
      <c r="Y165" s="14">
        <v>0</v>
      </c>
      <c r="Z165" s="12">
        <v>0.92079463449801358</v>
      </c>
      <c r="AA165" s="12">
        <v>0</v>
      </c>
      <c r="AB165" s="12">
        <v>0</v>
      </c>
      <c r="AC165" s="12">
        <v>0.92079463449801358</v>
      </c>
      <c r="AD165" s="12">
        <v>0</v>
      </c>
    </row>
    <row r="166" spans="1:30" x14ac:dyDescent="0.25">
      <c r="A166" s="1" t="s">
        <v>419</v>
      </c>
      <c r="B166" s="18" t="s">
        <v>527</v>
      </c>
      <c r="C166" s="3" t="s">
        <v>441</v>
      </c>
      <c r="D166" s="6">
        <v>2019</v>
      </c>
      <c r="E166" s="6">
        <v>2019</v>
      </c>
      <c r="F166" s="15">
        <v>0.60000000440000001</v>
      </c>
      <c r="G166" s="14">
        <v>0.69059598266437061</v>
      </c>
      <c r="H166" s="10">
        <v>42736</v>
      </c>
      <c r="I166" s="14">
        <v>0.69059598266437061</v>
      </c>
      <c r="J166" s="14">
        <v>0.69059598266437061</v>
      </c>
      <c r="K166" s="16">
        <v>0</v>
      </c>
      <c r="L166" s="16">
        <v>0</v>
      </c>
      <c r="M166" s="16">
        <v>0</v>
      </c>
      <c r="N166" s="16">
        <v>0</v>
      </c>
      <c r="O166" s="16">
        <v>0</v>
      </c>
      <c r="P166" s="14">
        <v>0</v>
      </c>
      <c r="Q166" s="14">
        <v>0</v>
      </c>
      <c r="R166" s="14">
        <v>0</v>
      </c>
      <c r="S166" s="14">
        <v>0</v>
      </c>
      <c r="T166" s="14">
        <v>0</v>
      </c>
      <c r="U166" s="14">
        <v>0.69059598266437061</v>
      </c>
      <c r="V166" s="14">
        <v>0</v>
      </c>
      <c r="W166" s="14">
        <v>0</v>
      </c>
      <c r="X166" s="14">
        <v>0.69059598266437061</v>
      </c>
      <c r="Y166" s="14">
        <v>0</v>
      </c>
      <c r="Z166" s="12">
        <v>0.69059598266437061</v>
      </c>
      <c r="AA166" s="12">
        <v>0</v>
      </c>
      <c r="AB166" s="12">
        <v>0</v>
      </c>
      <c r="AC166" s="12">
        <v>0.69059598266437061</v>
      </c>
      <c r="AD166" s="12">
        <v>0</v>
      </c>
    </row>
    <row r="167" spans="1:30" ht="31.5" x14ac:dyDescent="0.25">
      <c r="A167" s="1" t="s">
        <v>419</v>
      </c>
      <c r="B167" s="18" t="s">
        <v>528</v>
      </c>
      <c r="C167" s="3" t="s">
        <v>442</v>
      </c>
      <c r="D167" s="6">
        <v>2019</v>
      </c>
      <c r="E167" s="6">
        <v>2019</v>
      </c>
      <c r="F167" s="15">
        <v>0.84000000379999995</v>
      </c>
      <c r="G167" s="14">
        <v>0.96683437301377462</v>
      </c>
      <c r="H167" s="10">
        <v>42736</v>
      </c>
      <c r="I167" s="14">
        <v>0.96683437301377462</v>
      </c>
      <c r="J167" s="14">
        <v>0.96683437301377462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4">
        <v>0</v>
      </c>
      <c r="Q167" s="14">
        <v>0</v>
      </c>
      <c r="R167" s="14">
        <v>0</v>
      </c>
      <c r="S167" s="14">
        <v>0</v>
      </c>
      <c r="T167" s="14">
        <v>0</v>
      </c>
      <c r="U167" s="14">
        <v>0.96683437301377462</v>
      </c>
      <c r="V167" s="14">
        <v>0</v>
      </c>
      <c r="W167" s="14">
        <v>0</v>
      </c>
      <c r="X167" s="14">
        <v>0.96683437301377462</v>
      </c>
      <c r="Y167" s="14">
        <v>0</v>
      </c>
      <c r="Z167" s="12">
        <v>0.96683437301377462</v>
      </c>
      <c r="AA167" s="12">
        <v>0</v>
      </c>
      <c r="AB167" s="12">
        <v>0</v>
      </c>
      <c r="AC167" s="12">
        <v>0.96683437301377462</v>
      </c>
      <c r="AD167" s="12">
        <v>0</v>
      </c>
    </row>
    <row r="168" spans="1:30" ht="31.5" x14ac:dyDescent="0.25">
      <c r="A168" s="1" t="s">
        <v>419</v>
      </c>
      <c r="B168" s="18" t="s">
        <v>529</v>
      </c>
      <c r="C168" s="3" t="s">
        <v>443</v>
      </c>
      <c r="D168" s="6">
        <v>2019</v>
      </c>
      <c r="E168" s="6">
        <v>2019</v>
      </c>
      <c r="F168" s="15">
        <v>1.7949999991999999</v>
      </c>
      <c r="G168" s="14">
        <v>2.0660329653992053</v>
      </c>
      <c r="H168" s="10">
        <v>42736</v>
      </c>
      <c r="I168" s="14">
        <v>2.0660329653992053</v>
      </c>
      <c r="J168" s="14">
        <v>2.0660329653992053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4">
        <v>0</v>
      </c>
      <c r="Q168" s="14">
        <v>0</v>
      </c>
      <c r="R168" s="14">
        <v>0</v>
      </c>
      <c r="S168" s="14">
        <v>0</v>
      </c>
      <c r="T168" s="14">
        <v>0</v>
      </c>
      <c r="U168" s="14">
        <v>2.0660329653992053</v>
      </c>
      <c r="V168" s="14">
        <v>0</v>
      </c>
      <c r="W168" s="14">
        <v>0</v>
      </c>
      <c r="X168" s="14">
        <v>2.0660329653992053</v>
      </c>
      <c r="Y168" s="14">
        <v>0</v>
      </c>
      <c r="Z168" s="12">
        <v>2.0660329653992053</v>
      </c>
      <c r="AA168" s="12">
        <v>0</v>
      </c>
      <c r="AB168" s="12">
        <v>0</v>
      </c>
      <c r="AC168" s="12">
        <v>2.0660329653992053</v>
      </c>
      <c r="AD168" s="12">
        <v>0</v>
      </c>
    </row>
    <row r="169" spans="1:30" ht="78.75" x14ac:dyDescent="0.25">
      <c r="A169" s="1" t="s">
        <v>419</v>
      </c>
      <c r="B169" s="18" t="s">
        <v>518</v>
      </c>
      <c r="C169" s="3" t="s">
        <v>444</v>
      </c>
      <c r="D169" s="6">
        <v>2019</v>
      </c>
      <c r="E169" s="6">
        <v>2019</v>
      </c>
      <c r="F169" s="15">
        <v>8.949999996799999</v>
      </c>
      <c r="G169" s="14">
        <v>10.301389995516821</v>
      </c>
      <c r="H169" s="10">
        <v>42736</v>
      </c>
      <c r="I169" s="14">
        <v>10.301389995516821</v>
      </c>
      <c r="J169" s="14">
        <v>10.301389995516821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>
        <v>0</v>
      </c>
      <c r="Q169" s="14">
        <v>0</v>
      </c>
      <c r="R169" s="14">
        <v>0</v>
      </c>
      <c r="S169" s="14">
        <v>0</v>
      </c>
      <c r="T169" s="14">
        <v>0</v>
      </c>
      <c r="U169" s="14">
        <v>10.301389995516821</v>
      </c>
      <c r="V169" s="14">
        <v>0</v>
      </c>
      <c r="W169" s="14">
        <v>0</v>
      </c>
      <c r="X169" s="14">
        <v>6.130786195516821</v>
      </c>
      <c r="Y169" s="14">
        <v>4.1706038000000003</v>
      </c>
      <c r="Z169" s="9">
        <v>10.301389995516821</v>
      </c>
      <c r="AA169" s="9">
        <v>0</v>
      </c>
      <c r="AB169" s="9">
        <v>0</v>
      </c>
      <c r="AC169" s="9">
        <v>6.130786195516821</v>
      </c>
      <c r="AD169" s="9">
        <v>4.1706038000000003</v>
      </c>
    </row>
    <row r="173" spans="1:30" x14ac:dyDescent="0.25">
      <c r="A173" s="78" t="s">
        <v>22</v>
      </c>
      <c r="B173" s="79"/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79"/>
      <c r="AA173" s="79"/>
      <c r="AB173" s="79"/>
      <c r="AC173" s="79"/>
      <c r="AD173" s="79"/>
    </row>
    <row r="174" spans="1:30" ht="29.25" customHeight="1" x14ac:dyDescent="0.25">
      <c r="A174" s="78" t="s">
        <v>23</v>
      </c>
      <c r="B174" s="79"/>
      <c r="C174" s="79"/>
      <c r="D174" s="79"/>
      <c r="E174" s="79"/>
      <c r="F174" s="79"/>
      <c r="G174" s="79"/>
      <c r="H174" s="79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  <c r="AA174" s="79"/>
      <c r="AB174" s="79"/>
      <c r="AC174" s="79"/>
      <c r="AD174" s="79"/>
    </row>
    <row r="175" spans="1:30" ht="29.25" customHeight="1" x14ac:dyDescent="0.25">
      <c r="A175" s="78" t="s">
        <v>24</v>
      </c>
      <c r="B175" s="79"/>
      <c r="C175" s="79"/>
      <c r="D175" s="79"/>
      <c r="E175" s="79"/>
      <c r="F175" s="79"/>
      <c r="G175" s="79"/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  <c r="AA175" s="79"/>
      <c r="AB175" s="79"/>
      <c r="AC175" s="79"/>
      <c r="AD175" s="79"/>
    </row>
    <row r="176" spans="1:30" ht="43.5" customHeight="1" x14ac:dyDescent="0.25">
      <c r="A176" s="78" t="s">
        <v>25</v>
      </c>
      <c r="B176" s="79"/>
      <c r="C176" s="79"/>
      <c r="D176" s="79"/>
      <c r="E176" s="79"/>
      <c r="F176" s="79"/>
      <c r="G176" s="79"/>
      <c r="H176" s="79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79"/>
      <c r="AA176" s="79"/>
      <c r="AB176" s="79"/>
      <c r="AC176" s="79"/>
      <c r="AD176" s="79"/>
    </row>
    <row r="177" spans="1:30" ht="29.25" customHeight="1" x14ac:dyDescent="0.25">
      <c r="A177" s="78" t="s">
        <v>26</v>
      </c>
      <c r="B177" s="79"/>
      <c r="C177" s="79"/>
      <c r="D177" s="79"/>
      <c r="E177" s="79"/>
      <c r="F177" s="79"/>
      <c r="G177" s="79"/>
      <c r="H177" s="79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  <c r="AA177" s="79"/>
      <c r="AB177" s="79"/>
      <c r="AC177" s="79"/>
      <c r="AD177" s="79"/>
    </row>
    <row r="178" spans="1:30" ht="29.25" customHeight="1" x14ac:dyDescent="0.25">
      <c r="A178" s="78" t="s">
        <v>596</v>
      </c>
      <c r="B178" s="79"/>
      <c r="C178" s="79"/>
      <c r="D178" s="79"/>
      <c r="E178" s="79"/>
      <c r="F178" s="79"/>
      <c r="G178" s="79"/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  <c r="AA178" s="79"/>
      <c r="AB178" s="79"/>
      <c r="AC178" s="79"/>
      <c r="AD178" s="79"/>
    </row>
    <row r="179" spans="1:30" ht="29.25" customHeight="1" x14ac:dyDescent="0.25">
      <c r="A179" s="78" t="s">
        <v>597</v>
      </c>
      <c r="B179" s="79"/>
      <c r="C179" s="79"/>
      <c r="D179" s="79"/>
      <c r="E179" s="79"/>
      <c r="F179" s="79"/>
      <c r="G179" s="79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  <c r="AB179" s="79"/>
      <c r="AC179" s="79"/>
      <c r="AD179" s="79"/>
    </row>
    <row r="180" spans="1:30" x14ac:dyDescent="0.25">
      <c r="A180" s="26"/>
    </row>
    <row r="184" spans="1:30" x14ac:dyDescent="0.25">
      <c r="A184" s="78"/>
      <c r="B184" s="79"/>
      <c r="C184" s="79"/>
      <c r="D184" s="79"/>
      <c r="E184" s="79"/>
      <c r="F184" s="79"/>
      <c r="G184" s="79"/>
      <c r="H184" s="79"/>
      <c r="I184" s="79"/>
      <c r="J184" s="79"/>
      <c r="K184" s="79"/>
      <c r="L184" s="79"/>
      <c r="M184" s="79"/>
      <c r="N184" s="79"/>
      <c r="O184" s="79"/>
      <c r="P184" s="79"/>
      <c r="Q184" s="79"/>
      <c r="R184" s="79"/>
      <c r="S184" s="79"/>
      <c r="T184" s="79"/>
      <c r="U184" s="79"/>
      <c r="V184" s="79"/>
      <c r="W184" s="79"/>
      <c r="X184" s="79"/>
      <c r="Y184" s="79"/>
      <c r="Z184" s="79"/>
      <c r="AA184" s="79"/>
      <c r="AB184" s="79"/>
      <c r="AC184" s="79"/>
      <c r="AD184" s="79"/>
    </row>
  </sheetData>
  <autoFilter ref="A18:XFD169"/>
  <mergeCells count="1114">
    <mergeCell ref="WZG29:XAJ29"/>
    <mergeCell ref="XAK29:XBN29"/>
    <mergeCell ref="XBO29:XCR29"/>
    <mergeCell ref="XCS29:XDV29"/>
    <mergeCell ref="XDW29:XEZ29"/>
    <mergeCell ref="XFA29:XFD29"/>
    <mergeCell ref="WSI29:WTL29"/>
    <mergeCell ref="WTM29:WUP29"/>
    <mergeCell ref="WUQ29:WVT29"/>
    <mergeCell ref="WVU29:WWX29"/>
    <mergeCell ref="WWY29:WYB29"/>
    <mergeCell ref="WYC29:WZF29"/>
    <mergeCell ref="WLK29:WMN29"/>
    <mergeCell ref="WMO29:WNR29"/>
    <mergeCell ref="WNS29:WOV29"/>
    <mergeCell ref="WOW29:WPZ29"/>
    <mergeCell ref="WQA29:WRD29"/>
    <mergeCell ref="WRE29:WSH29"/>
    <mergeCell ref="WEM29:WFP29"/>
    <mergeCell ref="WFQ29:WGT29"/>
    <mergeCell ref="WGU29:WHX29"/>
    <mergeCell ref="WHY29:WJB29"/>
    <mergeCell ref="WJC29:WKF29"/>
    <mergeCell ref="WKG29:WLJ29"/>
    <mergeCell ref="VXO29:VYR29"/>
    <mergeCell ref="VYS29:VZV29"/>
    <mergeCell ref="VZW29:WAZ29"/>
    <mergeCell ref="WBA29:WCD29"/>
    <mergeCell ref="WCE29:WDH29"/>
    <mergeCell ref="WDI29:WEL29"/>
    <mergeCell ref="VQQ29:VRT29"/>
    <mergeCell ref="VRU29:VSX29"/>
    <mergeCell ref="VSY29:VUB29"/>
    <mergeCell ref="VUC29:VVF29"/>
    <mergeCell ref="VVG29:VWJ29"/>
    <mergeCell ref="VWK29:VXN29"/>
    <mergeCell ref="VJS29:VKV29"/>
    <mergeCell ref="VKW29:VLZ29"/>
    <mergeCell ref="VMA29:VND29"/>
    <mergeCell ref="VNE29:VOH29"/>
    <mergeCell ref="VOI29:VPL29"/>
    <mergeCell ref="VPM29:VQP29"/>
    <mergeCell ref="VCU29:VDX29"/>
    <mergeCell ref="VDY29:VFB29"/>
    <mergeCell ref="VFC29:VGF29"/>
    <mergeCell ref="VGG29:VHJ29"/>
    <mergeCell ref="VHK29:VIN29"/>
    <mergeCell ref="VIO29:VJR29"/>
    <mergeCell ref="UVW29:UWZ29"/>
    <mergeCell ref="UXA29:UYD29"/>
    <mergeCell ref="UYE29:UZH29"/>
    <mergeCell ref="UZI29:VAL29"/>
    <mergeCell ref="VAM29:VBP29"/>
    <mergeCell ref="VBQ29:VCT29"/>
    <mergeCell ref="UOY29:UQB29"/>
    <mergeCell ref="UQC29:URF29"/>
    <mergeCell ref="URG29:USJ29"/>
    <mergeCell ref="USK29:UTN29"/>
    <mergeCell ref="UTO29:UUR29"/>
    <mergeCell ref="UUS29:UVV29"/>
    <mergeCell ref="UIA29:UJD29"/>
    <mergeCell ref="UJE29:UKH29"/>
    <mergeCell ref="UKI29:ULL29"/>
    <mergeCell ref="ULM29:UMP29"/>
    <mergeCell ref="UMQ29:UNT29"/>
    <mergeCell ref="UNU29:UOX29"/>
    <mergeCell ref="UBC29:UCF29"/>
    <mergeCell ref="UCG29:UDJ29"/>
    <mergeCell ref="UDK29:UEN29"/>
    <mergeCell ref="UEO29:UFR29"/>
    <mergeCell ref="UFS29:UGV29"/>
    <mergeCell ref="UGW29:UHZ29"/>
    <mergeCell ref="TUE29:TVH29"/>
    <mergeCell ref="TVI29:TWL29"/>
    <mergeCell ref="TWM29:TXP29"/>
    <mergeCell ref="TXQ29:TYT29"/>
    <mergeCell ref="TYU29:TZX29"/>
    <mergeCell ref="TZY29:UBB29"/>
    <mergeCell ref="TNG29:TOJ29"/>
    <mergeCell ref="TOK29:TPN29"/>
    <mergeCell ref="TPO29:TQR29"/>
    <mergeCell ref="TQS29:TRV29"/>
    <mergeCell ref="TRW29:TSZ29"/>
    <mergeCell ref="TTA29:TUD29"/>
    <mergeCell ref="TGI29:THL29"/>
    <mergeCell ref="THM29:TIP29"/>
    <mergeCell ref="TIQ29:TJT29"/>
    <mergeCell ref="TJU29:TKX29"/>
    <mergeCell ref="TKY29:TMB29"/>
    <mergeCell ref="TMC29:TNF29"/>
    <mergeCell ref="SZK29:TAN29"/>
    <mergeCell ref="TAO29:TBR29"/>
    <mergeCell ref="TBS29:TCV29"/>
    <mergeCell ref="TCW29:TDZ29"/>
    <mergeCell ref="TEA29:TFD29"/>
    <mergeCell ref="TFE29:TGH29"/>
    <mergeCell ref="SSM29:STP29"/>
    <mergeCell ref="STQ29:SUT29"/>
    <mergeCell ref="SUU29:SVX29"/>
    <mergeCell ref="SVY29:SXB29"/>
    <mergeCell ref="SXC29:SYF29"/>
    <mergeCell ref="SYG29:SZJ29"/>
    <mergeCell ref="SLO29:SMR29"/>
    <mergeCell ref="SMS29:SNV29"/>
    <mergeCell ref="SNW29:SOZ29"/>
    <mergeCell ref="SPA29:SQD29"/>
    <mergeCell ref="SQE29:SRH29"/>
    <mergeCell ref="SRI29:SSL29"/>
    <mergeCell ref="SEQ29:SFT29"/>
    <mergeCell ref="SFU29:SGX29"/>
    <mergeCell ref="SGY29:SIB29"/>
    <mergeCell ref="SIC29:SJF29"/>
    <mergeCell ref="SJG29:SKJ29"/>
    <mergeCell ref="SKK29:SLN29"/>
    <mergeCell ref="RXS29:RYV29"/>
    <mergeCell ref="RYW29:RZZ29"/>
    <mergeCell ref="SAA29:SBD29"/>
    <mergeCell ref="SBE29:SCH29"/>
    <mergeCell ref="SCI29:SDL29"/>
    <mergeCell ref="SDM29:SEP29"/>
    <mergeCell ref="RQU29:RRX29"/>
    <mergeCell ref="RRY29:RTB29"/>
    <mergeCell ref="RTC29:RUF29"/>
    <mergeCell ref="RUG29:RVJ29"/>
    <mergeCell ref="RVK29:RWN29"/>
    <mergeCell ref="RWO29:RXR29"/>
    <mergeCell ref="RJW29:RKZ29"/>
    <mergeCell ref="RLA29:RMD29"/>
    <mergeCell ref="RME29:RNH29"/>
    <mergeCell ref="RNI29:ROL29"/>
    <mergeCell ref="ROM29:RPP29"/>
    <mergeCell ref="RPQ29:RQT29"/>
    <mergeCell ref="RCY29:REB29"/>
    <mergeCell ref="REC29:RFF29"/>
    <mergeCell ref="RFG29:RGJ29"/>
    <mergeCell ref="RGK29:RHN29"/>
    <mergeCell ref="RHO29:RIR29"/>
    <mergeCell ref="RIS29:RJV29"/>
    <mergeCell ref="QWA29:QXD29"/>
    <mergeCell ref="QXE29:QYH29"/>
    <mergeCell ref="QYI29:QZL29"/>
    <mergeCell ref="QZM29:RAP29"/>
    <mergeCell ref="RAQ29:RBT29"/>
    <mergeCell ref="RBU29:RCX29"/>
    <mergeCell ref="QPC29:QQF29"/>
    <mergeCell ref="QQG29:QRJ29"/>
    <mergeCell ref="QRK29:QSN29"/>
    <mergeCell ref="QSO29:QTR29"/>
    <mergeCell ref="QTS29:QUV29"/>
    <mergeCell ref="QUW29:QVZ29"/>
    <mergeCell ref="QIE29:QJH29"/>
    <mergeCell ref="QJI29:QKL29"/>
    <mergeCell ref="QKM29:QLP29"/>
    <mergeCell ref="QLQ29:QMT29"/>
    <mergeCell ref="QMU29:QNX29"/>
    <mergeCell ref="QNY29:QPB29"/>
    <mergeCell ref="QBG29:QCJ29"/>
    <mergeCell ref="QCK29:QDN29"/>
    <mergeCell ref="QDO29:QER29"/>
    <mergeCell ref="QES29:QFV29"/>
    <mergeCell ref="QFW29:QGZ29"/>
    <mergeCell ref="QHA29:QID29"/>
    <mergeCell ref="PUI29:PVL29"/>
    <mergeCell ref="PVM29:PWP29"/>
    <mergeCell ref="PWQ29:PXT29"/>
    <mergeCell ref="PXU29:PYX29"/>
    <mergeCell ref="PYY29:QAB29"/>
    <mergeCell ref="QAC29:QBF29"/>
    <mergeCell ref="PNK29:PON29"/>
    <mergeCell ref="POO29:PPR29"/>
    <mergeCell ref="PPS29:PQV29"/>
    <mergeCell ref="PQW29:PRZ29"/>
    <mergeCell ref="PSA29:PTD29"/>
    <mergeCell ref="PTE29:PUH29"/>
    <mergeCell ref="PGM29:PHP29"/>
    <mergeCell ref="PHQ29:PIT29"/>
    <mergeCell ref="PIU29:PJX29"/>
    <mergeCell ref="PJY29:PLB29"/>
    <mergeCell ref="PLC29:PMF29"/>
    <mergeCell ref="PMG29:PNJ29"/>
    <mergeCell ref="OZO29:PAR29"/>
    <mergeCell ref="PAS29:PBV29"/>
    <mergeCell ref="PBW29:PCZ29"/>
    <mergeCell ref="PDA29:PED29"/>
    <mergeCell ref="PEE29:PFH29"/>
    <mergeCell ref="PFI29:PGL29"/>
    <mergeCell ref="OSQ29:OTT29"/>
    <mergeCell ref="OTU29:OUX29"/>
    <mergeCell ref="OUY29:OWB29"/>
    <mergeCell ref="OWC29:OXF29"/>
    <mergeCell ref="OXG29:OYJ29"/>
    <mergeCell ref="OYK29:OZN29"/>
    <mergeCell ref="OLS29:OMV29"/>
    <mergeCell ref="OMW29:ONZ29"/>
    <mergeCell ref="OOA29:OPD29"/>
    <mergeCell ref="OPE29:OQH29"/>
    <mergeCell ref="OQI29:ORL29"/>
    <mergeCell ref="ORM29:OSP29"/>
    <mergeCell ref="OEU29:OFX29"/>
    <mergeCell ref="OFY29:OHB29"/>
    <mergeCell ref="OHC29:OIF29"/>
    <mergeCell ref="OIG29:OJJ29"/>
    <mergeCell ref="OJK29:OKN29"/>
    <mergeCell ref="OKO29:OLR29"/>
    <mergeCell ref="NXW29:NYZ29"/>
    <mergeCell ref="NZA29:OAD29"/>
    <mergeCell ref="OAE29:OBH29"/>
    <mergeCell ref="OBI29:OCL29"/>
    <mergeCell ref="OCM29:ODP29"/>
    <mergeCell ref="ODQ29:OET29"/>
    <mergeCell ref="NQY29:NSB29"/>
    <mergeCell ref="NSC29:NTF29"/>
    <mergeCell ref="NTG29:NUJ29"/>
    <mergeCell ref="NUK29:NVN29"/>
    <mergeCell ref="NVO29:NWR29"/>
    <mergeCell ref="NWS29:NXV29"/>
    <mergeCell ref="NKA29:NLD29"/>
    <mergeCell ref="NLE29:NMH29"/>
    <mergeCell ref="NMI29:NNL29"/>
    <mergeCell ref="NNM29:NOP29"/>
    <mergeCell ref="NOQ29:NPT29"/>
    <mergeCell ref="NPU29:NQX29"/>
    <mergeCell ref="NDC29:NEF29"/>
    <mergeCell ref="NEG29:NFJ29"/>
    <mergeCell ref="NFK29:NGN29"/>
    <mergeCell ref="NGO29:NHR29"/>
    <mergeCell ref="NHS29:NIV29"/>
    <mergeCell ref="NIW29:NJZ29"/>
    <mergeCell ref="MWE29:MXH29"/>
    <mergeCell ref="MXI29:MYL29"/>
    <mergeCell ref="MYM29:MZP29"/>
    <mergeCell ref="MZQ29:NAT29"/>
    <mergeCell ref="NAU29:NBX29"/>
    <mergeCell ref="NBY29:NDB29"/>
    <mergeCell ref="MPG29:MQJ29"/>
    <mergeCell ref="MQK29:MRN29"/>
    <mergeCell ref="MRO29:MSR29"/>
    <mergeCell ref="MSS29:MTV29"/>
    <mergeCell ref="MTW29:MUZ29"/>
    <mergeCell ref="MVA29:MWD29"/>
    <mergeCell ref="MII29:MJL29"/>
    <mergeCell ref="MJM29:MKP29"/>
    <mergeCell ref="MKQ29:MLT29"/>
    <mergeCell ref="MLU29:MMX29"/>
    <mergeCell ref="MMY29:MOB29"/>
    <mergeCell ref="MOC29:MPF29"/>
    <mergeCell ref="MBK29:MCN29"/>
    <mergeCell ref="MCO29:MDR29"/>
    <mergeCell ref="MDS29:MEV29"/>
    <mergeCell ref="MEW29:MFZ29"/>
    <mergeCell ref="MGA29:MHD29"/>
    <mergeCell ref="MHE29:MIH29"/>
    <mergeCell ref="LUM29:LVP29"/>
    <mergeCell ref="LVQ29:LWT29"/>
    <mergeCell ref="LWU29:LXX29"/>
    <mergeCell ref="LXY29:LZB29"/>
    <mergeCell ref="LZC29:MAF29"/>
    <mergeCell ref="MAG29:MBJ29"/>
    <mergeCell ref="LNO29:LOR29"/>
    <mergeCell ref="LOS29:LPV29"/>
    <mergeCell ref="LPW29:LQZ29"/>
    <mergeCell ref="LRA29:LSD29"/>
    <mergeCell ref="LSE29:LTH29"/>
    <mergeCell ref="LTI29:LUL29"/>
    <mergeCell ref="LGQ29:LHT29"/>
    <mergeCell ref="LHU29:LIX29"/>
    <mergeCell ref="LIY29:LKB29"/>
    <mergeCell ref="LKC29:LLF29"/>
    <mergeCell ref="LLG29:LMJ29"/>
    <mergeCell ref="LMK29:LNN29"/>
    <mergeCell ref="KZS29:LAV29"/>
    <mergeCell ref="LAW29:LBZ29"/>
    <mergeCell ref="LCA29:LDD29"/>
    <mergeCell ref="LDE29:LEH29"/>
    <mergeCell ref="LEI29:LFL29"/>
    <mergeCell ref="LFM29:LGP29"/>
    <mergeCell ref="KSU29:KTX29"/>
    <mergeCell ref="KTY29:KVB29"/>
    <mergeCell ref="KVC29:KWF29"/>
    <mergeCell ref="KWG29:KXJ29"/>
    <mergeCell ref="KXK29:KYN29"/>
    <mergeCell ref="KYO29:KZR29"/>
    <mergeCell ref="KLW29:KMZ29"/>
    <mergeCell ref="KNA29:KOD29"/>
    <mergeCell ref="KOE29:KPH29"/>
    <mergeCell ref="KPI29:KQL29"/>
    <mergeCell ref="KQM29:KRP29"/>
    <mergeCell ref="KRQ29:KST29"/>
    <mergeCell ref="KEY29:KGB29"/>
    <mergeCell ref="KGC29:KHF29"/>
    <mergeCell ref="KHG29:KIJ29"/>
    <mergeCell ref="KIK29:KJN29"/>
    <mergeCell ref="KJO29:KKR29"/>
    <mergeCell ref="KKS29:KLV29"/>
    <mergeCell ref="JYA29:JZD29"/>
    <mergeCell ref="JZE29:KAH29"/>
    <mergeCell ref="KAI29:KBL29"/>
    <mergeCell ref="KBM29:KCP29"/>
    <mergeCell ref="KCQ29:KDT29"/>
    <mergeCell ref="KDU29:KEX29"/>
    <mergeCell ref="JRC29:JSF29"/>
    <mergeCell ref="JSG29:JTJ29"/>
    <mergeCell ref="JTK29:JUN29"/>
    <mergeCell ref="JUO29:JVR29"/>
    <mergeCell ref="JVS29:JWV29"/>
    <mergeCell ref="JWW29:JXZ29"/>
    <mergeCell ref="JKE29:JLH29"/>
    <mergeCell ref="JLI29:JML29"/>
    <mergeCell ref="JMM29:JNP29"/>
    <mergeCell ref="JNQ29:JOT29"/>
    <mergeCell ref="JOU29:JPX29"/>
    <mergeCell ref="JPY29:JRB29"/>
    <mergeCell ref="JDG29:JEJ29"/>
    <mergeCell ref="JEK29:JFN29"/>
    <mergeCell ref="JFO29:JGR29"/>
    <mergeCell ref="JGS29:JHV29"/>
    <mergeCell ref="JHW29:JIZ29"/>
    <mergeCell ref="JJA29:JKD29"/>
    <mergeCell ref="IWI29:IXL29"/>
    <mergeCell ref="IXM29:IYP29"/>
    <mergeCell ref="IYQ29:IZT29"/>
    <mergeCell ref="IZU29:JAX29"/>
    <mergeCell ref="JAY29:JCB29"/>
    <mergeCell ref="JCC29:JDF29"/>
    <mergeCell ref="IPK29:IQN29"/>
    <mergeCell ref="IQO29:IRR29"/>
    <mergeCell ref="IRS29:ISV29"/>
    <mergeCell ref="ISW29:ITZ29"/>
    <mergeCell ref="IUA29:IVD29"/>
    <mergeCell ref="IVE29:IWH29"/>
    <mergeCell ref="IIM29:IJP29"/>
    <mergeCell ref="IJQ29:IKT29"/>
    <mergeCell ref="IKU29:ILX29"/>
    <mergeCell ref="ILY29:INB29"/>
    <mergeCell ref="INC29:IOF29"/>
    <mergeCell ref="IOG29:IPJ29"/>
    <mergeCell ref="IBO29:ICR29"/>
    <mergeCell ref="ICS29:IDV29"/>
    <mergeCell ref="IDW29:IEZ29"/>
    <mergeCell ref="IFA29:IGD29"/>
    <mergeCell ref="IGE29:IHH29"/>
    <mergeCell ref="IHI29:IIL29"/>
    <mergeCell ref="HUQ29:HVT29"/>
    <mergeCell ref="HVU29:HWX29"/>
    <mergeCell ref="HWY29:HYB29"/>
    <mergeCell ref="HYC29:HZF29"/>
    <mergeCell ref="HZG29:IAJ29"/>
    <mergeCell ref="IAK29:IBN29"/>
    <mergeCell ref="HNS29:HOV29"/>
    <mergeCell ref="HOW29:HPZ29"/>
    <mergeCell ref="HQA29:HRD29"/>
    <mergeCell ref="HRE29:HSH29"/>
    <mergeCell ref="HSI29:HTL29"/>
    <mergeCell ref="HTM29:HUP29"/>
    <mergeCell ref="HGU29:HHX29"/>
    <mergeCell ref="HHY29:HJB29"/>
    <mergeCell ref="HJC29:HKF29"/>
    <mergeCell ref="HKG29:HLJ29"/>
    <mergeCell ref="HLK29:HMN29"/>
    <mergeCell ref="HMO29:HNR29"/>
    <mergeCell ref="GZW29:HAZ29"/>
    <mergeCell ref="HBA29:HCD29"/>
    <mergeCell ref="HCE29:HDH29"/>
    <mergeCell ref="HDI29:HEL29"/>
    <mergeCell ref="HEM29:HFP29"/>
    <mergeCell ref="HFQ29:HGT29"/>
    <mergeCell ref="GSY29:GUB29"/>
    <mergeCell ref="GUC29:GVF29"/>
    <mergeCell ref="GVG29:GWJ29"/>
    <mergeCell ref="GWK29:GXN29"/>
    <mergeCell ref="GXO29:GYR29"/>
    <mergeCell ref="GYS29:GZV29"/>
    <mergeCell ref="GMA29:GND29"/>
    <mergeCell ref="GNE29:GOH29"/>
    <mergeCell ref="GOI29:GPL29"/>
    <mergeCell ref="GPM29:GQP29"/>
    <mergeCell ref="GQQ29:GRT29"/>
    <mergeCell ref="GRU29:GSX29"/>
    <mergeCell ref="GFC29:GGF29"/>
    <mergeCell ref="GGG29:GHJ29"/>
    <mergeCell ref="GHK29:GIN29"/>
    <mergeCell ref="GIO29:GJR29"/>
    <mergeCell ref="GJS29:GKV29"/>
    <mergeCell ref="GKW29:GLZ29"/>
    <mergeCell ref="FYE29:FZH29"/>
    <mergeCell ref="FZI29:GAL29"/>
    <mergeCell ref="GAM29:GBP29"/>
    <mergeCell ref="GBQ29:GCT29"/>
    <mergeCell ref="GCU29:GDX29"/>
    <mergeCell ref="GDY29:GFB29"/>
    <mergeCell ref="FRG29:FSJ29"/>
    <mergeCell ref="FSK29:FTN29"/>
    <mergeCell ref="FTO29:FUR29"/>
    <mergeCell ref="FUS29:FVV29"/>
    <mergeCell ref="FVW29:FWZ29"/>
    <mergeCell ref="FXA29:FYD29"/>
    <mergeCell ref="FKI29:FLL29"/>
    <mergeCell ref="FLM29:FMP29"/>
    <mergeCell ref="FMQ29:FNT29"/>
    <mergeCell ref="FNU29:FOX29"/>
    <mergeCell ref="FOY29:FQB29"/>
    <mergeCell ref="FQC29:FRF29"/>
    <mergeCell ref="FDK29:FEN29"/>
    <mergeCell ref="FEO29:FFR29"/>
    <mergeCell ref="FFS29:FGV29"/>
    <mergeCell ref="FGW29:FHZ29"/>
    <mergeCell ref="FIA29:FJD29"/>
    <mergeCell ref="FJE29:FKH29"/>
    <mergeCell ref="EWM29:EXP29"/>
    <mergeCell ref="EXQ29:EYT29"/>
    <mergeCell ref="EYU29:EZX29"/>
    <mergeCell ref="EZY29:FBB29"/>
    <mergeCell ref="FBC29:FCF29"/>
    <mergeCell ref="FCG29:FDJ29"/>
    <mergeCell ref="EPO29:EQR29"/>
    <mergeCell ref="EQS29:ERV29"/>
    <mergeCell ref="ERW29:ESZ29"/>
    <mergeCell ref="ETA29:EUD29"/>
    <mergeCell ref="EUE29:EVH29"/>
    <mergeCell ref="EVI29:EWL29"/>
    <mergeCell ref="EIQ29:EJT29"/>
    <mergeCell ref="EJU29:EKX29"/>
    <mergeCell ref="EKY29:EMB29"/>
    <mergeCell ref="EMC29:ENF29"/>
    <mergeCell ref="ENG29:EOJ29"/>
    <mergeCell ref="EOK29:EPN29"/>
    <mergeCell ref="EBS29:ECV29"/>
    <mergeCell ref="ECW29:EDZ29"/>
    <mergeCell ref="EEA29:EFD29"/>
    <mergeCell ref="EFE29:EGH29"/>
    <mergeCell ref="EGI29:EHL29"/>
    <mergeCell ref="EHM29:EIP29"/>
    <mergeCell ref="DUU29:DVX29"/>
    <mergeCell ref="DVY29:DXB29"/>
    <mergeCell ref="DXC29:DYF29"/>
    <mergeCell ref="DYG29:DZJ29"/>
    <mergeCell ref="DZK29:EAN29"/>
    <mergeCell ref="EAO29:EBR29"/>
    <mergeCell ref="DNW29:DOZ29"/>
    <mergeCell ref="DPA29:DQD29"/>
    <mergeCell ref="DQE29:DRH29"/>
    <mergeCell ref="DRI29:DSL29"/>
    <mergeCell ref="DSM29:DTP29"/>
    <mergeCell ref="DTQ29:DUT29"/>
    <mergeCell ref="DGY29:DIB29"/>
    <mergeCell ref="DIC29:DJF29"/>
    <mergeCell ref="DJG29:DKJ29"/>
    <mergeCell ref="DKK29:DLN29"/>
    <mergeCell ref="DLO29:DMR29"/>
    <mergeCell ref="DMS29:DNV29"/>
    <mergeCell ref="DAA29:DBD29"/>
    <mergeCell ref="DBE29:DCH29"/>
    <mergeCell ref="DCI29:DDL29"/>
    <mergeCell ref="DDM29:DEP29"/>
    <mergeCell ref="DEQ29:DFT29"/>
    <mergeCell ref="DFU29:DGX29"/>
    <mergeCell ref="CTC29:CUF29"/>
    <mergeCell ref="CUG29:CVJ29"/>
    <mergeCell ref="CVK29:CWN29"/>
    <mergeCell ref="CWO29:CXR29"/>
    <mergeCell ref="CXS29:CYV29"/>
    <mergeCell ref="CYW29:CZZ29"/>
    <mergeCell ref="CME29:CNH29"/>
    <mergeCell ref="CNI29:COL29"/>
    <mergeCell ref="COM29:CPP29"/>
    <mergeCell ref="CPQ29:CQT29"/>
    <mergeCell ref="CQU29:CRX29"/>
    <mergeCell ref="CRY29:CTB29"/>
    <mergeCell ref="CFG29:CGJ29"/>
    <mergeCell ref="CGK29:CHN29"/>
    <mergeCell ref="CHO29:CIR29"/>
    <mergeCell ref="CIS29:CJV29"/>
    <mergeCell ref="CJW29:CKZ29"/>
    <mergeCell ref="CLA29:CMD29"/>
    <mergeCell ref="BYI29:BZL29"/>
    <mergeCell ref="BZM29:CAP29"/>
    <mergeCell ref="CAQ29:CBT29"/>
    <mergeCell ref="CBU29:CCX29"/>
    <mergeCell ref="CCY29:CEB29"/>
    <mergeCell ref="CEC29:CFF29"/>
    <mergeCell ref="BRK29:BSN29"/>
    <mergeCell ref="BSO29:BTR29"/>
    <mergeCell ref="BTS29:BUV29"/>
    <mergeCell ref="BUW29:BVZ29"/>
    <mergeCell ref="BWA29:BXD29"/>
    <mergeCell ref="BXE29:BYH29"/>
    <mergeCell ref="BKM29:BLP29"/>
    <mergeCell ref="BLQ29:BMT29"/>
    <mergeCell ref="BMU29:BNX29"/>
    <mergeCell ref="BNY29:BPB29"/>
    <mergeCell ref="BPC29:BQF29"/>
    <mergeCell ref="BQG29:BRJ29"/>
    <mergeCell ref="BDO29:BER29"/>
    <mergeCell ref="BES29:BFV29"/>
    <mergeCell ref="BFW29:BGZ29"/>
    <mergeCell ref="BHA29:BID29"/>
    <mergeCell ref="BIE29:BJH29"/>
    <mergeCell ref="BJI29:BKL29"/>
    <mergeCell ref="AWQ29:AXT29"/>
    <mergeCell ref="AXU29:AYX29"/>
    <mergeCell ref="AYY29:BAB29"/>
    <mergeCell ref="BAC29:BBF29"/>
    <mergeCell ref="BBG29:BCJ29"/>
    <mergeCell ref="BCK29:BDN29"/>
    <mergeCell ref="APS29:AQV29"/>
    <mergeCell ref="AQW29:ARZ29"/>
    <mergeCell ref="ASA29:ATD29"/>
    <mergeCell ref="ATE29:AUH29"/>
    <mergeCell ref="AUI29:AVL29"/>
    <mergeCell ref="AVM29:AWP29"/>
    <mergeCell ref="AIU29:AJX29"/>
    <mergeCell ref="AJY29:ALB29"/>
    <mergeCell ref="ALC29:AMF29"/>
    <mergeCell ref="AMG29:ANJ29"/>
    <mergeCell ref="ANK29:AON29"/>
    <mergeCell ref="AOO29:APR29"/>
    <mergeCell ref="ABW29:ACZ29"/>
    <mergeCell ref="ADA29:AED29"/>
    <mergeCell ref="AEE29:AFH29"/>
    <mergeCell ref="AFI29:AGL29"/>
    <mergeCell ref="AGM29:AHP29"/>
    <mergeCell ref="AHQ29:AIT29"/>
    <mergeCell ref="UY29:WB29"/>
    <mergeCell ref="WC29:XF29"/>
    <mergeCell ref="XG29:YJ29"/>
    <mergeCell ref="YK29:ZN29"/>
    <mergeCell ref="ZO29:AAR29"/>
    <mergeCell ref="AAS29:ABV29"/>
    <mergeCell ref="OA29:PD29"/>
    <mergeCell ref="PE29:QH29"/>
    <mergeCell ref="QI29:RL29"/>
    <mergeCell ref="RM29:SP29"/>
    <mergeCell ref="SQ29:TT29"/>
    <mergeCell ref="TU29:UX29"/>
    <mergeCell ref="HC29:IF29"/>
    <mergeCell ref="IG29:JJ29"/>
    <mergeCell ref="JK29:KN29"/>
    <mergeCell ref="KO29:LR29"/>
    <mergeCell ref="LS29:MV29"/>
    <mergeCell ref="MW29:NZ29"/>
    <mergeCell ref="AE29:BH29"/>
    <mergeCell ref="BI29:CL29"/>
    <mergeCell ref="CM29:DP29"/>
    <mergeCell ref="DQ29:ET29"/>
    <mergeCell ref="EU29:FX29"/>
    <mergeCell ref="FY29:HB29"/>
    <mergeCell ref="WZG28:XAJ28"/>
    <mergeCell ref="XAK28:XBN28"/>
    <mergeCell ref="XBO28:XCR28"/>
    <mergeCell ref="XCS28:XDV28"/>
    <mergeCell ref="XDW28:XEZ28"/>
    <mergeCell ref="XFA28:XFD28"/>
    <mergeCell ref="WSI28:WTL28"/>
    <mergeCell ref="WTM28:WUP28"/>
    <mergeCell ref="WUQ28:WVT28"/>
    <mergeCell ref="WVU28:WWX28"/>
    <mergeCell ref="WWY28:WYB28"/>
    <mergeCell ref="WYC28:WZF28"/>
    <mergeCell ref="WLK28:WMN28"/>
    <mergeCell ref="WMO28:WNR28"/>
    <mergeCell ref="WNS28:WOV28"/>
    <mergeCell ref="WOW28:WPZ28"/>
    <mergeCell ref="WQA28:WRD28"/>
    <mergeCell ref="WRE28:WSH28"/>
    <mergeCell ref="WEM28:WFP28"/>
    <mergeCell ref="WFQ28:WGT28"/>
    <mergeCell ref="WGU28:WHX28"/>
    <mergeCell ref="WHY28:WJB28"/>
    <mergeCell ref="WJC28:WKF28"/>
    <mergeCell ref="WKG28:WLJ28"/>
    <mergeCell ref="VXO28:VYR28"/>
    <mergeCell ref="VYS28:VZV28"/>
    <mergeCell ref="VZW28:WAZ28"/>
    <mergeCell ref="WBA28:WCD28"/>
    <mergeCell ref="WCE28:WDH28"/>
    <mergeCell ref="WDI28:WEL28"/>
    <mergeCell ref="VQQ28:VRT28"/>
    <mergeCell ref="VRU28:VSX28"/>
    <mergeCell ref="VSY28:VUB28"/>
    <mergeCell ref="VUC28:VVF28"/>
    <mergeCell ref="VVG28:VWJ28"/>
    <mergeCell ref="VWK28:VXN28"/>
    <mergeCell ref="VJS28:VKV28"/>
    <mergeCell ref="VKW28:VLZ28"/>
    <mergeCell ref="VMA28:VND28"/>
    <mergeCell ref="VNE28:VOH28"/>
    <mergeCell ref="VOI28:VPL28"/>
    <mergeCell ref="VPM28:VQP28"/>
    <mergeCell ref="VCU28:VDX28"/>
    <mergeCell ref="VDY28:VFB28"/>
    <mergeCell ref="VFC28:VGF28"/>
    <mergeCell ref="VGG28:VHJ28"/>
    <mergeCell ref="VHK28:VIN28"/>
    <mergeCell ref="VIO28:VJR28"/>
    <mergeCell ref="UVW28:UWZ28"/>
    <mergeCell ref="UXA28:UYD28"/>
    <mergeCell ref="UYE28:UZH28"/>
    <mergeCell ref="UZI28:VAL28"/>
    <mergeCell ref="VAM28:VBP28"/>
    <mergeCell ref="VBQ28:VCT28"/>
    <mergeCell ref="UOY28:UQB28"/>
    <mergeCell ref="UQC28:URF28"/>
    <mergeCell ref="URG28:USJ28"/>
    <mergeCell ref="USK28:UTN28"/>
    <mergeCell ref="UTO28:UUR28"/>
    <mergeCell ref="UUS28:UVV28"/>
    <mergeCell ref="UIA28:UJD28"/>
    <mergeCell ref="UJE28:UKH28"/>
    <mergeCell ref="UKI28:ULL28"/>
    <mergeCell ref="ULM28:UMP28"/>
    <mergeCell ref="UMQ28:UNT28"/>
    <mergeCell ref="UNU28:UOX28"/>
    <mergeCell ref="UBC28:UCF28"/>
    <mergeCell ref="UCG28:UDJ28"/>
    <mergeCell ref="UDK28:UEN28"/>
    <mergeCell ref="UEO28:UFR28"/>
    <mergeCell ref="UFS28:UGV28"/>
    <mergeCell ref="UGW28:UHZ28"/>
    <mergeCell ref="TUE28:TVH28"/>
    <mergeCell ref="TVI28:TWL28"/>
    <mergeCell ref="TWM28:TXP28"/>
    <mergeCell ref="TXQ28:TYT28"/>
    <mergeCell ref="TYU28:TZX28"/>
    <mergeCell ref="TZY28:UBB28"/>
    <mergeCell ref="TNG28:TOJ28"/>
    <mergeCell ref="TOK28:TPN28"/>
    <mergeCell ref="TPO28:TQR28"/>
    <mergeCell ref="TQS28:TRV28"/>
    <mergeCell ref="TRW28:TSZ28"/>
    <mergeCell ref="TTA28:TUD28"/>
    <mergeCell ref="TGI28:THL28"/>
    <mergeCell ref="THM28:TIP28"/>
    <mergeCell ref="TIQ28:TJT28"/>
    <mergeCell ref="TJU28:TKX28"/>
    <mergeCell ref="TKY28:TMB28"/>
    <mergeCell ref="TMC28:TNF28"/>
    <mergeCell ref="SZK28:TAN28"/>
    <mergeCell ref="TAO28:TBR28"/>
    <mergeCell ref="TBS28:TCV28"/>
    <mergeCell ref="TCW28:TDZ28"/>
    <mergeCell ref="TEA28:TFD28"/>
    <mergeCell ref="TFE28:TGH28"/>
    <mergeCell ref="SSM28:STP28"/>
    <mergeCell ref="STQ28:SUT28"/>
    <mergeCell ref="SUU28:SVX28"/>
    <mergeCell ref="SVY28:SXB28"/>
    <mergeCell ref="SXC28:SYF28"/>
    <mergeCell ref="SYG28:SZJ28"/>
    <mergeCell ref="SLO28:SMR28"/>
    <mergeCell ref="SMS28:SNV28"/>
    <mergeCell ref="SNW28:SOZ28"/>
    <mergeCell ref="SPA28:SQD28"/>
    <mergeCell ref="SQE28:SRH28"/>
    <mergeCell ref="SRI28:SSL28"/>
    <mergeCell ref="SEQ28:SFT28"/>
    <mergeCell ref="SFU28:SGX28"/>
    <mergeCell ref="SGY28:SIB28"/>
    <mergeCell ref="SIC28:SJF28"/>
    <mergeCell ref="SJG28:SKJ28"/>
    <mergeCell ref="SKK28:SLN28"/>
    <mergeCell ref="RXS28:RYV28"/>
    <mergeCell ref="RYW28:RZZ28"/>
    <mergeCell ref="SAA28:SBD28"/>
    <mergeCell ref="SBE28:SCH28"/>
    <mergeCell ref="SCI28:SDL28"/>
    <mergeCell ref="SDM28:SEP28"/>
    <mergeCell ref="RQU28:RRX28"/>
    <mergeCell ref="RRY28:RTB28"/>
    <mergeCell ref="RTC28:RUF28"/>
    <mergeCell ref="RUG28:RVJ28"/>
    <mergeCell ref="RVK28:RWN28"/>
    <mergeCell ref="RWO28:RXR28"/>
    <mergeCell ref="RJW28:RKZ28"/>
    <mergeCell ref="RLA28:RMD28"/>
    <mergeCell ref="RME28:RNH28"/>
    <mergeCell ref="RNI28:ROL28"/>
    <mergeCell ref="ROM28:RPP28"/>
    <mergeCell ref="RPQ28:RQT28"/>
    <mergeCell ref="RCY28:REB28"/>
    <mergeCell ref="REC28:RFF28"/>
    <mergeCell ref="RFG28:RGJ28"/>
    <mergeCell ref="RGK28:RHN28"/>
    <mergeCell ref="RHO28:RIR28"/>
    <mergeCell ref="RIS28:RJV28"/>
    <mergeCell ref="QWA28:QXD28"/>
    <mergeCell ref="QXE28:QYH28"/>
    <mergeCell ref="QYI28:QZL28"/>
    <mergeCell ref="QZM28:RAP28"/>
    <mergeCell ref="RAQ28:RBT28"/>
    <mergeCell ref="RBU28:RCX28"/>
    <mergeCell ref="QPC28:QQF28"/>
    <mergeCell ref="QQG28:QRJ28"/>
    <mergeCell ref="QRK28:QSN28"/>
    <mergeCell ref="QSO28:QTR28"/>
    <mergeCell ref="QTS28:QUV28"/>
    <mergeCell ref="QUW28:QVZ28"/>
    <mergeCell ref="QIE28:QJH28"/>
    <mergeCell ref="QJI28:QKL28"/>
    <mergeCell ref="QKM28:QLP28"/>
    <mergeCell ref="QLQ28:QMT28"/>
    <mergeCell ref="QMU28:QNX28"/>
    <mergeCell ref="QNY28:QPB28"/>
    <mergeCell ref="QBG28:QCJ28"/>
    <mergeCell ref="QCK28:QDN28"/>
    <mergeCell ref="QDO28:QER28"/>
    <mergeCell ref="QES28:QFV28"/>
    <mergeCell ref="QFW28:QGZ28"/>
    <mergeCell ref="QHA28:QID28"/>
    <mergeCell ref="PUI28:PVL28"/>
    <mergeCell ref="PVM28:PWP28"/>
    <mergeCell ref="PWQ28:PXT28"/>
    <mergeCell ref="PXU28:PYX28"/>
    <mergeCell ref="PYY28:QAB28"/>
    <mergeCell ref="QAC28:QBF28"/>
    <mergeCell ref="PNK28:PON28"/>
    <mergeCell ref="POO28:PPR28"/>
    <mergeCell ref="PPS28:PQV28"/>
    <mergeCell ref="PQW28:PRZ28"/>
    <mergeCell ref="PSA28:PTD28"/>
    <mergeCell ref="PTE28:PUH28"/>
    <mergeCell ref="PGM28:PHP28"/>
    <mergeCell ref="PHQ28:PIT28"/>
    <mergeCell ref="PIU28:PJX28"/>
    <mergeCell ref="PJY28:PLB28"/>
    <mergeCell ref="PLC28:PMF28"/>
    <mergeCell ref="PMG28:PNJ28"/>
    <mergeCell ref="OZO28:PAR28"/>
    <mergeCell ref="PAS28:PBV28"/>
    <mergeCell ref="PBW28:PCZ28"/>
    <mergeCell ref="PDA28:PED28"/>
    <mergeCell ref="PEE28:PFH28"/>
    <mergeCell ref="PFI28:PGL28"/>
    <mergeCell ref="OSQ28:OTT28"/>
    <mergeCell ref="OTU28:OUX28"/>
    <mergeCell ref="OUY28:OWB28"/>
    <mergeCell ref="OWC28:OXF28"/>
    <mergeCell ref="OXG28:OYJ28"/>
    <mergeCell ref="OYK28:OZN28"/>
    <mergeCell ref="OLS28:OMV28"/>
    <mergeCell ref="OMW28:ONZ28"/>
    <mergeCell ref="OOA28:OPD28"/>
    <mergeCell ref="OPE28:OQH28"/>
    <mergeCell ref="OQI28:ORL28"/>
    <mergeCell ref="ORM28:OSP28"/>
    <mergeCell ref="OEU28:OFX28"/>
    <mergeCell ref="OFY28:OHB28"/>
    <mergeCell ref="OHC28:OIF28"/>
    <mergeCell ref="OIG28:OJJ28"/>
    <mergeCell ref="OJK28:OKN28"/>
    <mergeCell ref="OKO28:OLR28"/>
    <mergeCell ref="NXW28:NYZ28"/>
    <mergeCell ref="NZA28:OAD28"/>
    <mergeCell ref="OAE28:OBH28"/>
    <mergeCell ref="OBI28:OCL28"/>
    <mergeCell ref="OCM28:ODP28"/>
    <mergeCell ref="ODQ28:OET28"/>
    <mergeCell ref="NQY28:NSB28"/>
    <mergeCell ref="NSC28:NTF28"/>
    <mergeCell ref="NTG28:NUJ28"/>
    <mergeCell ref="NUK28:NVN28"/>
    <mergeCell ref="NVO28:NWR28"/>
    <mergeCell ref="NWS28:NXV28"/>
    <mergeCell ref="NKA28:NLD28"/>
    <mergeCell ref="NLE28:NMH28"/>
    <mergeCell ref="NMI28:NNL28"/>
    <mergeCell ref="NNM28:NOP28"/>
    <mergeCell ref="NOQ28:NPT28"/>
    <mergeCell ref="NPU28:NQX28"/>
    <mergeCell ref="NDC28:NEF28"/>
    <mergeCell ref="NEG28:NFJ28"/>
    <mergeCell ref="NFK28:NGN28"/>
    <mergeCell ref="NGO28:NHR28"/>
    <mergeCell ref="NHS28:NIV28"/>
    <mergeCell ref="NIW28:NJZ28"/>
    <mergeCell ref="MWE28:MXH28"/>
    <mergeCell ref="MXI28:MYL28"/>
    <mergeCell ref="MYM28:MZP28"/>
    <mergeCell ref="MZQ28:NAT28"/>
    <mergeCell ref="NAU28:NBX28"/>
    <mergeCell ref="NBY28:NDB28"/>
    <mergeCell ref="MPG28:MQJ28"/>
    <mergeCell ref="MQK28:MRN28"/>
    <mergeCell ref="MRO28:MSR28"/>
    <mergeCell ref="MSS28:MTV28"/>
    <mergeCell ref="MTW28:MUZ28"/>
    <mergeCell ref="MVA28:MWD28"/>
    <mergeCell ref="MII28:MJL28"/>
    <mergeCell ref="MJM28:MKP28"/>
    <mergeCell ref="MKQ28:MLT28"/>
    <mergeCell ref="MLU28:MMX28"/>
    <mergeCell ref="MMY28:MOB28"/>
    <mergeCell ref="MOC28:MPF28"/>
    <mergeCell ref="MBK28:MCN28"/>
    <mergeCell ref="MCO28:MDR28"/>
    <mergeCell ref="MDS28:MEV28"/>
    <mergeCell ref="MEW28:MFZ28"/>
    <mergeCell ref="MGA28:MHD28"/>
    <mergeCell ref="MHE28:MIH28"/>
    <mergeCell ref="LUM28:LVP28"/>
    <mergeCell ref="LVQ28:LWT28"/>
    <mergeCell ref="LWU28:LXX28"/>
    <mergeCell ref="LXY28:LZB28"/>
    <mergeCell ref="LZC28:MAF28"/>
    <mergeCell ref="MAG28:MBJ28"/>
    <mergeCell ref="LNO28:LOR28"/>
    <mergeCell ref="LOS28:LPV28"/>
    <mergeCell ref="LPW28:LQZ28"/>
    <mergeCell ref="LRA28:LSD28"/>
    <mergeCell ref="LSE28:LTH28"/>
    <mergeCell ref="LTI28:LUL28"/>
    <mergeCell ref="LGQ28:LHT28"/>
    <mergeCell ref="LHU28:LIX28"/>
    <mergeCell ref="LIY28:LKB28"/>
    <mergeCell ref="LKC28:LLF28"/>
    <mergeCell ref="LLG28:LMJ28"/>
    <mergeCell ref="LMK28:LNN28"/>
    <mergeCell ref="KZS28:LAV28"/>
    <mergeCell ref="LAW28:LBZ28"/>
    <mergeCell ref="LCA28:LDD28"/>
    <mergeCell ref="LDE28:LEH28"/>
    <mergeCell ref="LEI28:LFL28"/>
    <mergeCell ref="LFM28:LGP28"/>
    <mergeCell ref="KSU28:KTX28"/>
    <mergeCell ref="KTY28:KVB28"/>
    <mergeCell ref="KVC28:KWF28"/>
    <mergeCell ref="KWG28:KXJ28"/>
    <mergeCell ref="KXK28:KYN28"/>
    <mergeCell ref="KYO28:KZR28"/>
    <mergeCell ref="KLW28:KMZ28"/>
    <mergeCell ref="KNA28:KOD28"/>
    <mergeCell ref="KOE28:KPH28"/>
    <mergeCell ref="KPI28:KQL28"/>
    <mergeCell ref="KQM28:KRP28"/>
    <mergeCell ref="KRQ28:KST28"/>
    <mergeCell ref="KEY28:KGB28"/>
    <mergeCell ref="KGC28:KHF28"/>
    <mergeCell ref="KHG28:KIJ28"/>
    <mergeCell ref="KIK28:KJN28"/>
    <mergeCell ref="KJO28:KKR28"/>
    <mergeCell ref="KKS28:KLV28"/>
    <mergeCell ref="JYA28:JZD28"/>
    <mergeCell ref="JZE28:KAH28"/>
    <mergeCell ref="KAI28:KBL28"/>
    <mergeCell ref="KBM28:KCP28"/>
    <mergeCell ref="KCQ28:KDT28"/>
    <mergeCell ref="KDU28:KEX28"/>
    <mergeCell ref="JRC28:JSF28"/>
    <mergeCell ref="JSG28:JTJ28"/>
    <mergeCell ref="JTK28:JUN28"/>
    <mergeCell ref="JUO28:JVR28"/>
    <mergeCell ref="JVS28:JWV28"/>
    <mergeCell ref="JWW28:JXZ28"/>
    <mergeCell ref="JKE28:JLH28"/>
    <mergeCell ref="JLI28:JML28"/>
    <mergeCell ref="JMM28:JNP28"/>
    <mergeCell ref="JNQ28:JOT28"/>
    <mergeCell ref="JOU28:JPX28"/>
    <mergeCell ref="JPY28:JRB28"/>
    <mergeCell ref="JDG28:JEJ28"/>
    <mergeCell ref="JEK28:JFN28"/>
    <mergeCell ref="JFO28:JGR28"/>
    <mergeCell ref="JGS28:JHV28"/>
    <mergeCell ref="JHW28:JIZ28"/>
    <mergeCell ref="JJA28:JKD28"/>
    <mergeCell ref="IWI28:IXL28"/>
    <mergeCell ref="IXM28:IYP28"/>
    <mergeCell ref="IYQ28:IZT28"/>
    <mergeCell ref="IZU28:JAX28"/>
    <mergeCell ref="JAY28:JCB28"/>
    <mergeCell ref="JCC28:JDF28"/>
    <mergeCell ref="IPK28:IQN28"/>
    <mergeCell ref="IQO28:IRR28"/>
    <mergeCell ref="IRS28:ISV28"/>
    <mergeCell ref="ISW28:ITZ28"/>
    <mergeCell ref="IUA28:IVD28"/>
    <mergeCell ref="IVE28:IWH28"/>
    <mergeCell ref="IIM28:IJP28"/>
    <mergeCell ref="IJQ28:IKT28"/>
    <mergeCell ref="IKU28:ILX28"/>
    <mergeCell ref="ILY28:INB28"/>
    <mergeCell ref="INC28:IOF28"/>
    <mergeCell ref="IOG28:IPJ28"/>
    <mergeCell ref="IBO28:ICR28"/>
    <mergeCell ref="ICS28:IDV28"/>
    <mergeCell ref="IDW28:IEZ28"/>
    <mergeCell ref="IFA28:IGD28"/>
    <mergeCell ref="IGE28:IHH28"/>
    <mergeCell ref="IHI28:IIL28"/>
    <mergeCell ref="HUQ28:HVT28"/>
    <mergeCell ref="HVU28:HWX28"/>
    <mergeCell ref="HWY28:HYB28"/>
    <mergeCell ref="HYC28:HZF28"/>
    <mergeCell ref="HZG28:IAJ28"/>
    <mergeCell ref="IAK28:IBN28"/>
    <mergeCell ref="HNS28:HOV28"/>
    <mergeCell ref="HOW28:HPZ28"/>
    <mergeCell ref="HQA28:HRD28"/>
    <mergeCell ref="HRE28:HSH28"/>
    <mergeCell ref="HSI28:HTL28"/>
    <mergeCell ref="HTM28:HUP28"/>
    <mergeCell ref="HGU28:HHX28"/>
    <mergeCell ref="HHY28:HJB28"/>
    <mergeCell ref="HJC28:HKF28"/>
    <mergeCell ref="HKG28:HLJ28"/>
    <mergeCell ref="HLK28:HMN28"/>
    <mergeCell ref="HMO28:HNR28"/>
    <mergeCell ref="GZW28:HAZ28"/>
    <mergeCell ref="HBA28:HCD28"/>
    <mergeCell ref="HCE28:HDH28"/>
    <mergeCell ref="HDI28:HEL28"/>
    <mergeCell ref="HEM28:HFP28"/>
    <mergeCell ref="HFQ28:HGT28"/>
    <mergeCell ref="GSY28:GUB28"/>
    <mergeCell ref="GUC28:GVF28"/>
    <mergeCell ref="GVG28:GWJ28"/>
    <mergeCell ref="GWK28:GXN28"/>
    <mergeCell ref="GXO28:GYR28"/>
    <mergeCell ref="GYS28:GZV28"/>
    <mergeCell ref="GMA28:GND28"/>
    <mergeCell ref="GNE28:GOH28"/>
    <mergeCell ref="GOI28:GPL28"/>
    <mergeCell ref="GPM28:GQP28"/>
    <mergeCell ref="GQQ28:GRT28"/>
    <mergeCell ref="GRU28:GSX28"/>
    <mergeCell ref="GFC28:GGF28"/>
    <mergeCell ref="GGG28:GHJ28"/>
    <mergeCell ref="GHK28:GIN28"/>
    <mergeCell ref="GIO28:GJR28"/>
    <mergeCell ref="GJS28:GKV28"/>
    <mergeCell ref="GKW28:GLZ28"/>
    <mergeCell ref="FYE28:FZH28"/>
    <mergeCell ref="FZI28:GAL28"/>
    <mergeCell ref="GAM28:GBP28"/>
    <mergeCell ref="GBQ28:GCT28"/>
    <mergeCell ref="GCU28:GDX28"/>
    <mergeCell ref="GDY28:GFB28"/>
    <mergeCell ref="FRG28:FSJ28"/>
    <mergeCell ref="FSK28:FTN28"/>
    <mergeCell ref="FTO28:FUR28"/>
    <mergeCell ref="FUS28:FVV28"/>
    <mergeCell ref="FVW28:FWZ28"/>
    <mergeCell ref="FXA28:FYD28"/>
    <mergeCell ref="FKI28:FLL28"/>
    <mergeCell ref="FLM28:FMP28"/>
    <mergeCell ref="FMQ28:FNT28"/>
    <mergeCell ref="FNU28:FOX28"/>
    <mergeCell ref="FOY28:FQB28"/>
    <mergeCell ref="FQC28:FRF28"/>
    <mergeCell ref="FDK28:FEN28"/>
    <mergeCell ref="FEO28:FFR28"/>
    <mergeCell ref="FFS28:FGV28"/>
    <mergeCell ref="FGW28:FHZ28"/>
    <mergeCell ref="FIA28:FJD28"/>
    <mergeCell ref="FJE28:FKH28"/>
    <mergeCell ref="EWM28:EXP28"/>
    <mergeCell ref="EXQ28:EYT28"/>
    <mergeCell ref="EYU28:EZX28"/>
    <mergeCell ref="EZY28:FBB28"/>
    <mergeCell ref="FBC28:FCF28"/>
    <mergeCell ref="FCG28:FDJ28"/>
    <mergeCell ref="EPO28:EQR28"/>
    <mergeCell ref="EQS28:ERV28"/>
    <mergeCell ref="ERW28:ESZ28"/>
    <mergeCell ref="ETA28:EUD28"/>
    <mergeCell ref="EUE28:EVH28"/>
    <mergeCell ref="EVI28:EWL28"/>
    <mergeCell ref="EIQ28:EJT28"/>
    <mergeCell ref="EJU28:EKX28"/>
    <mergeCell ref="EKY28:EMB28"/>
    <mergeCell ref="EMC28:ENF28"/>
    <mergeCell ref="ENG28:EOJ28"/>
    <mergeCell ref="EOK28:EPN28"/>
    <mergeCell ref="EBS28:ECV28"/>
    <mergeCell ref="ECW28:EDZ28"/>
    <mergeCell ref="EEA28:EFD28"/>
    <mergeCell ref="EFE28:EGH28"/>
    <mergeCell ref="EGI28:EHL28"/>
    <mergeCell ref="EHM28:EIP28"/>
    <mergeCell ref="DUU28:DVX28"/>
    <mergeCell ref="DVY28:DXB28"/>
    <mergeCell ref="DXC28:DYF28"/>
    <mergeCell ref="DYG28:DZJ28"/>
    <mergeCell ref="DZK28:EAN28"/>
    <mergeCell ref="EAO28:EBR28"/>
    <mergeCell ref="DNW28:DOZ28"/>
    <mergeCell ref="DPA28:DQD28"/>
    <mergeCell ref="DQE28:DRH28"/>
    <mergeCell ref="DRI28:DSL28"/>
    <mergeCell ref="DSM28:DTP28"/>
    <mergeCell ref="DTQ28:DUT28"/>
    <mergeCell ref="DIC28:DJF28"/>
    <mergeCell ref="DJG28:DKJ28"/>
    <mergeCell ref="DKK28:DLN28"/>
    <mergeCell ref="DLO28:DMR28"/>
    <mergeCell ref="DMS28:DNV28"/>
    <mergeCell ref="DAA28:DBD28"/>
    <mergeCell ref="DBE28:DCH28"/>
    <mergeCell ref="DCI28:DDL28"/>
    <mergeCell ref="DDM28:DEP28"/>
    <mergeCell ref="DEQ28:DFT28"/>
    <mergeCell ref="DFU28:DGX28"/>
    <mergeCell ref="CTC28:CUF28"/>
    <mergeCell ref="CUG28:CVJ28"/>
    <mergeCell ref="CVK28:CWN28"/>
    <mergeCell ref="CWO28:CXR28"/>
    <mergeCell ref="CXS28:CYV28"/>
    <mergeCell ref="CYW28:CZZ28"/>
    <mergeCell ref="COM28:CPP28"/>
    <mergeCell ref="CPQ28:CQT28"/>
    <mergeCell ref="CQU28:CRX28"/>
    <mergeCell ref="CRY28:CTB28"/>
    <mergeCell ref="CFG28:CGJ28"/>
    <mergeCell ref="CGK28:CHN28"/>
    <mergeCell ref="CHO28:CIR28"/>
    <mergeCell ref="CIS28:CJV28"/>
    <mergeCell ref="CJW28:CKZ28"/>
    <mergeCell ref="CLA28:CMD28"/>
    <mergeCell ref="BYI28:BZL28"/>
    <mergeCell ref="BZM28:CAP28"/>
    <mergeCell ref="CAQ28:CBT28"/>
    <mergeCell ref="CBU28:CCX28"/>
    <mergeCell ref="CCY28:CEB28"/>
    <mergeCell ref="CEC28:CFF28"/>
    <mergeCell ref="DGY28:DIB28"/>
    <mergeCell ref="BUW28:BVZ28"/>
    <mergeCell ref="BWA28:BXD28"/>
    <mergeCell ref="BXE28:BYH28"/>
    <mergeCell ref="BKM28:BLP28"/>
    <mergeCell ref="BLQ28:BMT28"/>
    <mergeCell ref="BMU28:BNX28"/>
    <mergeCell ref="BNY28:BPB28"/>
    <mergeCell ref="BPC28:BQF28"/>
    <mergeCell ref="BQG28:BRJ28"/>
    <mergeCell ref="BDO28:BER28"/>
    <mergeCell ref="BES28:BFV28"/>
    <mergeCell ref="BFW28:BGZ28"/>
    <mergeCell ref="BHA28:BID28"/>
    <mergeCell ref="BIE28:BJH28"/>
    <mergeCell ref="BJI28:BKL28"/>
    <mergeCell ref="CME28:CNH28"/>
    <mergeCell ref="CNI28:COL28"/>
    <mergeCell ref="BBG28:BCJ28"/>
    <mergeCell ref="BCK28:BDN28"/>
    <mergeCell ref="APS28:AQV28"/>
    <mergeCell ref="AQW28:ARZ28"/>
    <mergeCell ref="ASA28:ATD28"/>
    <mergeCell ref="ATE28:AUH28"/>
    <mergeCell ref="AUI28:AVL28"/>
    <mergeCell ref="AVM28:AWP28"/>
    <mergeCell ref="AIU28:AJX28"/>
    <mergeCell ref="AJY28:ALB28"/>
    <mergeCell ref="ALC28:AMF28"/>
    <mergeCell ref="AMG28:ANJ28"/>
    <mergeCell ref="ANK28:AON28"/>
    <mergeCell ref="AOO28:APR28"/>
    <mergeCell ref="BRK28:BSN28"/>
    <mergeCell ref="BSO28:BTR28"/>
    <mergeCell ref="BTS28:BUV28"/>
    <mergeCell ref="AHQ28:AIT28"/>
    <mergeCell ref="UY28:WB28"/>
    <mergeCell ref="WC28:XF28"/>
    <mergeCell ref="XG28:YJ28"/>
    <mergeCell ref="YK28:ZN28"/>
    <mergeCell ref="ZO28:AAR28"/>
    <mergeCell ref="AAS28:ABV28"/>
    <mergeCell ref="OA28:PD28"/>
    <mergeCell ref="PE28:QH28"/>
    <mergeCell ref="QI28:RL28"/>
    <mergeCell ref="RM28:SP28"/>
    <mergeCell ref="SQ28:TT28"/>
    <mergeCell ref="TU28:UX28"/>
    <mergeCell ref="AWQ28:AXT28"/>
    <mergeCell ref="AXU28:AYX28"/>
    <mergeCell ref="AYY28:BAB28"/>
    <mergeCell ref="BAC28:BBF28"/>
    <mergeCell ref="HC28:IF28"/>
    <mergeCell ref="IG28:JJ28"/>
    <mergeCell ref="JK28:KN28"/>
    <mergeCell ref="KO28:LR28"/>
    <mergeCell ref="LS28:MV28"/>
    <mergeCell ref="MW28:NZ28"/>
    <mergeCell ref="AE28:BH28"/>
    <mergeCell ref="BI28:CL28"/>
    <mergeCell ref="CM28:DP28"/>
    <mergeCell ref="DQ28:ET28"/>
    <mergeCell ref="EU28:FX28"/>
    <mergeCell ref="FY28:HB28"/>
    <mergeCell ref="ABW28:ACZ28"/>
    <mergeCell ref="ADA28:AED28"/>
    <mergeCell ref="AEE28:AFH28"/>
    <mergeCell ref="AFI28:AGL28"/>
    <mergeCell ref="AGM28:AHP28"/>
    <mergeCell ref="A173:AD173"/>
    <mergeCell ref="A174:AD174"/>
    <mergeCell ref="A175:AD175"/>
    <mergeCell ref="A176:AD176"/>
    <mergeCell ref="A177:AD177"/>
    <mergeCell ref="A178:AD178"/>
    <mergeCell ref="A184:AD184"/>
    <mergeCell ref="A179:AD179"/>
    <mergeCell ref="I16:I17"/>
    <mergeCell ref="J16:J17"/>
    <mergeCell ref="F17:H17"/>
    <mergeCell ref="A16:A18"/>
    <mergeCell ref="B16:B18"/>
    <mergeCell ref="C16:C18"/>
    <mergeCell ref="D16:D18"/>
    <mergeCell ref="E16:E17"/>
    <mergeCell ref="F16:H16"/>
    <mergeCell ref="K16:AD16"/>
    <mergeCell ref="Z17:AD17"/>
    <mergeCell ref="K17:O17"/>
    <mergeCell ref="P17:T17"/>
    <mergeCell ref="U17:Y17"/>
  </mergeCells>
  <pageMargins left="0.11811023622047245" right="0.11811023622047245" top="0.15748031496062992" bottom="0.15748031496062992" header="0.31496062992125984" footer="0.31496062992125984"/>
  <pageSetup paperSize="9" scale="10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0"/>
  <sheetViews>
    <sheetView topLeftCell="A154" zoomScale="70" zoomScaleNormal="70" workbookViewId="0">
      <selection activeCell="B70" sqref="B70"/>
    </sheetView>
  </sheetViews>
  <sheetFormatPr defaultRowHeight="15.75" x14ac:dyDescent="0.25"/>
  <cols>
    <col min="1" max="1" width="16.85546875" style="22" customWidth="1"/>
    <col min="2" max="2" width="42" style="22" customWidth="1"/>
    <col min="3" max="3" width="11.28515625" style="22" customWidth="1"/>
    <col min="4" max="4" width="19.7109375" style="22" customWidth="1"/>
    <col min="5" max="5" width="20.28515625" style="22" customWidth="1"/>
    <col min="6" max="6" width="31.5703125" style="22" customWidth="1"/>
    <col min="7" max="8" width="11.5703125" style="22" customWidth="1"/>
    <col min="9" max="9" width="15.7109375" style="22" customWidth="1"/>
    <col min="10" max="12" width="11.5703125" style="22" customWidth="1"/>
    <col min="13" max="13" width="13" style="22" customWidth="1"/>
    <col min="14" max="14" width="16.42578125" style="22" customWidth="1"/>
    <col min="15" max="15" width="16" style="22" customWidth="1"/>
    <col min="16" max="16" width="15.7109375" style="22" customWidth="1"/>
    <col min="17" max="17" width="14.85546875" style="22" customWidth="1"/>
    <col min="18" max="18" width="9.140625" style="22"/>
    <col min="19" max="19" width="13.85546875" style="22" customWidth="1"/>
    <col min="20" max="16384" width="9.140625" style="22"/>
  </cols>
  <sheetData>
    <row r="1" spans="1:17" x14ac:dyDescent="0.25">
      <c r="Q1" s="23" t="s">
        <v>616</v>
      </c>
    </row>
    <row r="2" spans="1:17" x14ac:dyDescent="0.25">
      <c r="Q2" s="24" t="s">
        <v>606</v>
      </c>
    </row>
    <row r="3" spans="1:17" x14ac:dyDescent="0.25">
      <c r="Q3" s="23" t="s">
        <v>605</v>
      </c>
    </row>
    <row r="5" spans="1:17" x14ac:dyDescent="0.25">
      <c r="I5" s="25" t="s">
        <v>0</v>
      </c>
      <c r="Q5" s="23"/>
    </row>
    <row r="6" spans="1:17" x14ac:dyDescent="0.25">
      <c r="I6" s="26"/>
      <c r="Q6" s="24"/>
    </row>
    <row r="7" spans="1:17" x14ac:dyDescent="0.25">
      <c r="I7" s="25" t="s">
        <v>48</v>
      </c>
      <c r="Q7" s="23"/>
    </row>
    <row r="8" spans="1:17" x14ac:dyDescent="0.25">
      <c r="I8" s="25" t="s">
        <v>2</v>
      </c>
    </row>
    <row r="9" spans="1:17" x14ac:dyDescent="0.25">
      <c r="I9" s="26"/>
    </row>
    <row r="10" spans="1:17" x14ac:dyDescent="0.25">
      <c r="I10" s="27" t="s">
        <v>535</v>
      </c>
    </row>
    <row r="11" spans="1:17" x14ac:dyDescent="0.25">
      <c r="I11" s="25" t="s">
        <v>3</v>
      </c>
    </row>
    <row r="12" spans="1:17" x14ac:dyDescent="0.25">
      <c r="F12" s="52"/>
    </row>
    <row r="13" spans="1:17" ht="51" customHeight="1" x14ac:dyDescent="0.25">
      <c r="A13" s="80" t="s">
        <v>4</v>
      </c>
      <c r="B13" s="80" t="s">
        <v>27</v>
      </c>
      <c r="C13" s="80" t="s">
        <v>6</v>
      </c>
      <c r="D13" s="80" t="s">
        <v>7</v>
      </c>
      <c r="E13" s="80" t="s">
        <v>8</v>
      </c>
      <c r="F13" s="80" t="s">
        <v>28</v>
      </c>
      <c r="G13" s="80" t="s">
        <v>29</v>
      </c>
      <c r="H13" s="80"/>
      <c r="I13" s="80"/>
      <c r="J13" s="80"/>
      <c r="K13" s="80"/>
      <c r="L13" s="80" t="s">
        <v>540</v>
      </c>
      <c r="M13" s="80"/>
      <c r="N13" s="80" t="s">
        <v>30</v>
      </c>
      <c r="O13" s="80"/>
      <c r="P13" s="80"/>
      <c r="Q13" s="80"/>
    </row>
    <row r="14" spans="1:17" ht="54" customHeight="1" x14ac:dyDescent="0.25">
      <c r="A14" s="80"/>
      <c r="B14" s="80"/>
      <c r="C14" s="80"/>
      <c r="D14" s="80"/>
      <c r="E14" s="80"/>
      <c r="F14" s="80"/>
      <c r="G14" s="80" t="s">
        <v>13</v>
      </c>
      <c r="H14" s="80"/>
      <c r="I14" s="80"/>
      <c r="J14" s="80"/>
      <c r="K14" s="80"/>
      <c r="L14" s="86" t="s">
        <v>539</v>
      </c>
      <c r="M14" s="87"/>
      <c r="N14" s="71" t="s">
        <v>536</v>
      </c>
      <c r="O14" s="71" t="s">
        <v>537</v>
      </c>
      <c r="P14" s="71" t="s">
        <v>538</v>
      </c>
      <c r="Q14" s="80" t="s">
        <v>14</v>
      </c>
    </row>
    <row r="15" spans="1:17" ht="78.75" x14ac:dyDescent="0.25">
      <c r="A15" s="80"/>
      <c r="B15" s="80"/>
      <c r="C15" s="80"/>
      <c r="D15" s="80"/>
      <c r="E15" s="71" t="s">
        <v>13</v>
      </c>
      <c r="F15" s="71" t="s">
        <v>13</v>
      </c>
      <c r="G15" s="71" t="s">
        <v>31</v>
      </c>
      <c r="H15" s="71" t="s">
        <v>32</v>
      </c>
      <c r="I15" s="71" t="s">
        <v>33</v>
      </c>
      <c r="J15" s="71" t="s">
        <v>34</v>
      </c>
      <c r="K15" s="71" t="s">
        <v>35</v>
      </c>
      <c r="L15" s="71" t="s">
        <v>36</v>
      </c>
      <c r="M15" s="71" t="s">
        <v>37</v>
      </c>
      <c r="N15" s="71" t="s">
        <v>38</v>
      </c>
      <c r="O15" s="71" t="s">
        <v>38</v>
      </c>
      <c r="P15" s="71" t="s">
        <v>38</v>
      </c>
      <c r="Q15" s="80"/>
    </row>
    <row r="16" spans="1:17" x14ac:dyDescent="0.25">
      <c r="A16" s="71">
        <v>1</v>
      </c>
      <c r="B16" s="71">
        <v>2</v>
      </c>
      <c r="C16" s="71">
        <v>3</v>
      </c>
      <c r="D16" s="71">
        <v>4</v>
      </c>
      <c r="E16" s="71">
        <v>5</v>
      </c>
      <c r="F16" s="71">
        <v>6</v>
      </c>
      <c r="G16" s="71">
        <v>7</v>
      </c>
      <c r="H16" s="71">
        <v>8</v>
      </c>
      <c r="I16" s="71">
        <v>9</v>
      </c>
      <c r="J16" s="71">
        <v>10</v>
      </c>
      <c r="K16" s="71">
        <v>11</v>
      </c>
      <c r="L16" s="71">
        <v>12</v>
      </c>
      <c r="M16" s="71">
        <v>13</v>
      </c>
      <c r="N16" s="28" t="s">
        <v>64</v>
      </c>
      <c r="O16" s="28" t="s">
        <v>65</v>
      </c>
      <c r="P16" s="28" t="s">
        <v>66</v>
      </c>
      <c r="Q16" s="71">
        <v>15</v>
      </c>
    </row>
    <row r="17" spans="1:17" ht="31.5" x14ac:dyDescent="0.25">
      <c r="A17" s="28" t="s">
        <v>262</v>
      </c>
      <c r="B17" s="28" t="s">
        <v>263</v>
      </c>
      <c r="C17" s="28" t="s">
        <v>264</v>
      </c>
      <c r="D17" s="28" t="s">
        <v>530</v>
      </c>
      <c r="E17" s="28" t="s">
        <v>530</v>
      </c>
      <c r="F17" s="9">
        <f>F18+F19+F23</f>
        <v>488.47155753143244</v>
      </c>
      <c r="G17" s="9">
        <f>G18+G19+G23</f>
        <v>509.7583287684493</v>
      </c>
      <c r="H17" s="9">
        <f t="shared" ref="H17:Q17" si="0">H18+H19+H23</f>
        <v>8.4766611732668959</v>
      </c>
      <c r="I17" s="9">
        <f t="shared" si="0"/>
        <v>349.06192896980059</v>
      </c>
      <c r="J17" s="9">
        <f t="shared" si="0"/>
        <v>151.13973862582981</v>
      </c>
      <c r="K17" s="9">
        <f t="shared" si="0"/>
        <v>1.08</v>
      </c>
      <c r="L17" s="9">
        <f t="shared" si="0"/>
        <v>488.47155753143244</v>
      </c>
      <c r="M17" s="9">
        <f t="shared" si="0"/>
        <v>509.7583287684493</v>
      </c>
      <c r="N17" s="9">
        <f t="shared" si="0"/>
        <v>171.47687409796609</v>
      </c>
      <c r="O17" s="9">
        <f t="shared" si="0"/>
        <v>213.19210090842114</v>
      </c>
      <c r="P17" s="9">
        <f t="shared" si="0"/>
        <v>125.08935376206207</v>
      </c>
      <c r="Q17" s="9">
        <f t="shared" si="0"/>
        <v>509.7583287684493</v>
      </c>
    </row>
    <row r="18" spans="1:17" x14ac:dyDescent="0.25">
      <c r="A18" s="28" t="s">
        <v>265</v>
      </c>
      <c r="B18" s="28" t="s">
        <v>266</v>
      </c>
      <c r="C18" s="28" t="s">
        <v>264</v>
      </c>
      <c r="D18" s="28" t="s">
        <v>530</v>
      </c>
      <c r="E18" s="28" t="s">
        <v>530</v>
      </c>
      <c r="F18" s="9">
        <f>F25</f>
        <v>397.85095869360191</v>
      </c>
      <c r="G18" s="9">
        <f>G25</f>
        <v>412.49445278732657</v>
      </c>
      <c r="H18" s="9">
        <f t="shared" ref="H18:Q18" si="1">H25</f>
        <v>8.2366611732668957</v>
      </c>
      <c r="I18" s="9">
        <f t="shared" si="1"/>
        <v>332.68829574231899</v>
      </c>
      <c r="J18" s="9">
        <f t="shared" si="1"/>
        <v>71.569495869740678</v>
      </c>
      <c r="K18" s="9">
        <f t="shared" si="1"/>
        <v>0</v>
      </c>
      <c r="L18" s="9">
        <f>L25</f>
        <v>397.85095869360191</v>
      </c>
      <c r="M18" s="9">
        <f t="shared" si="1"/>
        <v>412.49445278732657</v>
      </c>
      <c r="N18" s="9">
        <f t="shared" si="1"/>
        <v>140.79418503013559</v>
      </c>
      <c r="O18" s="9">
        <f t="shared" si="1"/>
        <v>185.99658598330913</v>
      </c>
      <c r="P18" s="9">
        <f t="shared" si="1"/>
        <v>85.703681773881826</v>
      </c>
      <c r="Q18" s="9">
        <f t="shared" si="1"/>
        <v>412.49445278732657</v>
      </c>
    </row>
    <row r="19" spans="1:17" ht="31.5" x14ac:dyDescent="0.25">
      <c r="A19" s="28" t="s">
        <v>267</v>
      </c>
      <c r="B19" s="28" t="s">
        <v>268</v>
      </c>
      <c r="C19" s="28" t="s">
        <v>264</v>
      </c>
      <c r="D19" s="28" t="s">
        <v>530</v>
      </c>
      <c r="E19" s="28" t="s">
        <v>530</v>
      </c>
      <c r="F19" s="9">
        <f>F111</f>
        <v>36.312486958000001</v>
      </c>
      <c r="G19" s="9">
        <f>G111</f>
        <v>39.081189215469628</v>
      </c>
      <c r="H19" s="9">
        <f t="shared" ref="H19:Q19" si="2">H111</f>
        <v>0.24</v>
      </c>
      <c r="I19" s="9">
        <f t="shared" si="2"/>
        <v>16.37363322748163</v>
      </c>
      <c r="J19" s="9">
        <f t="shared" si="2"/>
        <v>21.387555990436006</v>
      </c>
      <c r="K19" s="9">
        <f t="shared" si="2"/>
        <v>1.08</v>
      </c>
      <c r="L19" s="9">
        <f t="shared" si="2"/>
        <v>36.312486958000001</v>
      </c>
      <c r="M19" s="9">
        <f t="shared" si="2"/>
        <v>39.081189215469628</v>
      </c>
      <c r="N19" s="9">
        <f t="shared" si="2"/>
        <v>15.925485678000001</v>
      </c>
      <c r="O19" s="9">
        <f t="shared" si="2"/>
        <v>6.7303969859519999</v>
      </c>
      <c r="P19" s="9">
        <f t="shared" si="2"/>
        <v>16.425306551517629</v>
      </c>
      <c r="Q19" s="9">
        <f t="shared" si="2"/>
        <v>39.081189215469628</v>
      </c>
    </row>
    <row r="20" spans="1:17" ht="63" x14ac:dyDescent="0.25">
      <c r="A20" s="28" t="s">
        <v>269</v>
      </c>
      <c r="B20" s="28" t="s">
        <v>270</v>
      </c>
      <c r="C20" s="28" t="s">
        <v>264</v>
      </c>
      <c r="D20" s="28" t="s">
        <v>530</v>
      </c>
      <c r="E20" s="28" t="s">
        <v>530</v>
      </c>
      <c r="F20" s="29">
        <v>0</v>
      </c>
      <c r="G20" s="29">
        <v>0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30">
        <v>0</v>
      </c>
    </row>
    <row r="21" spans="1:17" ht="31.5" x14ac:dyDescent="0.25">
      <c r="A21" s="28" t="s">
        <v>271</v>
      </c>
      <c r="B21" s="28" t="s">
        <v>272</v>
      </c>
      <c r="C21" s="28" t="s">
        <v>264</v>
      </c>
      <c r="D21" s="28" t="s">
        <v>530</v>
      </c>
      <c r="E21" s="28" t="s">
        <v>530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29">
        <v>0</v>
      </c>
      <c r="N21" s="29">
        <v>0</v>
      </c>
      <c r="O21" s="29">
        <v>0</v>
      </c>
      <c r="P21" s="29">
        <v>0</v>
      </c>
      <c r="Q21" s="30">
        <v>0</v>
      </c>
    </row>
    <row r="22" spans="1:17" ht="47.25" x14ac:dyDescent="0.25">
      <c r="A22" s="28" t="s">
        <v>273</v>
      </c>
      <c r="B22" s="28" t="s">
        <v>274</v>
      </c>
      <c r="C22" s="28" t="s">
        <v>264</v>
      </c>
      <c r="D22" s="28" t="s">
        <v>530</v>
      </c>
      <c r="E22" s="28" t="s">
        <v>530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29">
        <v>0</v>
      </c>
      <c r="N22" s="29">
        <v>0</v>
      </c>
      <c r="O22" s="29">
        <v>0</v>
      </c>
      <c r="P22" s="29">
        <v>0</v>
      </c>
      <c r="Q22" s="30">
        <v>0</v>
      </c>
    </row>
    <row r="23" spans="1:17" x14ac:dyDescent="0.25">
      <c r="A23" s="28" t="s">
        <v>275</v>
      </c>
      <c r="B23" s="28" t="s">
        <v>276</v>
      </c>
      <c r="C23" s="28" t="s">
        <v>264</v>
      </c>
      <c r="D23" s="28" t="s">
        <v>530</v>
      </c>
      <c r="E23" s="28" t="s">
        <v>530</v>
      </c>
      <c r="F23" s="29">
        <f>F142</f>
        <v>54.308111879830491</v>
      </c>
      <c r="G23" s="29">
        <f t="shared" ref="G23:Q23" si="3">G142</f>
        <v>58.182686765653116</v>
      </c>
      <c r="H23" s="29">
        <f t="shared" si="3"/>
        <v>0</v>
      </c>
      <c r="I23" s="29">
        <f t="shared" si="3"/>
        <v>0</v>
      </c>
      <c r="J23" s="29">
        <f t="shared" si="3"/>
        <v>58.182686765653116</v>
      </c>
      <c r="K23" s="29">
        <f t="shared" si="3"/>
        <v>0</v>
      </c>
      <c r="L23" s="29">
        <f t="shared" si="3"/>
        <v>54.308111879830491</v>
      </c>
      <c r="M23" s="29">
        <f t="shared" si="3"/>
        <v>58.182686765653116</v>
      </c>
      <c r="N23" s="29">
        <f t="shared" si="3"/>
        <v>14.757203389830501</v>
      </c>
      <c r="O23" s="29">
        <f t="shared" si="3"/>
        <v>20.465117939160002</v>
      </c>
      <c r="P23" s="29">
        <f t="shared" si="3"/>
        <v>22.960365436662613</v>
      </c>
      <c r="Q23" s="29">
        <f t="shared" si="3"/>
        <v>58.182686765653116</v>
      </c>
    </row>
    <row r="24" spans="1:17" x14ac:dyDescent="0.25">
      <c r="A24" s="28" t="s">
        <v>277</v>
      </c>
      <c r="B24" s="28" t="s">
        <v>278</v>
      </c>
      <c r="C24" s="28" t="s">
        <v>264</v>
      </c>
      <c r="D24" s="28" t="s">
        <v>530</v>
      </c>
      <c r="E24" s="28" t="s">
        <v>530</v>
      </c>
      <c r="F24" s="29">
        <f>F25+F111+F142</f>
        <v>488.47155753143244</v>
      </c>
      <c r="G24" s="29">
        <f t="shared" ref="G24:Q24" si="4">G25+G111+G142</f>
        <v>509.7583287684493</v>
      </c>
      <c r="H24" s="29">
        <f t="shared" si="4"/>
        <v>8.4766611732668959</v>
      </c>
      <c r="I24" s="29">
        <f t="shared" si="4"/>
        <v>349.06192896980059</v>
      </c>
      <c r="J24" s="29">
        <f t="shared" si="4"/>
        <v>151.13973862582981</v>
      </c>
      <c r="K24" s="29">
        <f t="shared" si="4"/>
        <v>1.08</v>
      </c>
      <c r="L24" s="29">
        <f t="shared" si="4"/>
        <v>488.47155753143244</v>
      </c>
      <c r="M24" s="29">
        <f t="shared" si="4"/>
        <v>509.7583287684493</v>
      </c>
      <c r="N24" s="29">
        <f t="shared" si="4"/>
        <v>171.47687409796609</v>
      </c>
      <c r="O24" s="29">
        <f t="shared" si="4"/>
        <v>213.19210090842114</v>
      </c>
      <c r="P24" s="29">
        <f t="shared" si="4"/>
        <v>125.08935376206207</v>
      </c>
      <c r="Q24" s="29">
        <f t="shared" si="4"/>
        <v>509.7583287684493</v>
      </c>
    </row>
    <row r="25" spans="1:17" ht="31.5" x14ac:dyDescent="0.25">
      <c r="A25" s="28" t="s">
        <v>228</v>
      </c>
      <c r="B25" s="28" t="s">
        <v>279</v>
      </c>
      <c r="C25" s="28" t="s">
        <v>264</v>
      </c>
      <c r="D25" s="28" t="s">
        <v>530</v>
      </c>
      <c r="E25" s="28" t="s">
        <v>530</v>
      </c>
      <c r="F25" s="29">
        <f>F26+F73+F76+F85</f>
        <v>397.85095869360191</v>
      </c>
      <c r="G25" s="29">
        <f t="shared" ref="G25:Q25" si="5">G26+G73+G76+G85</f>
        <v>412.49445278732657</v>
      </c>
      <c r="H25" s="29">
        <f t="shared" si="5"/>
        <v>8.2366611732668957</v>
      </c>
      <c r="I25" s="29">
        <f t="shared" si="5"/>
        <v>332.68829574231899</v>
      </c>
      <c r="J25" s="29">
        <f t="shared" si="5"/>
        <v>71.569495869740678</v>
      </c>
      <c r="K25" s="29">
        <f t="shared" si="5"/>
        <v>0</v>
      </c>
      <c r="L25" s="29">
        <f>L26+L73+L76+L85</f>
        <v>397.85095869360191</v>
      </c>
      <c r="M25" s="29">
        <f t="shared" si="5"/>
        <v>412.49445278732657</v>
      </c>
      <c r="N25" s="29">
        <f t="shared" si="5"/>
        <v>140.79418503013559</v>
      </c>
      <c r="O25" s="29">
        <f t="shared" si="5"/>
        <v>185.99658598330913</v>
      </c>
      <c r="P25" s="29">
        <f t="shared" si="5"/>
        <v>85.703681773881826</v>
      </c>
      <c r="Q25" s="29">
        <f t="shared" si="5"/>
        <v>412.49445278732657</v>
      </c>
    </row>
    <row r="26" spans="1:17" ht="54" customHeight="1" x14ac:dyDescent="0.25">
      <c r="A26" s="28" t="s">
        <v>229</v>
      </c>
      <c r="B26" s="28" t="s">
        <v>280</v>
      </c>
      <c r="C26" s="28" t="s">
        <v>264</v>
      </c>
      <c r="D26" s="28" t="s">
        <v>530</v>
      </c>
      <c r="E26" s="28" t="s">
        <v>530</v>
      </c>
      <c r="F26" s="29">
        <f>F30+F34+F38</f>
        <v>210.49197026271187</v>
      </c>
      <c r="G26" s="29">
        <f t="shared" ref="G26:Q26" si="6">G30+G34+G38</f>
        <v>213.68048376689589</v>
      </c>
      <c r="H26" s="29">
        <f t="shared" si="6"/>
        <v>0</v>
      </c>
      <c r="I26" s="29">
        <f t="shared" si="6"/>
        <v>213.68048376689589</v>
      </c>
      <c r="J26" s="29">
        <f t="shared" si="6"/>
        <v>0</v>
      </c>
      <c r="K26" s="29">
        <f t="shared" si="6"/>
        <v>0</v>
      </c>
      <c r="L26" s="29">
        <f>L30+L34+L38</f>
        <v>210.49197026271187</v>
      </c>
      <c r="M26" s="29">
        <f t="shared" si="6"/>
        <v>213.68048376689589</v>
      </c>
      <c r="N26" s="29">
        <f t="shared" si="6"/>
        <v>96.287230788135588</v>
      </c>
      <c r="O26" s="29">
        <f t="shared" si="6"/>
        <v>87.300995520949144</v>
      </c>
      <c r="P26" s="29">
        <f t="shared" si="6"/>
        <v>30.092257457811122</v>
      </c>
      <c r="Q26" s="29">
        <f t="shared" si="6"/>
        <v>213.68048376689589</v>
      </c>
    </row>
    <row r="27" spans="1:17" ht="63" x14ac:dyDescent="0.25">
      <c r="A27" s="28" t="s">
        <v>229</v>
      </c>
      <c r="B27" s="28" t="s">
        <v>281</v>
      </c>
      <c r="C27" s="28" t="s">
        <v>264</v>
      </c>
      <c r="D27" s="28">
        <v>2017</v>
      </c>
      <c r="E27" s="28">
        <v>2017</v>
      </c>
      <c r="F27" s="29">
        <f>F31+F35+F39</f>
        <v>95.723389788135592</v>
      </c>
      <c r="G27" s="29">
        <f t="shared" ref="G27:Q27" si="7">G31+G35+G39</f>
        <v>96.287230788135588</v>
      </c>
      <c r="H27" s="29">
        <f t="shared" si="7"/>
        <v>0</v>
      </c>
      <c r="I27" s="29">
        <f t="shared" si="7"/>
        <v>96.287230788135588</v>
      </c>
      <c r="J27" s="29">
        <f t="shared" si="7"/>
        <v>0</v>
      </c>
      <c r="K27" s="29">
        <f t="shared" si="7"/>
        <v>0</v>
      </c>
      <c r="L27" s="29">
        <f t="shared" si="7"/>
        <v>95.723389788135592</v>
      </c>
      <c r="M27" s="29">
        <f t="shared" si="7"/>
        <v>96.287230788135588</v>
      </c>
      <c r="N27" s="29">
        <f>N31+N35+N39</f>
        <v>96.287230788135588</v>
      </c>
      <c r="O27" s="29">
        <f t="shared" si="7"/>
        <v>0</v>
      </c>
      <c r="P27" s="29">
        <f t="shared" si="7"/>
        <v>0</v>
      </c>
      <c r="Q27" s="29">
        <f t="shared" si="7"/>
        <v>96.287230788135588</v>
      </c>
    </row>
    <row r="28" spans="1:17" ht="63" x14ac:dyDescent="0.25">
      <c r="A28" s="28" t="s">
        <v>229</v>
      </c>
      <c r="B28" s="28" t="s">
        <v>282</v>
      </c>
      <c r="C28" s="28" t="s">
        <v>264</v>
      </c>
      <c r="D28" s="28">
        <v>2018</v>
      </c>
      <c r="E28" s="28">
        <v>2018</v>
      </c>
      <c r="F28" s="29">
        <f>F32+F36+F51</f>
        <v>86.252919516949149</v>
      </c>
      <c r="G28" s="29">
        <f t="shared" ref="G28:Q28" si="8">G32+G36+G51</f>
        <v>87.300995520949144</v>
      </c>
      <c r="H28" s="29">
        <f t="shared" si="8"/>
        <v>0</v>
      </c>
      <c r="I28" s="29">
        <f t="shared" si="8"/>
        <v>87.300995520949144</v>
      </c>
      <c r="J28" s="29">
        <f t="shared" si="8"/>
        <v>0</v>
      </c>
      <c r="K28" s="29">
        <f t="shared" si="8"/>
        <v>0</v>
      </c>
      <c r="L28" s="29">
        <f t="shared" si="8"/>
        <v>86.252919516949149</v>
      </c>
      <c r="M28" s="29">
        <f t="shared" si="8"/>
        <v>87.300995520949144</v>
      </c>
      <c r="N28" s="29">
        <f t="shared" si="8"/>
        <v>0</v>
      </c>
      <c r="O28" s="29">
        <f t="shared" si="8"/>
        <v>87.300995520949144</v>
      </c>
      <c r="P28" s="29">
        <f t="shared" si="8"/>
        <v>0</v>
      </c>
      <c r="Q28" s="29">
        <f t="shared" si="8"/>
        <v>87.300995520949144</v>
      </c>
    </row>
    <row r="29" spans="1:17" ht="63" x14ac:dyDescent="0.25">
      <c r="A29" s="28" t="s">
        <v>229</v>
      </c>
      <c r="B29" s="28" t="s">
        <v>283</v>
      </c>
      <c r="C29" s="28" t="s">
        <v>264</v>
      </c>
      <c r="D29" s="28">
        <v>2019</v>
      </c>
      <c r="E29" s="28">
        <v>2019</v>
      </c>
      <c r="F29" s="29">
        <f>F33+F37+F71</f>
        <v>28.515660957627119</v>
      </c>
      <c r="G29" s="29">
        <f t="shared" ref="G29:Q29" si="9">G33+G37+G71</f>
        <v>30.092257457811122</v>
      </c>
      <c r="H29" s="29">
        <f t="shared" si="9"/>
        <v>0</v>
      </c>
      <c r="I29" s="29">
        <f t="shared" si="9"/>
        <v>30.092257457811122</v>
      </c>
      <c r="J29" s="29">
        <f t="shared" si="9"/>
        <v>0</v>
      </c>
      <c r="K29" s="29">
        <f t="shared" si="9"/>
        <v>0</v>
      </c>
      <c r="L29" s="29">
        <f t="shared" si="9"/>
        <v>28.515660957627119</v>
      </c>
      <c r="M29" s="29">
        <f t="shared" si="9"/>
        <v>30.092257457811122</v>
      </c>
      <c r="N29" s="29">
        <f t="shared" si="9"/>
        <v>0</v>
      </c>
      <c r="O29" s="29">
        <f t="shared" si="9"/>
        <v>0</v>
      </c>
      <c r="P29" s="29">
        <f t="shared" si="9"/>
        <v>30.092257457811122</v>
      </c>
      <c r="Q29" s="29">
        <f t="shared" si="9"/>
        <v>30.092257457811122</v>
      </c>
    </row>
    <row r="30" spans="1:17" ht="63" x14ac:dyDescent="0.25">
      <c r="A30" s="28" t="s">
        <v>187</v>
      </c>
      <c r="B30" s="28" t="s">
        <v>284</v>
      </c>
      <c r="C30" s="28" t="s">
        <v>264</v>
      </c>
      <c r="D30" s="28" t="s">
        <v>530</v>
      </c>
      <c r="E30" s="28" t="s">
        <v>530</v>
      </c>
      <c r="F30" s="29">
        <f>F31+F32+F33</f>
        <v>6.2235000000000014</v>
      </c>
      <c r="G30" s="29">
        <f t="shared" ref="G30:Q30" si="10">G31+G32+G33</f>
        <v>6.8569886045520017</v>
      </c>
      <c r="H30" s="29">
        <f t="shared" si="10"/>
        <v>0</v>
      </c>
      <c r="I30" s="29">
        <f t="shared" si="10"/>
        <v>6.8569886045520017</v>
      </c>
      <c r="J30" s="29">
        <f t="shared" si="10"/>
        <v>0</v>
      </c>
      <c r="K30" s="29">
        <f t="shared" si="10"/>
        <v>0</v>
      </c>
      <c r="L30" s="29">
        <f t="shared" si="10"/>
        <v>6.2235000000000014</v>
      </c>
      <c r="M30" s="29">
        <f t="shared" si="10"/>
        <v>6.8569886045520017</v>
      </c>
      <c r="N30" s="29">
        <f t="shared" si="10"/>
        <v>2.1865230000000002</v>
      </c>
      <c r="O30" s="29">
        <f t="shared" si="10"/>
        <v>2.2827300120000005</v>
      </c>
      <c r="P30" s="29">
        <f t="shared" si="10"/>
        <v>2.3877355925520005</v>
      </c>
      <c r="Q30" s="29">
        <f t="shared" si="10"/>
        <v>6.8569886045520017</v>
      </c>
    </row>
    <row r="31" spans="1:17" ht="78.75" x14ac:dyDescent="0.25">
      <c r="A31" s="28" t="s">
        <v>187</v>
      </c>
      <c r="B31" s="28" t="s">
        <v>285</v>
      </c>
      <c r="C31" s="28" t="s">
        <v>286</v>
      </c>
      <c r="D31" s="28">
        <v>2017</v>
      </c>
      <c r="E31" s="28">
        <v>2017</v>
      </c>
      <c r="F31" s="29">
        <v>2.0745</v>
      </c>
      <c r="G31" s="29">
        <v>2.1865230000000002</v>
      </c>
      <c r="H31" s="29">
        <v>0</v>
      </c>
      <c r="I31" s="29">
        <v>2.1865230000000002</v>
      </c>
      <c r="J31" s="29">
        <v>0</v>
      </c>
      <c r="K31" s="29">
        <v>0</v>
      </c>
      <c r="L31" s="29">
        <v>2.0745</v>
      </c>
      <c r="M31" s="29">
        <v>2.1865230000000002</v>
      </c>
      <c r="N31" s="29">
        <v>2.1865230000000002</v>
      </c>
      <c r="O31" s="29">
        <v>0</v>
      </c>
      <c r="P31" s="29">
        <v>0</v>
      </c>
      <c r="Q31" s="30">
        <v>2.1865230000000002</v>
      </c>
    </row>
    <row r="32" spans="1:17" ht="78.75" x14ac:dyDescent="0.25">
      <c r="A32" s="28" t="s">
        <v>187</v>
      </c>
      <c r="B32" s="28" t="s">
        <v>287</v>
      </c>
      <c r="C32" s="28" t="s">
        <v>288</v>
      </c>
      <c r="D32" s="28">
        <v>2018</v>
      </c>
      <c r="E32" s="28">
        <v>2018</v>
      </c>
      <c r="F32" s="29">
        <v>2.0745000000000005</v>
      </c>
      <c r="G32" s="29">
        <v>2.2827300120000005</v>
      </c>
      <c r="H32" s="29">
        <v>0</v>
      </c>
      <c r="I32" s="29">
        <v>2.2827300120000005</v>
      </c>
      <c r="J32" s="29">
        <v>0</v>
      </c>
      <c r="K32" s="29">
        <v>0</v>
      </c>
      <c r="L32" s="29">
        <v>2.0745000000000005</v>
      </c>
      <c r="M32" s="29">
        <v>2.2827300120000005</v>
      </c>
      <c r="N32" s="29">
        <v>0</v>
      </c>
      <c r="O32" s="29">
        <v>2.2827300120000005</v>
      </c>
      <c r="P32" s="29">
        <v>0</v>
      </c>
      <c r="Q32" s="30">
        <v>2.2827300120000005</v>
      </c>
    </row>
    <row r="33" spans="1:17" ht="78.75" x14ac:dyDescent="0.25">
      <c r="A33" s="28" t="s">
        <v>187</v>
      </c>
      <c r="B33" s="28" t="s">
        <v>289</v>
      </c>
      <c r="C33" s="28" t="s">
        <v>290</v>
      </c>
      <c r="D33" s="28">
        <v>2019</v>
      </c>
      <c r="E33" s="28">
        <v>2019</v>
      </c>
      <c r="F33" s="29">
        <v>2.0745000000000005</v>
      </c>
      <c r="G33" s="29">
        <v>2.3877355925520005</v>
      </c>
      <c r="H33" s="29">
        <v>0</v>
      </c>
      <c r="I33" s="29">
        <v>2.3877355925520005</v>
      </c>
      <c r="J33" s="29">
        <v>0</v>
      </c>
      <c r="K33" s="29">
        <v>0</v>
      </c>
      <c r="L33" s="29">
        <v>2.0745000000000005</v>
      </c>
      <c r="M33" s="29">
        <v>2.3877355925520005</v>
      </c>
      <c r="N33" s="29">
        <v>0</v>
      </c>
      <c r="O33" s="29">
        <v>0</v>
      </c>
      <c r="P33" s="29">
        <v>2.3877355925520005</v>
      </c>
      <c r="Q33" s="30">
        <v>2.3877355925520005</v>
      </c>
    </row>
    <row r="34" spans="1:17" ht="78.75" x14ac:dyDescent="0.25">
      <c r="A34" s="28" t="s">
        <v>188</v>
      </c>
      <c r="B34" s="28" t="s">
        <v>291</v>
      </c>
      <c r="C34" s="28" t="s">
        <v>264</v>
      </c>
      <c r="D34" s="28" t="s">
        <v>530</v>
      </c>
      <c r="E34" s="28" t="s">
        <v>530</v>
      </c>
      <c r="F34" s="29">
        <f>F35+F36+F37</f>
        <v>25.101000000000003</v>
      </c>
      <c r="G34" s="29">
        <f>G35+G36+G37</f>
        <v>27.656024899632008</v>
      </c>
      <c r="H34" s="29">
        <f t="shared" ref="H34:Q34" si="11">H35+H36+H37</f>
        <v>0</v>
      </c>
      <c r="I34" s="29">
        <f t="shared" si="11"/>
        <v>27.656024899632008</v>
      </c>
      <c r="J34" s="29">
        <f t="shared" si="11"/>
        <v>0</v>
      </c>
      <c r="K34" s="29">
        <f t="shared" si="11"/>
        <v>0</v>
      </c>
      <c r="L34" s="29">
        <f t="shared" si="11"/>
        <v>25.101000000000003</v>
      </c>
      <c r="M34" s="29">
        <f t="shared" si="11"/>
        <v>27.656024899632008</v>
      </c>
      <c r="N34" s="29">
        <f t="shared" si="11"/>
        <v>8.818818000000002</v>
      </c>
      <c r="O34" s="29">
        <f t="shared" si="11"/>
        <v>9.2068459920000016</v>
      </c>
      <c r="P34" s="29">
        <f t="shared" si="11"/>
        <v>9.6303609076320029</v>
      </c>
      <c r="Q34" s="29">
        <f t="shared" si="11"/>
        <v>27.656024899632008</v>
      </c>
    </row>
    <row r="35" spans="1:17" ht="78.75" x14ac:dyDescent="0.25">
      <c r="A35" s="28" t="s">
        <v>188</v>
      </c>
      <c r="B35" s="28" t="s">
        <v>292</v>
      </c>
      <c r="C35" s="28" t="s">
        <v>293</v>
      </c>
      <c r="D35" s="28">
        <v>2017</v>
      </c>
      <c r="E35" s="28">
        <v>2017</v>
      </c>
      <c r="F35" s="29">
        <v>8.3670000000000009</v>
      </c>
      <c r="G35" s="29">
        <v>8.818818000000002</v>
      </c>
      <c r="H35" s="29">
        <v>0</v>
      </c>
      <c r="I35" s="29">
        <v>8.818818000000002</v>
      </c>
      <c r="J35" s="29">
        <v>0</v>
      </c>
      <c r="K35" s="29">
        <v>0</v>
      </c>
      <c r="L35" s="29">
        <v>8.3670000000000009</v>
      </c>
      <c r="M35" s="29">
        <v>8.818818000000002</v>
      </c>
      <c r="N35" s="29">
        <v>8.818818000000002</v>
      </c>
      <c r="O35" s="29">
        <v>0</v>
      </c>
      <c r="P35" s="29">
        <v>0</v>
      </c>
      <c r="Q35" s="30">
        <v>8.818818000000002</v>
      </c>
    </row>
    <row r="36" spans="1:17" ht="78.75" x14ac:dyDescent="0.25">
      <c r="A36" s="28" t="s">
        <v>188</v>
      </c>
      <c r="B36" s="28" t="s">
        <v>294</v>
      </c>
      <c r="C36" s="28" t="s">
        <v>295</v>
      </c>
      <c r="D36" s="28">
        <v>2018</v>
      </c>
      <c r="E36" s="28">
        <v>2018</v>
      </c>
      <c r="F36" s="29">
        <v>8.3670000000000027</v>
      </c>
      <c r="G36" s="29">
        <v>9.2068459920000016</v>
      </c>
      <c r="H36" s="29">
        <v>0</v>
      </c>
      <c r="I36" s="29">
        <v>9.2068459920000016</v>
      </c>
      <c r="J36" s="29">
        <v>0</v>
      </c>
      <c r="K36" s="29">
        <v>0</v>
      </c>
      <c r="L36" s="29">
        <v>8.3670000000000027</v>
      </c>
      <c r="M36" s="29">
        <v>9.2068459920000016</v>
      </c>
      <c r="N36" s="29">
        <v>0</v>
      </c>
      <c r="O36" s="29">
        <v>9.2068459920000016</v>
      </c>
      <c r="P36" s="29">
        <v>0</v>
      </c>
      <c r="Q36" s="30">
        <v>9.2068459920000016</v>
      </c>
    </row>
    <row r="37" spans="1:17" ht="78.75" x14ac:dyDescent="0.25">
      <c r="A37" s="28" t="s">
        <v>188</v>
      </c>
      <c r="B37" s="28" t="s">
        <v>296</v>
      </c>
      <c r="C37" s="28" t="s">
        <v>297</v>
      </c>
      <c r="D37" s="28">
        <v>2019</v>
      </c>
      <c r="E37" s="28">
        <v>2019</v>
      </c>
      <c r="F37" s="29">
        <v>8.3670000000000009</v>
      </c>
      <c r="G37" s="29">
        <v>9.6303609076320029</v>
      </c>
      <c r="H37" s="29">
        <v>0</v>
      </c>
      <c r="I37" s="29">
        <v>9.6303609076320029</v>
      </c>
      <c r="J37" s="29">
        <v>0</v>
      </c>
      <c r="K37" s="29">
        <v>0</v>
      </c>
      <c r="L37" s="29">
        <v>8.3670000000000009</v>
      </c>
      <c r="M37" s="29">
        <v>9.6303609076320029</v>
      </c>
      <c r="N37" s="29">
        <v>0</v>
      </c>
      <c r="O37" s="29">
        <v>0</v>
      </c>
      <c r="P37" s="29">
        <v>9.6303609076320029</v>
      </c>
      <c r="Q37" s="30">
        <v>9.6303609076320029</v>
      </c>
    </row>
    <row r="38" spans="1:17" ht="63" x14ac:dyDescent="0.25">
      <c r="A38" s="28" t="s">
        <v>298</v>
      </c>
      <c r="B38" s="28" t="s">
        <v>299</v>
      </c>
      <c r="C38" s="28" t="s">
        <v>264</v>
      </c>
      <c r="D38" s="28" t="s">
        <v>530</v>
      </c>
      <c r="E38" s="28" t="s">
        <v>530</v>
      </c>
      <c r="F38" s="29">
        <f>F39+F51+F71</f>
        <v>179.16747026271187</v>
      </c>
      <c r="G38" s="29">
        <f t="shared" ref="G38:Q38" si="12">G39+G51+G71</f>
        <v>179.16747026271187</v>
      </c>
      <c r="H38" s="29">
        <f t="shared" si="12"/>
        <v>0</v>
      </c>
      <c r="I38" s="29">
        <f t="shared" si="12"/>
        <v>179.16747026271187</v>
      </c>
      <c r="J38" s="29">
        <f t="shared" si="12"/>
        <v>0</v>
      </c>
      <c r="K38" s="29">
        <f t="shared" si="12"/>
        <v>0</v>
      </c>
      <c r="L38" s="29">
        <f t="shared" si="12"/>
        <v>179.16747026271187</v>
      </c>
      <c r="M38" s="29">
        <f t="shared" si="12"/>
        <v>179.16747026271187</v>
      </c>
      <c r="N38" s="29">
        <f t="shared" si="12"/>
        <v>85.281889788135587</v>
      </c>
      <c r="O38" s="29">
        <f t="shared" si="12"/>
        <v>75.811419516949144</v>
      </c>
      <c r="P38" s="29">
        <f t="shared" si="12"/>
        <v>18.074160957627118</v>
      </c>
      <c r="Q38" s="29">
        <f t="shared" si="12"/>
        <v>179.16747026271187</v>
      </c>
    </row>
    <row r="39" spans="1:17" ht="63" x14ac:dyDescent="0.25">
      <c r="A39" s="28" t="s">
        <v>298</v>
      </c>
      <c r="B39" s="28" t="s">
        <v>300</v>
      </c>
      <c r="C39" s="28" t="s">
        <v>264</v>
      </c>
      <c r="D39" s="28">
        <v>2017</v>
      </c>
      <c r="E39" s="28">
        <v>2017</v>
      </c>
      <c r="F39" s="29">
        <f>F40+F41+F42+F43+F44+F45+F46+F47+F48+F49+F50</f>
        <v>85.281889788135587</v>
      </c>
      <c r="G39" s="29">
        <f t="shared" ref="G39:Q39" si="13">G40+G41+G42+G43+G44+G45+G46+G47+G48+G49+G50</f>
        <v>85.281889788135587</v>
      </c>
      <c r="H39" s="29">
        <f t="shared" si="13"/>
        <v>0</v>
      </c>
      <c r="I39" s="29">
        <f t="shared" si="13"/>
        <v>85.281889788135587</v>
      </c>
      <c r="J39" s="29">
        <f t="shared" si="13"/>
        <v>0</v>
      </c>
      <c r="K39" s="29">
        <f t="shared" si="13"/>
        <v>0</v>
      </c>
      <c r="L39" s="29">
        <f t="shared" si="13"/>
        <v>85.281889788135587</v>
      </c>
      <c r="M39" s="29">
        <f t="shared" si="13"/>
        <v>85.281889788135587</v>
      </c>
      <c r="N39" s="29">
        <f t="shared" si="13"/>
        <v>85.281889788135587</v>
      </c>
      <c r="O39" s="29">
        <f t="shared" si="13"/>
        <v>0</v>
      </c>
      <c r="P39" s="29">
        <f t="shared" si="13"/>
        <v>0</v>
      </c>
      <c r="Q39" s="29">
        <f t="shared" si="13"/>
        <v>85.281889788135587</v>
      </c>
    </row>
    <row r="40" spans="1:17" ht="94.5" x14ac:dyDescent="0.25">
      <c r="A40" s="28" t="s">
        <v>298</v>
      </c>
      <c r="B40" s="28" t="s">
        <v>445</v>
      </c>
      <c r="C40" s="28" t="s">
        <v>301</v>
      </c>
      <c r="D40" s="28">
        <v>2017</v>
      </c>
      <c r="E40" s="28">
        <v>2017</v>
      </c>
      <c r="F40" s="29">
        <v>2.850541203389831</v>
      </c>
      <c r="G40" s="29">
        <v>2.850541203389831</v>
      </c>
      <c r="H40" s="29">
        <v>0</v>
      </c>
      <c r="I40" s="29">
        <v>2.850541203389831</v>
      </c>
      <c r="J40" s="29">
        <v>0</v>
      </c>
      <c r="K40" s="29">
        <v>0</v>
      </c>
      <c r="L40" s="29">
        <v>2.850541203389831</v>
      </c>
      <c r="M40" s="29">
        <v>2.850541203389831</v>
      </c>
      <c r="N40" s="29">
        <v>2.850541203389831</v>
      </c>
      <c r="O40" s="29">
        <v>0</v>
      </c>
      <c r="P40" s="29">
        <v>0</v>
      </c>
      <c r="Q40" s="30">
        <v>2.850541203389831</v>
      </c>
    </row>
    <row r="41" spans="1:17" ht="94.5" x14ac:dyDescent="0.25">
      <c r="A41" s="28" t="s">
        <v>298</v>
      </c>
      <c r="B41" s="28" t="s">
        <v>446</v>
      </c>
      <c r="C41" s="28" t="s">
        <v>302</v>
      </c>
      <c r="D41" s="28">
        <v>2017</v>
      </c>
      <c r="E41" s="28">
        <v>2017</v>
      </c>
      <c r="F41" s="29">
        <v>3.0889772542372884</v>
      </c>
      <c r="G41" s="29">
        <v>3.0889772542372884</v>
      </c>
      <c r="H41" s="29">
        <v>0</v>
      </c>
      <c r="I41" s="29">
        <v>3.0889772542372884</v>
      </c>
      <c r="J41" s="29">
        <v>0</v>
      </c>
      <c r="K41" s="29">
        <v>0</v>
      </c>
      <c r="L41" s="29">
        <v>3.0889772542372884</v>
      </c>
      <c r="M41" s="29">
        <v>3.0889772542372884</v>
      </c>
      <c r="N41" s="29">
        <v>3.0889772542372884</v>
      </c>
      <c r="O41" s="29">
        <v>0</v>
      </c>
      <c r="P41" s="29">
        <v>0</v>
      </c>
      <c r="Q41" s="30">
        <v>3.0889772542372884</v>
      </c>
    </row>
    <row r="42" spans="1:17" ht="94.5" x14ac:dyDescent="0.25">
      <c r="A42" s="28" t="s">
        <v>298</v>
      </c>
      <c r="B42" s="28" t="s">
        <v>447</v>
      </c>
      <c r="C42" s="28" t="s">
        <v>303</v>
      </c>
      <c r="D42" s="28">
        <v>2017</v>
      </c>
      <c r="E42" s="28">
        <v>2017</v>
      </c>
      <c r="F42" s="29">
        <v>4.1178262372881358</v>
      </c>
      <c r="G42" s="29">
        <v>4.1178262372881358</v>
      </c>
      <c r="H42" s="29">
        <v>0</v>
      </c>
      <c r="I42" s="29">
        <v>4.1178262372881358</v>
      </c>
      <c r="J42" s="29">
        <v>0</v>
      </c>
      <c r="K42" s="29">
        <v>0</v>
      </c>
      <c r="L42" s="29">
        <v>4.1178262372881358</v>
      </c>
      <c r="M42" s="29">
        <v>4.1178262372881358</v>
      </c>
      <c r="N42" s="29">
        <v>4.1178262372881358</v>
      </c>
      <c r="O42" s="29">
        <v>0</v>
      </c>
      <c r="P42" s="29">
        <v>0</v>
      </c>
      <c r="Q42" s="30">
        <v>4.1178262372881358</v>
      </c>
    </row>
    <row r="43" spans="1:17" ht="78.75" x14ac:dyDescent="0.25">
      <c r="A43" s="28" t="s">
        <v>298</v>
      </c>
      <c r="B43" s="28" t="s">
        <v>448</v>
      </c>
      <c r="C43" s="28" t="s">
        <v>304</v>
      </c>
      <c r="D43" s="28">
        <v>2017</v>
      </c>
      <c r="E43" s="28">
        <v>2017</v>
      </c>
      <c r="F43" s="29">
        <v>25.433681008474576</v>
      </c>
      <c r="G43" s="29">
        <v>25.433681008474576</v>
      </c>
      <c r="H43" s="29">
        <v>0</v>
      </c>
      <c r="I43" s="29">
        <v>25.433681008474576</v>
      </c>
      <c r="J43" s="29">
        <v>0</v>
      </c>
      <c r="K43" s="29">
        <v>0</v>
      </c>
      <c r="L43" s="29">
        <v>25.433681008474576</v>
      </c>
      <c r="M43" s="29">
        <v>25.433681008474576</v>
      </c>
      <c r="N43" s="29">
        <v>25.433681008474576</v>
      </c>
      <c r="O43" s="29">
        <v>0</v>
      </c>
      <c r="P43" s="29">
        <v>0</v>
      </c>
      <c r="Q43" s="30">
        <v>25.433681008474576</v>
      </c>
    </row>
    <row r="44" spans="1:17" ht="151.5" customHeight="1" x14ac:dyDescent="0.25">
      <c r="A44" s="28" t="s">
        <v>298</v>
      </c>
      <c r="B44" s="77" t="s">
        <v>449</v>
      </c>
      <c r="C44" s="28" t="s">
        <v>305</v>
      </c>
      <c r="D44" s="28">
        <v>2017</v>
      </c>
      <c r="E44" s="28">
        <v>2017</v>
      </c>
      <c r="F44" s="29">
        <v>4.1036088559322037</v>
      </c>
      <c r="G44" s="29">
        <v>4.1036088559322037</v>
      </c>
      <c r="H44" s="29">
        <v>0</v>
      </c>
      <c r="I44" s="29">
        <v>4.1036088559322037</v>
      </c>
      <c r="J44" s="29">
        <v>0</v>
      </c>
      <c r="K44" s="29">
        <v>0</v>
      </c>
      <c r="L44" s="29">
        <v>4.1036088559322037</v>
      </c>
      <c r="M44" s="29">
        <v>4.1036088559322037</v>
      </c>
      <c r="N44" s="29">
        <v>4.1036088559322037</v>
      </c>
      <c r="O44" s="29">
        <v>0</v>
      </c>
      <c r="P44" s="29">
        <v>0</v>
      </c>
      <c r="Q44" s="30">
        <v>4.1036088559322037</v>
      </c>
    </row>
    <row r="45" spans="1:17" ht="126" x14ac:dyDescent="0.25">
      <c r="A45" s="28" t="s">
        <v>298</v>
      </c>
      <c r="B45" s="28" t="s">
        <v>450</v>
      </c>
      <c r="C45" s="28" t="s">
        <v>306</v>
      </c>
      <c r="D45" s="28">
        <v>2017</v>
      </c>
      <c r="E45" s="28">
        <v>2017</v>
      </c>
      <c r="F45" s="29">
        <v>9.3344153220338999</v>
      </c>
      <c r="G45" s="29">
        <v>9.3344153220338999</v>
      </c>
      <c r="H45" s="29">
        <v>0</v>
      </c>
      <c r="I45" s="29">
        <v>9.3344153220338999</v>
      </c>
      <c r="J45" s="29">
        <v>0</v>
      </c>
      <c r="K45" s="29">
        <v>0</v>
      </c>
      <c r="L45" s="29">
        <v>9.3344153220338999</v>
      </c>
      <c r="M45" s="29">
        <v>9.3344153220338999</v>
      </c>
      <c r="N45" s="29">
        <v>9.3344153220338999</v>
      </c>
      <c r="O45" s="29">
        <v>0</v>
      </c>
      <c r="P45" s="29">
        <v>0</v>
      </c>
      <c r="Q45" s="30">
        <v>9.3344153220338999</v>
      </c>
    </row>
    <row r="46" spans="1:17" ht="78.75" x14ac:dyDescent="0.25">
      <c r="A46" s="28" t="s">
        <v>298</v>
      </c>
      <c r="B46" s="28" t="s">
        <v>451</v>
      </c>
      <c r="C46" s="28" t="s">
        <v>307</v>
      </c>
      <c r="D46" s="28">
        <v>2017</v>
      </c>
      <c r="E46" s="28">
        <v>2017</v>
      </c>
      <c r="F46" s="29">
        <v>7.0283642457627122</v>
      </c>
      <c r="G46" s="29">
        <v>7.0283642457627122</v>
      </c>
      <c r="H46" s="29">
        <v>0</v>
      </c>
      <c r="I46" s="29">
        <v>7.0283642457627122</v>
      </c>
      <c r="J46" s="29">
        <v>0</v>
      </c>
      <c r="K46" s="29">
        <v>0</v>
      </c>
      <c r="L46" s="29">
        <v>7.0283642457627122</v>
      </c>
      <c r="M46" s="29">
        <v>7.0283642457627122</v>
      </c>
      <c r="N46" s="29">
        <v>7.0283642457627122</v>
      </c>
      <c r="O46" s="29">
        <v>0</v>
      </c>
      <c r="P46" s="29">
        <v>0</v>
      </c>
      <c r="Q46" s="30">
        <v>7.0283642457627122</v>
      </c>
    </row>
    <row r="47" spans="1:17" ht="94.5" x14ac:dyDescent="0.25">
      <c r="A47" s="28" t="s">
        <v>298</v>
      </c>
      <c r="B47" s="28" t="s">
        <v>452</v>
      </c>
      <c r="C47" s="28" t="s">
        <v>308</v>
      </c>
      <c r="D47" s="28">
        <v>2017</v>
      </c>
      <c r="E47" s="28">
        <v>2017</v>
      </c>
      <c r="F47" s="29">
        <v>0.25678539830508479</v>
      </c>
      <c r="G47" s="29">
        <v>0.25678539830508479</v>
      </c>
      <c r="H47" s="29">
        <v>0</v>
      </c>
      <c r="I47" s="29">
        <v>0.25678539830508479</v>
      </c>
      <c r="J47" s="29">
        <v>0</v>
      </c>
      <c r="K47" s="29">
        <v>0</v>
      </c>
      <c r="L47" s="29">
        <v>0.25678539830508479</v>
      </c>
      <c r="M47" s="29">
        <v>0.25678539830508479</v>
      </c>
      <c r="N47" s="29">
        <v>0.25678539830508479</v>
      </c>
      <c r="O47" s="29">
        <v>0</v>
      </c>
      <c r="P47" s="29">
        <v>0</v>
      </c>
      <c r="Q47" s="30">
        <v>0.25678539830508479</v>
      </c>
    </row>
    <row r="48" spans="1:17" ht="126" x14ac:dyDescent="0.25">
      <c r="A48" s="28" t="s">
        <v>298</v>
      </c>
      <c r="B48" s="28" t="s">
        <v>453</v>
      </c>
      <c r="C48" s="28" t="s">
        <v>309</v>
      </c>
      <c r="D48" s="28">
        <v>2017</v>
      </c>
      <c r="E48" s="28">
        <v>2017</v>
      </c>
      <c r="F48" s="29">
        <v>8.0435102881355949</v>
      </c>
      <c r="G48" s="29">
        <v>8.0435102881355949</v>
      </c>
      <c r="H48" s="29">
        <v>0</v>
      </c>
      <c r="I48" s="29">
        <v>8.0435102881355949</v>
      </c>
      <c r="J48" s="29">
        <v>0</v>
      </c>
      <c r="K48" s="29">
        <v>0</v>
      </c>
      <c r="L48" s="29">
        <v>8.0435102881355949</v>
      </c>
      <c r="M48" s="29">
        <v>8.0435102881355949</v>
      </c>
      <c r="N48" s="29">
        <v>8.0435102881355949</v>
      </c>
      <c r="O48" s="29">
        <v>0</v>
      </c>
      <c r="P48" s="29">
        <v>0</v>
      </c>
      <c r="Q48" s="30">
        <v>8.0435102881355949</v>
      </c>
    </row>
    <row r="49" spans="1:17" ht="47.25" x14ac:dyDescent="0.25">
      <c r="A49" s="28" t="s">
        <v>298</v>
      </c>
      <c r="B49" s="28" t="s">
        <v>454</v>
      </c>
      <c r="C49" s="28" t="s">
        <v>310</v>
      </c>
      <c r="D49" s="28">
        <v>2017</v>
      </c>
      <c r="E49" s="28">
        <v>2017</v>
      </c>
      <c r="F49" s="29">
        <v>17.804354686440679</v>
      </c>
      <c r="G49" s="29">
        <v>17.804354686440679</v>
      </c>
      <c r="H49" s="29">
        <v>0</v>
      </c>
      <c r="I49" s="29">
        <v>17.804354686440679</v>
      </c>
      <c r="J49" s="29">
        <v>0</v>
      </c>
      <c r="K49" s="29">
        <v>0</v>
      </c>
      <c r="L49" s="29">
        <v>17.804354686440679</v>
      </c>
      <c r="M49" s="29">
        <v>17.804354686440679</v>
      </c>
      <c r="N49" s="29">
        <v>17.804354686440679</v>
      </c>
      <c r="O49" s="29">
        <v>0</v>
      </c>
      <c r="P49" s="29">
        <v>0</v>
      </c>
      <c r="Q49" s="30">
        <v>17.804354686440679</v>
      </c>
    </row>
    <row r="50" spans="1:17" ht="63" x14ac:dyDescent="0.25">
      <c r="A50" s="28" t="s">
        <v>298</v>
      </c>
      <c r="B50" s="28" t="s">
        <v>455</v>
      </c>
      <c r="C50" s="28" t="s">
        <v>311</v>
      </c>
      <c r="D50" s="28">
        <v>2017</v>
      </c>
      <c r="E50" s="28">
        <v>2017</v>
      </c>
      <c r="F50" s="29">
        <v>3.2198252881355933</v>
      </c>
      <c r="G50" s="29">
        <v>3.2198252881355933</v>
      </c>
      <c r="H50" s="29">
        <v>0</v>
      </c>
      <c r="I50" s="29">
        <v>3.2198252881355933</v>
      </c>
      <c r="J50" s="29">
        <v>0</v>
      </c>
      <c r="K50" s="29">
        <v>0</v>
      </c>
      <c r="L50" s="29">
        <v>3.2198252881355933</v>
      </c>
      <c r="M50" s="29">
        <v>3.2198252881355933</v>
      </c>
      <c r="N50" s="29">
        <v>3.2198252881355933</v>
      </c>
      <c r="O50" s="29">
        <v>0</v>
      </c>
      <c r="P50" s="29">
        <v>0</v>
      </c>
      <c r="Q50" s="30">
        <v>3.2198252881355933</v>
      </c>
    </row>
    <row r="51" spans="1:17" ht="63" x14ac:dyDescent="0.25">
      <c r="A51" s="28" t="s">
        <v>298</v>
      </c>
      <c r="B51" s="28" t="s">
        <v>312</v>
      </c>
      <c r="C51" s="28" t="s">
        <v>264</v>
      </c>
      <c r="D51" s="28">
        <v>2018</v>
      </c>
      <c r="E51" s="28">
        <v>2018</v>
      </c>
      <c r="F51" s="29">
        <f>F52+F53+F54+F55+F56+F57+F58+F59+F60+F61+F62+F63+F64+F65+F66+F67+F68+F69+F70</f>
        <v>75.811419516949144</v>
      </c>
      <c r="G51" s="29">
        <f t="shared" ref="G51:Q51" si="14">G52+G53+G54+G55+G56+G57+G58+G59+G60+G61+G62+G63+G64+G65+G66+G67+G68+G69+G70</f>
        <v>75.811419516949144</v>
      </c>
      <c r="H51" s="29">
        <f t="shared" si="14"/>
        <v>0</v>
      </c>
      <c r="I51" s="29">
        <f t="shared" si="14"/>
        <v>75.811419516949144</v>
      </c>
      <c r="J51" s="29">
        <f t="shared" si="14"/>
        <v>0</v>
      </c>
      <c r="K51" s="29">
        <f t="shared" si="14"/>
        <v>0</v>
      </c>
      <c r="L51" s="29">
        <f t="shared" si="14"/>
        <v>75.811419516949144</v>
      </c>
      <c r="M51" s="29">
        <f t="shared" si="14"/>
        <v>75.811419516949144</v>
      </c>
      <c r="N51" s="29">
        <f t="shared" si="14"/>
        <v>0</v>
      </c>
      <c r="O51" s="29">
        <f t="shared" si="14"/>
        <v>75.811419516949144</v>
      </c>
      <c r="P51" s="29">
        <f t="shared" si="14"/>
        <v>0</v>
      </c>
      <c r="Q51" s="29">
        <f t="shared" si="14"/>
        <v>75.811419516949144</v>
      </c>
    </row>
    <row r="52" spans="1:17" ht="63" x14ac:dyDescent="0.25">
      <c r="A52" s="28" t="s">
        <v>298</v>
      </c>
      <c r="B52" s="28" t="s">
        <v>456</v>
      </c>
      <c r="C52" s="28" t="s">
        <v>313</v>
      </c>
      <c r="D52" s="28">
        <v>2018</v>
      </c>
      <c r="E52" s="28">
        <v>2018</v>
      </c>
      <c r="F52" s="29">
        <v>0.53685979661016958</v>
      </c>
      <c r="G52" s="29">
        <v>0.53685979661016958</v>
      </c>
      <c r="H52" s="29">
        <v>0</v>
      </c>
      <c r="I52" s="29">
        <v>0.53685979661016958</v>
      </c>
      <c r="J52" s="29">
        <v>0</v>
      </c>
      <c r="K52" s="29">
        <v>0</v>
      </c>
      <c r="L52" s="29">
        <v>0.53685979661016958</v>
      </c>
      <c r="M52" s="29">
        <v>0.53685979661016958</v>
      </c>
      <c r="N52" s="29">
        <v>0</v>
      </c>
      <c r="O52" s="29">
        <v>0.53685979661016958</v>
      </c>
      <c r="P52" s="29">
        <v>0</v>
      </c>
      <c r="Q52" s="30">
        <v>0.53685979661016958</v>
      </c>
    </row>
    <row r="53" spans="1:17" ht="110.25" x14ac:dyDescent="0.25">
      <c r="A53" s="28" t="s">
        <v>298</v>
      </c>
      <c r="B53" s="28" t="s">
        <v>457</v>
      </c>
      <c r="C53" s="28" t="s">
        <v>314</v>
      </c>
      <c r="D53" s="28">
        <v>2018</v>
      </c>
      <c r="E53" s="28">
        <v>2018</v>
      </c>
      <c r="F53" s="29">
        <v>4.8289685254237291</v>
      </c>
      <c r="G53" s="29">
        <v>4.8289685254237291</v>
      </c>
      <c r="H53" s="29">
        <v>0</v>
      </c>
      <c r="I53" s="29">
        <v>4.8289685254237291</v>
      </c>
      <c r="J53" s="29">
        <v>0</v>
      </c>
      <c r="K53" s="29">
        <v>0</v>
      </c>
      <c r="L53" s="29">
        <v>4.8289685254237291</v>
      </c>
      <c r="M53" s="29">
        <v>4.8289685254237291</v>
      </c>
      <c r="N53" s="29">
        <v>0</v>
      </c>
      <c r="O53" s="29">
        <v>4.8289685254237291</v>
      </c>
      <c r="P53" s="29">
        <v>0</v>
      </c>
      <c r="Q53" s="30">
        <v>4.8289685254237291</v>
      </c>
    </row>
    <row r="54" spans="1:17" ht="78.75" x14ac:dyDescent="0.25">
      <c r="A54" s="28" t="s">
        <v>298</v>
      </c>
      <c r="B54" s="28" t="s">
        <v>458</v>
      </c>
      <c r="C54" s="28" t="s">
        <v>315</v>
      </c>
      <c r="D54" s="28">
        <v>2018</v>
      </c>
      <c r="E54" s="28">
        <v>2018</v>
      </c>
      <c r="F54" s="29">
        <v>2.33002286440678</v>
      </c>
      <c r="G54" s="29">
        <v>2.33002286440678</v>
      </c>
      <c r="H54" s="29">
        <v>0</v>
      </c>
      <c r="I54" s="29">
        <v>2.33002286440678</v>
      </c>
      <c r="J54" s="29">
        <v>0</v>
      </c>
      <c r="K54" s="29">
        <v>0</v>
      </c>
      <c r="L54" s="29">
        <v>2.33002286440678</v>
      </c>
      <c r="M54" s="29">
        <v>2.33002286440678</v>
      </c>
      <c r="N54" s="29">
        <v>0</v>
      </c>
      <c r="O54" s="29">
        <v>2.33002286440678</v>
      </c>
      <c r="P54" s="29">
        <v>0</v>
      </c>
      <c r="Q54" s="30">
        <v>2.33002286440678</v>
      </c>
    </row>
    <row r="55" spans="1:17" ht="110.25" x14ac:dyDescent="0.25">
      <c r="A55" s="28" t="s">
        <v>298</v>
      </c>
      <c r="B55" s="28" t="s">
        <v>459</v>
      </c>
      <c r="C55" s="28" t="s">
        <v>316</v>
      </c>
      <c r="D55" s="28">
        <v>2018</v>
      </c>
      <c r="E55" s="28">
        <v>2018</v>
      </c>
      <c r="F55" s="29">
        <v>7.9577684915254254</v>
      </c>
      <c r="G55" s="29">
        <v>7.9577684915254254</v>
      </c>
      <c r="H55" s="29">
        <v>0</v>
      </c>
      <c r="I55" s="29">
        <v>7.9577684915254254</v>
      </c>
      <c r="J55" s="29">
        <v>0</v>
      </c>
      <c r="K55" s="29">
        <v>0</v>
      </c>
      <c r="L55" s="29">
        <v>7.9577684915254254</v>
      </c>
      <c r="M55" s="29">
        <v>7.9577684915254254</v>
      </c>
      <c r="N55" s="29">
        <v>0</v>
      </c>
      <c r="O55" s="29">
        <v>7.9577684915254254</v>
      </c>
      <c r="P55" s="29">
        <v>0</v>
      </c>
      <c r="Q55" s="30">
        <v>7.9577684915254254</v>
      </c>
    </row>
    <row r="56" spans="1:17" ht="63" x14ac:dyDescent="0.25">
      <c r="A56" s="28" t="s">
        <v>298</v>
      </c>
      <c r="B56" s="28" t="s">
        <v>460</v>
      </c>
      <c r="C56" s="28" t="s">
        <v>317</v>
      </c>
      <c r="D56" s="28">
        <v>2018</v>
      </c>
      <c r="E56" s="28">
        <v>2018</v>
      </c>
      <c r="F56" s="29">
        <v>1.1450689999999999</v>
      </c>
      <c r="G56" s="29">
        <v>1.1450689999999999</v>
      </c>
      <c r="H56" s="29">
        <v>0</v>
      </c>
      <c r="I56" s="29">
        <v>1.1450689999999999</v>
      </c>
      <c r="J56" s="29">
        <v>0</v>
      </c>
      <c r="K56" s="29">
        <v>0</v>
      </c>
      <c r="L56" s="29">
        <v>1.1450689999999999</v>
      </c>
      <c r="M56" s="29">
        <v>1.1450689999999999</v>
      </c>
      <c r="N56" s="29">
        <v>0</v>
      </c>
      <c r="O56" s="29">
        <v>1.1450689999999999</v>
      </c>
      <c r="P56" s="29">
        <v>0</v>
      </c>
      <c r="Q56" s="30">
        <v>1.1450689999999999</v>
      </c>
    </row>
    <row r="57" spans="1:17" ht="110.25" x14ac:dyDescent="0.25">
      <c r="A57" s="28" t="s">
        <v>298</v>
      </c>
      <c r="B57" s="28" t="s">
        <v>461</v>
      </c>
      <c r="C57" s="28" t="s">
        <v>318</v>
      </c>
      <c r="D57" s="28">
        <v>2018</v>
      </c>
      <c r="E57" s="28">
        <v>2018</v>
      </c>
      <c r="F57" s="29">
        <v>0.95566092372881339</v>
      </c>
      <c r="G57" s="29">
        <v>0.95566092372881339</v>
      </c>
      <c r="H57" s="29">
        <v>0</v>
      </c>
      <c r="I57" s="29">
        <v>0.95566092372881339</v>
      </c>
      <c r="J57" s="29">
        <v>0</v>
      </c>
      <c r="K57" s="29">
        <v>0</v>
      </c>
      <c r="L57" s="29">
        <v>0.95566092372881339</v>
      </c>
      <c r="M57" s="29">
        <v>0.95566092372881339</v>
      </c>
      <c r="N57" s="29">
        <v>0</v>
      </c>
      <c r="O57" s="29">
        <v>0.95566092372881339</v>
      </c>
      <c r="P57" s="29">
        <v>0</v>
      </c>
      <c r="Q57" s="30">
        <v>0.95566092372881339</v>
      </c>
    </row>
    <row r="58" spans="1:17" ht="110.25" x14ac:dyDescent="0.25">
      <c r="A58" s="28" t="s">
        <v>298</v>
      </c>
      <c r="B58" s="28" t="s">
        <v>462</v>
      </c>
      <c r="C58" s="28" t="s">
        <v>319</v>
      </c>
      <c r="D58" s="28">
        <v>2018</v>
      </c>
      <c r="E58" s="28">
        <v>2018</v>
      </c>
      <c r="F58" s="29">
        <v>6.092661737288136</v>
      </c>
      <c r="G58" s="29">
        <v>6.092661737288136</v>
      </c>
      <c r="H58" s="29">
        <v>0</v>
      </c>
      <c r="I58" s="29">
        <v>6.092661737288136</v>
      </c>
      <c r="J58" s="29">
        <v>0</v>
      </c>
      <c r="K58" s="29">
        <v>0</v>
      </c>
      <c r="L58" s="29">
        <v>6.092661737288136</v>
      </c>
      <c r="M58" s="29">
        <v>6.092661737288136</v>
      </c>
      <c r="N58" s="29">
        <v>0</v>
      </c>
      <c r="O58" s="29">
        <v>6.092661737288136</v>
      </c>
      <c r="P58" s="29">
        <v>0</v>
      </c>
      <c r="Q58" s="30">
        <v>6.092661737288136</v>
      </c>
    </row>
    <row r="59" spans="1:17" ht="78.75" x14ac:dyDescent="0.25">
      <c r="A59" s="28" t="s">
        <v>298</v>
      </c>
      <c r="B59" s="28" t="s">
        <v>463</v>
      </c>
      <c r="C59" s="28" t="s">
        <v>320</v>
      </c>
      <c r="D59" s="28">
        <v>2018</v>
      </c>
      <c r="E59" s="28">
        <v>2018</v>
      </c>
      <c r="F59" s="29">
        <v>1.2549955338983052</v>
      </c>
      <c r="G59" s="29">
        <v>1.2549955338983052</v>
      </c>
      <c r="H59" s="29">
        <v>0</v>
      </c>
      <c r="I59" s="29">
        <v>1.2549955338983052</v>
      </c>
      <c r="J59" s="29">
        <v>0</v>
      </c>
      <c r="K59" s="29">
        <v>0</v>
      </c>
      <c r="L59" s="29">
        <v>1.2549955338983052</v>
      </c>
      <c r="M59" s="29">
        <v>1.2549955338983052</v>
      </c>
      <c r="N59" s="29">
        <v>0</v>
      </c>
      <c r="O59" s="29">
        <v>1.2549955338983052</v>
      </c>
      <c r="P59" s="29">
        <v>0</v>
      </c>
      <c r="Q59" s="30">
        <v>1.2549955338983052</v>
      </c>
    </row>
    <row r="60" spans="1:17" ht="110.25" x14ac:dyDescent="0.25">
      <c r="A60" s="28" t="s">
        <v>298</v>
      </c>
      <c r="B60" s="28" t="s">
        <v>464</v>
      </c>
      <c r="C60" s="28" t="s">
        <v>321</v>
      </c>
      <c r="D60" s="28">
        <v>2018</v>
      </c>
      <c r="E60" s="28">
        <v>2018</v>
      </c>
      <c r="F60" s="29">
        <v>3.0500716779661019</v>
      </c>
      <c r="G60" s="29">
        <v>3.0500716779661019</v>
      </c>
      <c r="H60" s="29">
        <v>0</v>
      </c>
      <c r="I60" s="29">
        <v>3.0500716779661019</v>
      </c>
      <c r="J60" s="29">
        <v>0</v>
      </c>
      <c r="K60" s="29">
        <v>0</v>
      </c>
      <c r="L60" s="29">
        <v>3.0500716779661019</v>
      </c>
      <c r="M60" s="29">
        <v>3.0500716779661019</v>
      </c>
      <c r="N60" s="29">
        <v>0</v>
      </c>
      <c r="O60" s="29">
        <v>3.0500716779661019</v>
      </c>
      <c r="P60" s="29">
        <v>0</v>
      </c>
      <c r="Q60" s="30">
        <v>3.0500716779661019</v>
      </c>
    </row>
    <row r="61" spans="1:17" ht="63" x14ac:dyDescent="0.25">
      <c r="A61" s="28" t="s">
        <v>298</v>
      </c>
      <c r="B61" s="28" t="s">
        <v>465</v>
      </c>
      <c r="C61" s="28" t="s">
        <v>322</v>
      </c>
      <c r="D61" s="28">
        <v>2018</v>
      </c>
      <c r="E61" s="28">
        <v>2018</v>
      </c>
      <c r="F61" s="29">
        <v>3.0730221610169495</v>
      </c>
      <c r="G61" s="29">
        <v>3.0730221610169495</v>
      </c>
      <c r="H61" s="29">
        <v>0</v>
      </c>
      <c r="I61" s="29">
        <v>3.0730221610169495</v>
      </c>
      <c r="J61" s="29">
        <v>0</v>
      </c>
      <c r="K61" s="29">
        <v>0</v>
      </c>
      <c r="L61" s="29">
        <v>3.0730221610169495</v>
      </c>
      <c r="M61" s="29">
        <v>3.0730221610169495</v>
      </c>
      <c r="N61" s="29">
        <v>0</v>
      </c>
      <c r="O61" s="29">
        <v>3.0730221610169495</v>
      </c>
      <c r="P61" s="29">
        <v>0</v>
      </c>
      <c r="Q61" s="30">
        <v>3.0730221610169495</v>
      </c>
    </row>
    <row r="62" spans="1:17" ht="141.75" x14ac:dyDescent="0.25">
      <c r="A62" s="28" t="s">
        <v>298</v>
      </c>
      <c r="B62" s="77" t="s">
        <v>466</v>
      </c>
      <c r="C62" s="28" t="s">
        <v>323</v>
      </c>
      <c r="D62" s="28">
        <v>2018</v>
      </c>
      <c r="E62" s="28">
        <v>2018</v>
      </c>
      <c r="F62" s="29">
        <v>18.694914567796612</v>
      </c>
      <c r="G62" s="29">
        <v>18.694914567796612</v>
      </c>
      <c r="H62" s="29">
        <v>0</v>
      </c>
      <c r="I62" s="29">
        <v>18.694914567796612</v>
      </c>
      <c r="J62" s="29">
        <v>0</v>
      </c>
      <c r="K62" s="29">
        <v>0</v>
      </c>
      <c r="L62" s="29">
        <v>18.694914567796612</v>
      </c>
      <c r="M62" s="29">
        <v>18.694914567796612</v>
      </c>
      <c r="N62" s="29">
        <v>0</v>
      </c>
      <c r="O62" s="29">
        <v>18.694914567796612</v>
      </c>
      <c r="P62" s="29">
        <v>0</v>
      </c>
      <c r="Q62" s="30">
        <v>18.694914567796612</v>
      </c>
    </row>
    <row r="63" spans="1:17" ht="63" x14ac:dyDescent="0.25">
      <c r="A63" s="28" t="s">
        <v>298</v>
      </c>
      <c r="B63" s="28" t="s">
        <v>467</v>
      </c>
      <c r="C63" s="28" t="s">
        <v>324</v>
      </c>
      <c r="D63" s="28">
        <v>2018</v>
      </c>
      <c r="E63" s="28">
        <v>2018</v>
      </c>
      <c r="F63" s="29">
        <v>3.7743039745762714</v>
      </c>
      <c r="G63" s="29">
        <v>3.7743039745762714</v>
      </c>
      <c r="H63" s="29">
        <v>0</v>
      </c>
      <c r="I63" s="29">
        <v>3.7743039745762714</v>
      </c>
      <c r="J63" s="29">
        <v>0</v>
      </c>
      <c r="K63" s="29">
        <v>0</v>
      </c>
      <c r="L63" s="29">
        <v>3.7743039745762714</v>
      </c>
      <c r="M63" s="29">
        <v>3.7743039745762714</v>
      </c>
      <c r="N63" s="29">
        <v>0</v>
      </c>
      <c r="O63" s="29">
        <v>3.7743039745762714</v>
      </c>
      <c r="P63" s="29">
        <v>0</v>
      </c>
      <c r="Q63" s="30">
        <v>3.7743039745762714</v>
      </c>
    </row>
    <row r="64" spans="1:17" ht="78.75" x14ac:dyDescent="0.25">
      <c r="A64" s="28" t="s">
        <v>298</v>
      </c>
      <c r="B64" s="28" t="s">
        <v>468</v>
      </c>
      <c r="C64" s="28" t="s">
        <v>325</v>
      </c>
      <c r="D64" s="28">
        <v>2018</v>
      </c>
      <c r="E64" s="28">
        <v>2018</v>
      </c>
      <c r="F64" s="29">
        <v>0.35701913559322035</v>
      </c>
      <c r="G64" s="29">
        <v>0.35701913559322035</v>
      </c>
      <c r="H64" s="29">
        <v>0</v>
      </c>
      <c r="I64" s="29">
        <v>0.35701913559322035</v>
      </c>
      <c r="J64" s="29">
        <v>0</v>
      </c>
      <c r="K64" s="29">
        <v>0</v>
      </c>
      <c r="L64" s="29">
        <v>0.35701913559322035</v>
      </c>
      <c r="M64" s="29">
        <v>0.35701913559322035</v>
      </c>
      <c r="N64" s="29">
        <v>0</v>
      </c>
      <c r="O64" s="29">
        <v>0.35701913559322035</v>
      </c>
      <c r="P64" s="29">
        <v>0</v>
      </c>
      <c r="Q64" s="30">
        <v>0.35701913559322035</v>
      </c>
    </row>
    <row r="65" spans="1:17" ht="110.25" x14ac:dyDescent="0.25">
      <c r="A65" s="28" t="s">
        <v>298</v>
      </c>
      <c r="B65" s="28" t="s">
        <v>469</v>
      </c>
      <c r="C65" s="28" t="s">
        <v>326</v>
      </c>
      <c r="D65" s="28">
        <v>2018</v>
      </c>
      <c r="E65" s="28">
        <v>2018</v>
      </c>
      <c r="F65" s="29">
        <v>4.1040792288135597</v>
      </c>
      <c r="G65" s="29">
        <v>4.1040792288135597</v>
      </c>
      <c r="H65" s="29">
        <v>0</v>
      </c>
      <c r="I65" s="29">
        <v>4.1040792288135597</v>
      </c>
      <c r="J65" s="29">
        <v>0</v>
      </c>
      <c r="K65" s="29">
        <v>0</v>
      </c>
      <c r="L65" s="29">
        <v>4.1040792288135597</v>
      </c>
      <c r="M65" s="29">
        <v>4.1040792288135597</v>
      </c>
      <c r="N65" s="29">
        <v>0</v>
      </c>
      <c r="O65" s="29">
        <v>4.1040792288135597</v>
      </c>
      <c r="P65" s="29">
        <v>0</v>
      </c>
      <c r="Q65" s="30">
        <v>4.1040792288135597</v>
      </c>
    </row>
    <row r="66" spans="1:17" ht="110.25" x14ac:dyDescent="0.25">
      <c r="A66" s="28" t="s">
        <v>298</v>
      </c>
      <c r="B66" s="28" t="s">
        <v>470</v>
      </c>
      <c r="C66" s="28" t="s">
        <v>327</v>
      </c>
      <c r="D66" s="28">
        <v>2018</v>
      </c>
      <c r="E66" s="28">
        <v>2018</v>
      </c>
      <c r="F66" s="29">
        <v>6.2061605593220337</v>
      </c>
      <c r="G66" s="29">
        <v>6.2061605593220337</v>
      </c>
      <c r="H66" s="29">
        <v>0</v>
      </c>
      <c r="I66" s="29">
        <v>6.2061605593220337</v>
      </c>
      <c r="J66" s="29">
        <v>0</v>
      </c>
      <c r="K66" s="29">
        <v>0</v>
      </c>
      <c r="L66" s="29">
        <v>6.2061605593220337</v>
      </c>
      <c r="M66" s="29">
        <v>6.2061605593220337</v>
      </c>
      <c r="N66" s="29">
        <v>0</v>
      </c>
      <c r="O66" s="29">
        <v>6.2061605593220337</v>
      </c>
      <c r="P66" s="29">
        <v>0</v>
      </c>
      <c r="Q66" s="30">
        <v>6.2061605593220337</v>
      </c>
    </row>
    <row r="67" spans="1:17" ht="78.75" x14ac:dyDescent="0.25">
      <c r="A67" s="28" t="s">
        <v>298</v>
      </c>
      <c r="B67" s="28" t="s">
        <v>471</v>
      </c>
      <c r="C67" s="28" t="s">
        <v>328</v>
      </c>
      <c r="D67" s="28">
        <v>2018</v>
      </c>
      <c r="E67" s="28">
        <v>2018</v>
      </c>
      <c r="F67" s="29">
        <v>1.0417902288135594</v>
      </c>
      <c r="G67" s="29">
        <v>1.0417902288135594</v>
      </c>
      <c r="H67" s="29">
        <v>0</v>
      </c>
      <c r="I67" s="29">
        <v>1.0417902288135594</v>
      </c>
      <c r="J67" s="29">
        <v>0</v>
      </c>
      <c r="K67" s="29">
        <v>0</v>
      </c>
      <c r="L67" s="29">
        <v>1.0417902288135594</v>
      </c>
      <c r="M67" s="29">
        <v>1.0417902288135594</v>
      </c>
      <c r="N67" s="29">
        <v>0</v>
      </c>
      <c r="O67" s="29">
        <v>1.0417902288135594</v>
      </c>
      <c r="P67" s="29">
        <v>0</v>
      </c>
      <c r="Q67" s="30">
        <v>1.0417902288135594</v>
      </c>
    </row>
    <row r="68" spans="1:17" ht="94.5" x14ac:dyDescent="0.25">
      <c r="A68" s="28" t="s">
        <v>298</v>
      </c>
      <c r="B68" s="28" t="s">
        <v>472</v>
      </c>
      <c r="C68" s="28" t="s">
        <v>329</v>
      </c>
      <c r="D68" s="28">
        <v>2018</v>
      </c>
      <c r="E68" s="28">
        <v>2018</v>
      </c>
      <c r="F68" s="29">
        <v>4.8593927457627117</v>
      </c>
      <c r="G68" s="29">
        <v>4.8593927457627117</v>
      </c>
      <c r="H68" s="29">
        <v>0</v>
      </c>
      <c r="I68" s="29">
        <v>4.8593927457627117</v>
      </c>
      <c r="J68" s="29">
        <v>0</v>
      </c>
      <c r="K68" s="29">
        <v>0</v>
      </c>
      <c r="L68" s="29">
        <v>4.8593927457627117</v>
      </c>
      <c r="M68" s="29">
        <v>4.8593927457627117</v>
      </c>
      <c r="N68" s="29">
        <v>0</v>
      </c>
      <c r="O68" s="29">
        <v>4.8593927457627117</v>
      </c>
      <c r="P68" s="29">
        <v>0</v>
      </c>
      <c r="Q68" s="30">
        <v>4.8593927457627117</v>
      </c>
    </row>
    <row r="69" spans="1:17" ht="110.25" x14ac:dyDescent="0.25">
      <c r="A69" s="28" t="s">
        <v>298</v>
      </c>
      <c r="B69" s="28" t="s">
        <v>473</v>
      </c>
      <c r="C69" s="28" t="s">
        <v>330</v>
      </c>
      <c r="D69" s="28">
        <v>2018</v>
      </c>
      <c r="E69" s="28">
        <v>2018</v>
      </c>
      <c r="F69" s="29">
        <v>1.8608753728813558</v>
      </c>
      <c r="G69" s="29">
        <v>1.8608753728813558</v>
      </c>
      <c r="H69" s="29">
        <v>0</v>
      </c>
      <c r="I69" s="29">
        <v>1.8608753728813558</v>
      </c>
      <c r="J69" s="29">
        <v>0</v>
      </c>
      <c r="K69" s="29">
        <v>0</v>
      </c>
      <c r="L69" s="29">
        <v>1.8608753728813558</v>
      </c>
      <c r="M69" s="29">
        <v>1.8608753728813558</v>
      </c>
      <c r="N69" s="29">
        <v>0</v>
      </c>
      <c r="O69" s="29">
        <v>1.8608753728813558</v>
      </c>
      <c r="P69" s="29">
        <v>0</v>
      </c>
      <c r="Q69" s="30">
        <v>1.8608753728813558</v>
      </c>
    </row>
    <row r="70" spans="1:17" ht="126" x14ac:dyDescent="0.25">
      <c r="A70" s="28" t="s">
        <v>298</v>
      </c>
      <c r="B70" s="77" t="s">
        <v>474</v>
      </c>
      <c r="C70" s="28" t="s">
        <v>331</v>
      </c>
      <c r="D70" s="28">
        <v>2018</v>
      </c>
      <c r="E70" s="28">
        <v>2018</v>
      </c>
      <c r="F70" s="29">
        <v>3.6877829915254234</v>
      </c>
      <c r="G70" s="29">
        <v>3.6877829915254234</v>
      </c>
      <c r="H70" s="29">
        <v>0</v>
      </c>
      <c r="I70" s="29">
        <v>3.6877829915254234</v>
      </c>
      <c r="J70" s="29">
        <v>0</v>
      </c>
      <c r="K70" s="29">
        <v>0</v>
      </c>
      <c r="L70" s="29">
        <v>3.6877829915254234</v>
      </c>
      <c r="M70" s="29">
        <v>3.6877829915254234</v>
      </c>
      <c r="N70" s="29">
        <v>0</v>
      </c>
      <c r="O70" s="29">
        <v>3.6877829915254234</v>
      </c>
      <c r="P70" s="29">
        <v>0</v>
      </c>
      <c r="Q70" s="30">
        <v>3.6877829915254234</v>
      </c>
    </row>
    <row r="71" spans="1:17" ht="63" x14ac:dyDescent="0.25">
      <c r="A71" s="28" t="s">
        <v>298</v>
      </c>
      <c r="B71" s="28" t="s">
        <v>332</v>
      </c>
      <c r="C71" s="28" t="s">
        <v>264</v>
      </c>
      <c r="D71" s="28">
        <v>2019</v>
      </c>
      <c r="E71" s="28">
        <v>2019</v>
      </c>
      <c r="F71" s="29">
        <f>F72</f>
        <v>18.074160957627118</v>
      </c>
      <c r="G71" s="29">
        <f t="shared" ref="G71:Q71" si="15">G72</f>
        <v>18.074160957627118</v>
      </c>
      <c r="H71" s="29">
        <f t="shared" si="15"/>
        <v>0</v>
      </c>
      <c r="I71" s="29">
        <f t="shared" si="15"/>
        <v>18.074160957627118</v>
      </c>
      <c r="J71" s="29">
        <f t="shared" si="15"/>
        <v>0</v>
      </c>
      <c r="K71" s="29">
        <f t="shared" si="15"/>
        <v>0</v>
      </c>
      <c r="L71" s="29">
        <f t="shared" si="15"/>
        <v>18.074160957627118</v>
      </c>
      <c r="M71" s="29">
        <f t="shared" si="15"/>
        <v>18.074160957627118</v>
      </c>
      <c r="N71" s="29">
        <f t="shared" si="15"/>
        <v>0</v>
      </c>
      <c r="O71" s="29">
        <f t="shared" si="15"/>
        <v>0</v>
      </c>
      <c r="P71" s="29">
        <f t="shared" si="15"/>
        <v>18.074160957627118</v>
      </c>
      <c r="Q71" s="29">
        <f t="shared" si="15"/>
        <v>18.074160957627118</v>
      </c>
    </row>
    <row r="72" spans="1:17" ht="63" x14ac:dyDescent="0.25">
      <c r="A72" s="28" t="s">
        <v>298</v>
      </c>
      <c r="B72" s="28" t="s">
        <v>475</v>
      </c>
      <c r="C72" s="28" t="s">
        <v>333</v>
      </c>
      <c r="D72" s="28">
        <v>2019</v>
      </c>
      <c r="E72" s="28">
        <v>2019</v>
      </c>
      <c r="F72" s="29">
        <v>18.074160957627118</v>
      </c>
      <c r="G72" s="29">
        <v>18.074160957627118</v>
      </c>
      <c r="H72" s="29">
        <v>0</v>
      </c>
      <c r="I72" s="29">
        <v>18.074160957627118</v>
      </c>
      <c r="J72" s="29">
        <v>0</v>
      </c>
      <c r="K72" s="29">
        <v>0</v>
      </c>
      <c r="L72" s="29">
        <v>18.074160957627118</v>
      </c>
      <c r="M72" s="29">
        <v>18.074160957627118</v>
      </c>
      <c r="N72" s="29">
        <v>0</v>
      </c>
      <c r="O72" s="29">
        <v>0</v>
      </c>
      <c r="P72" s="29">
        <v>18.074160957627118</v>
      </c>
      <c r="Q72" s="30">
        <v>18.074160957627118</v>
      </c>
    </row>
    <row r="73" spans="1:17" ht="47.25" x14ac:dyDescent="0.25">
      <c r="A73" s="28" t="s">
        <v>230</v>
      </c>
      <c r="B73" s="28" t="s">
        <v>334</v>
      </c>
      <c r="C73" s="28" t="s">
        <v>264</v>
      </c>
      <c r="D73" s="28" t="s">
        <v>530</v>
      </c>
      <c r="E73" s="28" t="s">
        <v>530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30">
        <v>0</v>
      </c>
    </row>
    <row r="74" spans="1:17" ht="78.75" x14ac:dyDescent="0.25">
      <c r="A74" s="28" t="s">
        <v>335</v>
      </c>
      <c r="B74" s="28" t="s">
        <v>336</v>
      </c>
      <c r="C74" s="28" t="s">
        <v>264</v>
      </c>
      <c r="D74" s="28" t="s">
        <v>530</v>
      </c>
      <c r="E74" s="28" t="s">
        <v>530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30">
        <v>0</v>
      </c>
    </row>
    <row r="75" spans="1:17" ht="47.25" x14ac:dyDescent="0.25">
      <c r="A75" s="28" t="s">
        <v>337</v>
      </c>
      <c r="B75" s="28" t="s">
        <v>338</v>
      </c>
      <c r="C75" s="28" t="s">
        <v>264</v>
      </c>
      <c r="D75" s="28" t="s">
        <v>530</v>
      </c>
      <c r="E75" s="28" t="s">
        <v>530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30">
        <v>0</v>
      </c>
    </row>
    <row r="76" spans="1:17" ht="63" x14ac:dyDescent="0.25">
      <c r="A76" s="28" t="s">
        <v>231</v>
      </c>
      <c r="B76" s="28" t="s">
        <v>339</v>
      </c>
      <c r="C76" s="28" t="s">
        <v>264</v>
      </c>
      <c r="D76" s="28" t="s">
        <v>530</v>
      </c>
      <c r="E76" s="28" t="s">
        <v>530</v>
      </c>
      <c r="F76" s="29">
        <v>0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30">
        <v>0</v>
      </c>
    </row>
    <row r="77" spans="1:17" ht="47.25" x14ac:dyDescent="0.25">
      <c r="A77" s="28" t="s">
        <v>191</v>
      </c>
      <c r="B77" s="28" t="s">
        <v>340</v>
      </c>
      <c r="C77" s="28" t="s">
        <v>264</v>
      </c>
      <c r="D77" s="28" t="s">
        <v>530</v>
      </c>
      <c r="E77" s="28" t="s">
        <v>530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30">
        <v>0</v>
      </c>
    </row>
    <row r="78" spans="1:17" ht="126" x14ac:dyDescent="0.25">
      <c r="A78" s="28" t="s">
        <v>191</v>
      </c>
      <c r="B78" s="28" t="s">
        <v>341</v>
      </c>
      <c r="C78" s="28" t="s">
        <v>264</v>
      </c>
      <c r="D78" s="28" t="s">
        <v>530</v>
      </c>
      <c r="E78" s="28" t="s">
        <v>530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0</v>
      </c>
      <c r="L78" s="29">
        <v>0</v>
      </c>
      <c r="M78" s="29">
        <v>0</v>
      </c>
      <c r="N78" s="29">
        <v>0</v>
      </c>
      <c r="O78" s="29">
        <v>0</v>
      </c>
      <c r="P78" s="29">
        <v>0</v>
      </c>
      <c r="Q78" s="30">
        <v>0</v>
      </c>
    </row>
    <row r="79" spans="1:17" ht="110.25" x14ac:dyDescent="0.25">
      <c r="A79" s="28" t="s">
        <v>191</v>
      </c>
      <c r="B79" s="28" t="s">
        <v>342</v>
      </c>
      <c r="C79" s="28" t="s">
        <v>264</v>
      </c>
      <c r="D79" s="28" t="s">
        <v>530</v>
      </c>
      <c r="E79" s="28" t="s">
        <v>530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30">
        <v>0</v>
      </c>
    </row>
    <row r="80" spans="1:17" ht="110.25" x14ac:dyDescent="0.25">
      <c r="A80" s="28" t="s">
        <v>191</v>
      </c>
      <c r="B80" s="28" t="s">
        <v>343</v>
      </c>
      <c r="C80" s="28" t="s">
        <v>264</v>
      </c>
      <c r="D80" s="28" t="s">
        <v>530</v>
      </c>
      <c r="E80" s="28" t="s">
        <v>530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30">
        <v>0</v>
      </c>
    </row>
    <row r="81" spans="1:17" ht="47.25" x14ac:dyDescent="0.25">
      <c r="A81" s="28" t="s">
        <v>193</v>
      </c>
      <c r="B81" s="28" t="s">
        <v>340</v>
      </c>
      <c r="C81" s="28" t="s">
        <v>264</v>
      </c>
      <c r="D81" s="28" t="s">
        <v>530</v>
      </c>
      <c r="E81" s="28" t="s">
        <v>530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30">
        <v>0</v>
      </c>
    </row>
    <row r="82" spans="1:17" ht="126" x14ac:dyDescent="0.25">
      <c r="A82" s="28" t="s">
        <v>193</v>
      </c>
      <c r="B82" s="28" t="s">
        <v>341</v>
      </c>
      <c r="C82" s="28" t="s">
        <v>264</v>
      </c>
      <c r="D82" s="28" t="s">
        <v>530</v>
      </c>
      <c r="E82" s="28" t="s">
        <v>530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30">
        <v>0</v>
      </c>
    </row>
    <row r="83" spans="1:17" ht="110.25" x14ac:dyDescent="0.25">
      <c r="A83" s="28" t="s">
        <v>193</v>
      </c>
      <c r="B83" s="28" t="s">
        <v>342</v>
      </c>
      <c r="C83" s="28" t="s">
        <v>264</v>
      </c>
      <c r="D83" s="28" t="s">
        <v>530</v>
      </c>
      <c r="E83" s="28" t="s">
        <v>530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30">
        <v>0</v>
      </c>
    </row>
    <row r="84" spans="1:17" ht="110.25" x14ac:dyDescent="0.25">
      <c r="A84" s="28" t="s">
        <v>193</v>
      </c>
      <c r="B84" s="28" t="s">
        <v>344</v>
      </c>
      <c r="C84" s="28" t="s">
        <v>264</v>
      </c>
      <c r="D84" s="28" t="s">
        <v>530</v>
      </c>
      <c r="E84" s="28" t="s">
        <v>530</v>
      </c>
      <c r="F84" s="29">
        <v>0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30">
        <v>0</v>
      </c>
    </row>
    <row r="85" spans="1:17" ht="105" customHeight="1" x14ac:dyDescent="0.25">
      <c r="A85" s="28" t="s">
        <v>232</v>
      </c>
      <c r="B85" s="28" t="s">
        <v>345</v>
      </c>
      <c r="C85" s="28" t="s">
        <v>264</v>
      </c>
      <c r="D85" s="28" t="s">
        <v>530</v>
      </c>
      <c r="E85" s="28" t="s">
        <v>530</v>
      </c>
      <c r="F85" s="29">
        <f>F86+F95</f>
        <v>187.35898843089004</v>
      </c>
      <c r="G85" s="29">
        <f t="shared" ref="G85:Q85" si="16">G86+G95</f>
        <v>198.81396902043068</v>
      </c>
      <c r="H85" s="29">
        <f t="shared" si="16"/>
        <v>8.2366611732668957</v>
      </c>
      <c r="I85" s="29">
        <f t="shared" si="16"/>
        <v>119.0078119754231</v>
      </c>
      <c r="J85" s="29">
        <f t="shared" si="16"/>
        <v>71.569495869740678</v>
      </c>
      <c r="K85" s="29">
        <f t="shared" si="16"/>
        <v>0</v>
      </c>
      <c r="L85" s="29">
        <f t="shared" si="16"/>
        <v>187.35898843089004</v>
      </c>
      <c r="M85" s="29">
        <f t="shared" si="16"/>
        <v>198.81396902043068</v>
      </c>
      <c r="N85" s="29">
        <f t="shared" si="16"/>
        <v>44.506954241999999</v>
      </c>
      <c r="O85" s="29">
        <f t="shared" si="16"/>
        <v>98.695590462359988</v>
      </c>
      <c r="P85" s="29">
        <f t="shared" si="16"/>
        <v>55.611424316070703</v>
      </c>
      <c r="Q85" s="29">
        <f t="shared" si="16"/>
        <v>198.81396902043068</v>
      </c>
    </row>
    <row r="86" spans="1:17" ht="93" customHeight="1" x14ac:dyDescent="0.25">
      <c r="A86" s="28" t="s">
        <v>346</v>
      </c>
      <c r="B86" s="28" t="s">
        <v>347</v>
      </c>
      <c r="C86" s="28" t="s">
        <v>264</v>
      </c>
      <c r="D86" s="28" t="s">
        <v>530</v>
      </c>
      <c r="E86" s="28" t="s">
        <v>530</v>
      </c>
      <c r="F86" s="29">
        <f>F87+F88+F89+F90+F91+F92+F93+F94</f>
        <v>22.81970128</v>
      </c>
      <c r="G86" s="29">
        <f t="shared" ref="G86:Q86" si="17">G87+G88+G89+G90+G91+G92+G93+G94</f>
        <v>24.926756606907638</v>
      </c>
      <c r="H86" s="29">
        <f t="shared" si="17"/>
        <v>0</v>
      </c>
      <c r="I86" s="29">
        <f t="shared" si="17"/>
        <v>14.309071746617562</v>
      </c>
      <c r="J86" s="29">
        <f t="shared" si="17"/>
        <v>10.617684864894049</v>
      </c>
      <c r="K86" s="29">
        <f t="shared" si="17"/>
        <v>0</v>
      </c>
      <c r="L86" s="29">
        <f t="shared" si="17"/>
        <v>22.81970128</v>
      </c>
      <c r="M86" s="29">
        <f t="shared" si="17"/>
        <v>24.926756606907638</v>
      </c>
      <c r="N86" s="29">
        <f>N87+N88+N89+N90+N91+N92+N93+N94</f>
        <v>8.8650729439999996</v>
      </c>
      <c r="O86" s="29">
        <f t="shared" si="17"/>
        <v>0</v>
      </c>
      <c r="P86" s="29">
        <f t="shared" si="17"/>
        <v>16.06168366290764</v>
      </c>
      <c r="Q86" s="29">
        <f t="shared" si="17"/>
        <v>24.926756606907638</v>
      </c>
    </row>
    <row r="87" spans="1:17" ht="31.5" x14ac:dyDescent="0.25">
      <c r="A87" s="28" t="s">
        <v>346</v>
      </c>
      <c r="B87" s="28" t="s">
        <v>476</v>
      </c>
      <c r="C87" s="28" t="s">
        <v>348</v>
      </c>
      <c r="D87" s="28">
        <v>2017</v>
      </c>
      <c r="E87" s="28" t="s">
        <v>530</v>
      </c>
      <c r="F87" s="29">
        <v>0</v>
      </c>
      <c r="G87" s="29">
        <v>0</v>
      </c>
      <c r="H87" s="29">
        <v>0</v>
      </c>
      <c r="I87" s="29">
        <v>0</v>
      </c>
      <c r="J87" s="29">
        <v>0</v>
      </c>
      <c r="K87" s="29">
        <v>0</v>
      </c>
      <c r="L87" s="29">
        <v>0</v>
      </c>
      <c r="M87" s="29">
        <v>0</v>
      </c>
      <c r="N87" s="29">
        <v>0</v>
      </c>
      <c r="O87" s="29">
        <v>0</v>
      </c>
      <c r="P87" s="29">
        <v>0</v>
      </c>
      <c r="Q87" s="30">
        <v>0</v>
      </c>
    </row>
    <row r="88" spans="1:17" ht="31.5" x14ac:dyDescent="0.25">
      <c r="A88" s="28" t="s">
        <v>346</v>
      </c>
      <c r="B88" s="28" t="s">
        <v>477</v>
      </c>
      <c r="C88" s="28" t="s">
        <v>349</v>
      </c>
      <c r="D88" s="28">
        <v>2017</v>
      </c>
      <c r="E88" s="28" t="s">
        <v>530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30">
        <v>0</v>
      </c>
    </row>
    <row r="89" spans="1:17" ht="31.5" x14ac:dyDescent="0.25">
      <c r="A89" s="28" t="s">
        <v>346</v>
      </c>
      <c r="B89" s="28" t="s">
        <v>478</v>
      </c>
      <c r="C89" s="28" t="s">
        <v>350</v>
      </c>
      <c r="D89" s="28">
        <v>2017</v>
      </c>
      <c r="E89" s="28">
        <v>2017</v>
      </c>
      <c r="F89" s="29">
        <v>8.6133889200000002</v>
      </c>
      <c r="G89" s="29">
        <v>8.6133889200000002</v>
      </c>
      <c r="H89" s="29">
        <v>0</v>
      </c>
      <c r="I89" s="29">
        <v>3.96972492</v>
      </c>
      <c r="J89" s="29">
        <v>4.6436640000000002</v>
      </c>
      <c r="K89" s="29">
        <v>0</v>
      </c>
      <c r="L89" s="29">
        <v>8.6133889200000002</v>
      </c>
      <c r="M89" s="29">
        <v>8.6133889200000002</v>
      </c>
      <c r="N89" s="29">
        <v>8.6133889200000002</v>
      </c>
      <c r="O89" s="29">
        <v>0</v>
      </c>
      <c r="P89" s="29">
        <v>0</v>
      </c>
      <c r="Q89" s="30">
        <v>8.6133889200000002</v>
      </c>
    </row>
    <row r="90" spans="1:17" ht="31.5" x14ac:dyDescent="0.25">
      <c r="A90" s="28" t="s">
        <v>346</v>
      </c>
      <c r="B90" s="28" t="s">
        <v>479</v>
      </c>
      <c r="C90" s="28" t="s">
        <v>351</v>
      </c>
      <c r="D90" s="28">
        <v>2017</v>
      </c>
      <c r="E90" s="28">
        <v>2017</v>
      </c>
      <c r="F90" s="29">
        <v>0.25168402400000001</v>
      </c>
      <c r="G90" s="29">
        <v>0.25168402400000001</v>
      </c>
      <c r="H90" s="29">
        <v>0</v>
      </c>
      <c r="I90" s="29">
        <v>5.8916024000000011E-2</v>
      </c>
      <c r="J90" s="29">
        <v>0.19276799999999999</v>
      </c>
      <c r="K90" s="29">
        <v>0</v>
      </c>
      <c r="L90" s="29">
        <v>0.25168402400000001</v>
      </c>
      <c r="M90" s="29">
        <v>0.25168402400000001</v>
      </c>
      <c r="N90" s="29">
        <v>0.25168402400000001</v>
      </c>
      <c r="O90" s="29">
        <v>0</v>
      </c>
      <c r="P90" s="29">
        <v>0</v>
      </c>
      <c r="Q90" s="30">
        <v>0.25168402400000001</v>
      </c>
    </row>
    <row r="91" spans="1:17" ht="31.5" x14ac:dyDescent="0.25">
      <c r="A91" s="28" t="s">
        <v>346</v>
      </c>
      <c r="B91" s="28" t="s">
        <v>480</v>
      </c>
      <c r="C91" s="28" t="s">
        <v>352</v>
      </c>
      <c r="D91" s="28">
        <v>2018</v>
      </c>
      <c r="E91" s="28" t="s">
        <v>530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30">
        <v>0</v>
      </c>
    </row>
    <row r="92" spans="1:17" ht="31.5" x14ac:dyDescent="0.25">
      <c r="A92" s="28" t="s">
        <v>346</v>
      </c>
      <c r="B92" s="28" t="s">
        <v>481</v>
      </c>
      <c r="C92" s="28" t="s">
        <v>353</v>
      </c>
      <c r="D92" s="28">
        <v>2018</v>
      </c>
      <c r="E92" s="28" t="s">
        <v>530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30">
        <v>0</v>
      </c>
    </row>
    <row r="93" spans="1:17" ht="31.5" x14ac:dyDescent="0.25">
      <c r="A93" s="28" t="s">
        <v>346</v>
      </c>
      <c r="B93" s="28" t="s">
        <v>482</v>
      </c>
      <c r="C93" s="28" t="s">
        <v>354</v>
      </c>
      <c r="D93" s="28">
        <v>2019</v>
      </c>
      <c r="E93" s="28" t="s">
        <v>530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30">
        <v>0</v>
      </c>
    </row>
    <row r="94" spans="1:17" ht="31.5" x14ac:dyDescent="0.25">
      <c r="A94" s="28" t="s">
        <v>346</v>
      </c>
      <c r="B94" s="28" t="s">
        <v>483</v>
      </c>
      <c r="C94" s="28" t="s">
        <v>355</v>
      </c>
      <c r="D94" s="28">
        <v>2019</v>
      </c>
      <c r="E94" s="28">
        <v>2019</v>
      </c>
      <c r="F94" s="29">
        <v>13.954628336000001</v>
      </c>
      <c r="G94" s="29">
        <v>16.06168366290764</v>
      </c>
      <c r="H94" s="29">
        <v>0</v>
      </c>
      <c r="I94" s="29">
        <v>10.280430802617561</v>
      </c>
      <c r="J94" s="29">
        <v>5.7812528648940491</v>
      </c>
      <c r="K94" s="29">
        <v>0</v>
      </c>
      <c r="L94" s="29">
        <v>13.954628336000001</v>
      </c>
      <c r="M94" s="29">
        <v>16.06168366290764</v>
      </c>
      <c r="N94" s="29">
        <v>0</v>
      </c>
      <c r="O94" s="29">
        <v>0</v>
      </c>
      <c r="P94" s="29">
        <v>16.06168366290764</v>
      </c>
      <c r="Q94" s="30">
        <v>16.06168366290764</v>
      </c>
    </row>
    <row r="95" spans="1:17" ht="78.75" x14ac:dyDescent="0.25">
      <c r="A95" s="28" t="s">
        <v>356</v>
      </c>
      <c r="B95" s="28" t="s">
        <v>357</v>
      </c>
      <c r="C95" s="28" t="s">
        <v>264</v>
      </c>
      <c r="D95" s="28" t="s">
        <v>530</v>
      </c>
      <c r="E95" s="28" t="s">
        <v>530</v>
      </c>
      <c r="F95" s="29">
        <f>F96+F97+F98+F99+F100+F101+F102+F103+F104+F105+F106+F107+F108+F109+F110</f>
        <v>164.53928715089003</v>
      </c>
      <c r="G95" s="29">
        <f t="shared" ref="G95:Q95" si="18">G96+G97+G98+G99+G100+G101+G102+G103+G104+G105+G106+G107+G108+G109+G110</f>
        <v>173.88721241352303</v>
      </c>
      <c r="H95" s="29">
        <f t="shared" si="18"/>
        <v>8.2366611732668957</v>
      </c>
      <c r="I95" s="29">
        <f t="shared" si="18"/>
        <v>104.69874022880553</v>
      </c>
      <c r="J95" s="29">
        <f t="shared" si="18"/>
        <v>60.951811004846626</v>
      </c>
      <c r="K95" s="29">
        <f t="shared" si="18"/>
        <v>0</v>
      </c>
      <c r="L95" s="29">
        <f t="shared" si="18"/>
        <v>164.53928715089003</v>
      </c>
      <c r="M95" s="29">
        <f t="shared" si="18"/>
        <v>173.88721241352303</v>
      </c>
      <c r="N95" s="29">
        <f t="shared" si="18"/>
        <v>35.641881298000001</v>
      </c>
      <c r="O95" s="29">
        <f t="shared" si="18"/>
        <v>98.695590462359988</v>
      </c>
      <c r="P95" s="29">
        <f t="shared" si="18"/>
        <v>39.549740653163063</v>
      </c>
      <c r="Q95" s="29">
        <f t="shared" si="18"/>
        <v>173.88721241352303</v>
      </c>
    </row>
    <row r="96" spans="1:17" ht="31.5" x14ac:dyDescent="0.25">
      <c r="A96" s="28" t="s">
        <v>356</v>
      </c>
      <c r="B96" s="28" t="s">
        <v>484</v>
      </c>
      <c r="C96" s="28" t="s">
        <v>358</v>
      </c>
      <c r="D96" s="28">
        <v>2017</v>
      </c>
      <c r="E96" s="28" t="s">
        <v>530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30">
        <v>0</v>
      </c>
    </row>
    <row r="97" spans="1:17" ht="31.5" x14ac:dyDescent="0.25">
      <c r="A97" s="28" t="s">
        <v>356</v>
      </c>
      <c r="B97" s="28" t="s">
        <v>485</v>
      </c>
      <c r="C97" s="28" t="s">
        <v>359</v>
      </c>
      <c r="D97" s="28">
        <v>2017</v>
      </c>
      <c r="E97" s="28" t="s">
        <v>530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30">
        <v>0</v>
      </c>
    </row>
    <row r="98" spans="1:17" ht="31.5" x14ac:dyDescent="0.25">
      <c r="A98" s="28" t="s">
        <v>356</v>
      </c>
      <c r="B98" s="28" t="s">
        <v>486</v>
      </c>
      <c r="C98" s="28" t="s">
        <v>360</v>
      </c>
      <c r="D98" s="28">
        <v>2017</v>
      </c>
      <c r="E98" s="28">
        <v>2017</v>
      </c>
      <c r="F98" s="29">
        <v>4.588300512</v>
      </c>
      <c r="G98" s="29">
        <v>4.588300512</v>
      </c>
      <c r="H98" s="29">
        <v>0</v>
      </c>
      <c r="I98" s="29">
        <v>0.26425951000000003</v>
      </c>
      <c r="J98" s="29">
        <v>4.3240410000000002</v>
      </c>
      <c r="K98" s="29">
        <v>0</v>
      </c>
      <c r="L98" s="29">
        <v>4.588300512</v>
      </c>
      <c r="M98" s="29">
        <v>4.588300512</v>
      </c>
      <c r="N98" s="29">
        <v>4.588300512</v>
      </c>
      <c r="O98" s="29">
        <v>0</v>
      </c>
      <c r="P98" s="29">
        <v>0</v>
      </c>
      <c r="Q98" s="30">
        <v>4.588300512</v>
      </c>
    </row>
    <row r="99" spans="1:17" ht="31.5" x14ac:dyDescent="0.25">
      <c r="A99" s="28" t="s">
        <v>356</v>
      </c>
      <c r="B99" s="28" t="s">
        <v>487</v>
      </c>
      <c r="C99" s="28" t="s">
        <v>361</v>
      </c>
      <c r="D99" s="28">
        <v>2017</v>
      </c>
      <c r="E99" s="28">
        <v>2017</v>
      </c>
      <c r="F99" s="29">
        <v>10.21658706</v>
      </c>
      <c r="G99" s="29">
        <v>10.21658706</v>
      </c>
      <c r="H99" s="29">
        <v>0</v>
      </c>
      <c r="I99" s="29">
        <v>0.82414505999999932</v>
      </c>
      <c r="J99" s="29">
        <v>9.3924420000000008</v>
      </c>
      <c r="K99" s="29">
        <v>0</v>
      </c>
      <c r="L99" s="29">
        <v>10.21658706</v>
      </c>
      <c r="M99" s="29">
        <v>10.21658706</v>
      </c>
      <c r="N99" s="29">
        <v>10.21658706</v>
      </c>
      <c r="O99" s="29">
        <v>0</v>
      </c>
      <c r="P99" s="29">
        <v>0</v>
      </c>
      <c r="Q99" s="30">
        <v>10.21658706</v>
      </c>
    </row>
    <row r="100" spans="1:17" ht="31.5" x14ac:dyDescent="0.25">
      <c r="A100" s="28" t="s">
        <v>356</v>
      </c>
      <c r="B100" s="28" t="s">
        <v>488</v>
      </c>
      <c r="C100" s="28" t="s">
        <v>362</v>
      </c>
      <c r="D100" s="28">
        <v>2017</v>
      </c>
      <c r="E100" s="28">
        <v>2017</v>
      </c>
      <c r="F100" s="29">
        <v>11.901029869999999</v>
      </c>
      <c r="G100" s="29">
        <v>11.901029869999999</v>
      </c>
      <c r="H100" s="29">
        <v>0</v>
      </c>
      <c r="I100" s="29">
        <v>0.90409286999999772</v>
      </c>
      <c r="J100" s="29">
        <v>10.996937000000001</v>
      </c>
      <c r="K100" s="29">
        <v>0</v>
      </c>
      <c r="L100" s="29">
        <v>11.901029869999999</v>
      </c>
      <c r="M100" s="29">
        <v>11.901029869999999</v>
      </c>
      <c r="N100" s="29">
        <v>11.901029869999999</v>
      </c>
      <c r="O100" s="29">
        <v>0</v>
      </c>
      <c r="P100" s="29">
        <v>0</v>
      </c>
      <c r="Q100" s="30">
        <v>11.901029869999999</v>
      </c>
    </row>
    <row r="101" spans="1:17" ht="31.5" x14ac:dyDescent="0.25">
      <c r="A101" s="28" t="s">
        <v>356</v>
      </c>
      <c r="B101" s="28" t="s">
        <v>489</v>
      </c>
      <c r="C101" s="28" t="s">
        <v>363</v>
      </c>
      <c r="D101" s="28">
        <v>2017</v>
      </c>
      <c r="E101" s="28">
        <v>2017</v>
      </c>
      <c r="F101" s="29">
        <v>1.9359638559999999</v>
      </c>
      <c r="G101" s="29">
        <v>1.9359638559999999</v>
      </c>
      <c r="H101" s="29">
        <v>0</v>
      </c>
      <c r="I101" s="29">
        <v>0.63412585599999982</v>
      </c>
      <c r="J101" s="29">
        <v>1.3018380000000001</v>
      </c>
      <c r="K101" s="29">
        <v>0</v>
      </c>
      <c r="L101" s="29">
        <v>1.9359638559999999</v>
      </c>
      <c r="M101" s="29">
        <v>1.9359638559999999</v>
      </c>
      <c r="N101" s="29">
        <v>1.9359638559999999</v>
      </c>
      <c r="O101" s="29">
        <v>0</v>
      </c>
      <c r="P101" s="29">
        <v>0</v>
      </c>
      <c r="Q101" s="30">
        <v>1.9359638559999999</v>
      </c>
    </row>
    <row r="102" spans="1:17" ht="31.5" x14ac:dyDescent="0.25">
      <c r="A102" s="28" t="s">
        <v>356</v>
      </c>
      <c r="B102" s="28" t="s">
        <v>490</v>
      </c>
      <c r="C102" s="28" t="s">
        <v>364</v>
      </c>
      <c r="D102" s="28">
        <v>2017</v>
      </c>
      <c r="E102" s="28">
        <v>2017</v>
      </c>
      <c r="F102" s="29">
        <v>7</v>
      </c>
      <c r="G102" s="29">
        <v>7</v>
      </c>
      <c r="H102" s="29">
        <v>7</v>
      </c>
      <c r="I102" s="29">
        <v>0</v>
      </c>
      <c r="J102" s="29">
        <v>0</v>
      </c>
      <c r="K102" s="29">
        <v>0</v>
      </c>
      <c r="L102" s="29">
        <v>7</v>
      </c>
      <c r="M102" s="29">
        <v>7</v>
      </c>
      <c r="N102" s="29">
        <v>7</v>
      </c>
      <c r="O102" s="29">
        <v>0</v>
      </c>
      <c r="P102" s="29">
        <v>0</v>
      </c>
      <c r="Q102" s="30">
        <v>7</v>
      </c>
    </row>
    <row r="103" spans="1:17" ht="31.5" x14ac:dyDescent="0.25">
      <c r="A103" s="28" t="s">
        <v>356</v>
      </c>
      <c r="B103" s="28" t="s">
        <v>491</v>
      </c>
      <c r="C103" s="28" t="s">
        <v>365</v>
      </c>
      <c r="D103" s="28">
        <v>2018</v>
      </c>
      <c r="E103" s="28" t="s">
        <v>530</v>
      </c>
      <c r="F103" s="29">
        <v>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  <c r="L103" s="29">
        <v>0</v>
      </c>
      <c r="M103" s="29">
        <v>0</v>
      </c>
      <c r="N103" s="29">
        <v>0</v>
      </c>
      <c r="O103" s="29">
        <v>0</v>
      </c>
      <c r="P103" s="29">
        <v>0</v>
      </c>
      <c r="Q103" s="30">
        <v>0</v>
      </c>
    </row>
    <row r="104" spans="1:17" ht="31.5" x14ac:dyDescent="0.25">
      <c r="A104" s="28" t="s">
        <v>356</v>
      </c>
      <c r="B104" s="28" t="s">
        <v>492</v>
      </c>
      <c r="C104" s="28" t="s">
        <v>366</v>
      </c>
      <c r="D104" s="28">
        <v>2018</v>
      </c>
      <c r="E104" s="28" t="s">
        <v>530</v>
      </c>
      <c r="F104" s="29">
        <v>0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30">
        <v>0</v>
      </c>
    </row>
    <row r="105" spans="1:17" ht="47.25" x14ac:dyDescent="0.25">
      <c r="A105" s="28" t="s">
        <v>356</v>
      </c>
      <c r="B105" s="28" t="s">
        <v>493</v>
      </c>
      <c r="C105" s="28" t="s">
        <v>367</v>
      </c>
      <c r="D105" s="28">
        <v>2018</v>
      </c>
      <c r="E105" s="28">
        <v>2018</v>
      </c>
      <c r="F105" s="29">
        <v>94.536006189999995</v>
      </c>
      <c r="G105" s="29">
        <v>98.695590462359988</v>
      </c>
      <c r="H105" s="29">
        <v>0</v>
      </c>
      <c r="I105" s="29">
        <v>98.695590462359988</v>
      </c>
      <c r="J105" s="29">
        <v>0</v>
      </c>
      <c r="K105" s="29">
        <v>0</v>
      </c>
      <c r="L105" s="29">
        <v>94.536006189999995</v>
      </c>
      <c r="M105" s="29">
        <v>98.695590462359988</v>
      </c>
      <c r="N105" s="29">
        <v>0</v>
      </c>
      <c r="O105" s="29">
        <v>98.695590462359988</v>
      </c>
      <c r="P105" s="29">
        <v>0</v>
      </c>
      <c r="Q105" s="30">
        <v>98.695590462359988</v>
      </c>
    </row>
    <row r="106" spans="1:17" ht="47.25" x14ac:dyDescent="0.25">
      <c r="A106" s="28" t="s">
        <v>356</v>
      </c>
      <c r="B106" s="28" t="s">
        <v>494</v>
      </c>
      <c r="C106" s="28" t="s">
        <v>368</v>
      </c>
      <c r="D106" s="28">
        <v>2019</v>
      </c>
      <c r="E106" s="28">
        <v>2019</v>
      </c>
      <c r="F106" s="29">
        <v>1.0744295188899999</v>
      </c>
      <c r="G106" s="29">
        <v>1.2366611732668953</v>
      </c>
      <c r="H106" s="29">
        <v>1.2366611732668955</v>
      </c>
      <c r="I106" s="29">
        <v>0</v>
      </c>
      <c r="J106" s="29">
        <v>0</v>
      </c>
      <c r="K106" s="29">
        <v>0</v>
      </c>
      <c r="L106" s="29">
        <v>1.0744295188899999</v>
      </c>
      <c r="M106" s="29">
        <v>1.2366611732668953</v>
      </c>
      <c r="N106" s="29">
        <v>0</v>
      </c>
      <c r="O106" s="29">
        <v>0</v>
      </c>
      <c r="P106" s="29">
        <v>1.2366611732668953</v>
      </c>
      <c r="Q106" s="30">
        <v>1.2366611732668953</v>
      </c>
    </row>
    <row r="107" spans="1:17" ht="31.5" x14ac:dyDescent="0.25">
      <c r="A107" s="28" t="s">
        <v>356</v>
      </c>
      <c r="B107" s="28" t="s">
        <v>495</v>
      </c>
      <c r="C107" s="28" t="s">
        <v>369</v>
      </c>
      <c r="D107" s="28">
        <v>2019</v>
      </c>
      <c r="E107" s="28">
        <v>2019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30">
        <v>0</v>
      </c>
    </row>
    <row r="108" spans="1:17" ht="31.5" x14ac:dyDescent="0.25">
      <c r="A108" s="28" t="s">
        <v>356</v>
      </c>
      <c r="B108" s="28" t="s">
        <v>496</v>
      </c>
      <c r="C108" s="28" t="s">
        <v>370</v>
      </c>
      <c r="D108" s="28">
        <v>2019</v>
      </c>
      <c r="E108" s="28">
        <v>2019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30">
        <v>0</v>
      </c>
    </row>
    <row r="109" spans="1:17" ht="31.5" x14ac:dyDescent="0.25">
      <c r="A109" s="28" t="s">
        <v>356</v>
      </c>
      <c r="B109" s="28" t="s">
        <v>497</v>
      </c>
      <c r="C109" s="28" t="s">
        <v>371</v>
      </c>
      <c r="D109" s="28">
        <v>2019</v>
      </c>
      <c r="E109" s="28">
        <v>2019</v>
      </c>
      <c r="F109" s="29">
        <v>16.643485072000001</v>
      </c>
      <c r="G109" s="29">
        <v>19.156539739948084</v>
      </c>
      <c r="H109" s="29">
        <v>0</v>
      </c>
      <c r="I109" s="29">
        <v>1.6882632352227791</v>
      </c>
      <c r="J109" s="29">
        <v>17.468276502423315</v>
      </c>
      <c r="K109" s="29">
        <v>0</v>
      </c>
      <c r="L109" s="29">
        <v>16.643485072000001</v>
      </c>
      <c r="M109" s="29">
        <v>19.156539739948084</v>
      </c>
      <c r="N109" s="29">
        <v>0</v>
      </c>
      <c r="O109" s="29">
        <v>0</v>
      </c>
      <c r="P109" s="29">
        <v>19.156539739948084</v>
      </c>
      <c r="Q109" s="30">
        <v>19.156539739948084</v>
      </c>
    </row>
    <row r="110" spans="1:17" ht="31.5" x14ac:dyDescent="0.25">
      <c r="A110" s="28" t="s">
        <v>356</v>
      </c>
      <c r="B110" s="28" t="s">
        <v>498</v>
      </c>
      <c r="C110" s="28" t="s">
        <v>372</v>
      </c>
      <c r="D110" s="28">
        <v>2019</v>
      </c>
      <c r="E110" s="28">
        <v>2019</v>
      </c>
      <c r="F110" s="29">
        <v>16.643485072000001</v>
      </c>
      <c r="G110" s="29">
        <v>19.156539739948084</v>
      </c>
      <c r="H110" s="29">
        <v>0</v>
      </c>
      <c r="I110" s="29">
        <v>1.6882632352227791</v>
      </c>
      <c r="J110" s="29">
        <v>17.468276502423315</v>
      </c>
      <c r="K110" s="29">
        <v>0</v>
      </c>
      <c r="L110" s="29">
        <v>16.643485072000001</v>
      </c>
      <c r="M110" s="29">
        <v>19.156539739948084</v>
      </c>
      <c r="N110" s="29">
        <v>0</v>
      </c>
      <c r="O110" s="29">
        <v>0</v>
      </c>
      <c r="P110" s="29">
        <v>19.156539739948084</v>
      </c>
      <c r="Q110" s="30">
        <v>19.156539739948084</v>
      </c>
    </row>
    <row r="111" spans="1:17" ht="47.25" x14ac:dyDescent="0.25">
      <c r="A111" s="28" t="s">
        <v>233</v>
      </c>
      <c r="B111" s="28" t="s">
        <v>373</v>
      </c>
      <c r="C111" s="28" t="s">
        <v>264</v>
      </c>
      <c r="D111" s="28" t="s">
        <v>530</v>
      </c>
      <c r="E111" s="28" t="s">
        <v>530</v>
      </c>
      <c r="F111" s="29">
        <f>F112+F119+F122</f>
        <v>36.312486958000001</v>
      </c>
      <c r="G111" s="29">
        <f t="shared" ref="G111:Q111" si="19">G112+G122</f>
        <v>39.081189215469628</v>
      </c>
      <c r="H111" s="29">
        <f t="shared" si="19"/>
        <v>0.24</v>
      </c>
      <c r="I111" s="29">
        <f t="shared" si="19"/>
        <v>16.37363322748163</v>
      </c>
      <c r="J111" s="29">
        <f t="shared" si="19"/>
        <v>21.387555990436006</v>
      </c>
      <c r="K111" s="29">
        <f t="shared" si="19"/>
        <v>1.08</v>
      </c>
      <c r="L111" s="29">
        <f t="shared" si="19"/>
        <v>36.312486958000001</v>
      </c>
      <c r="M111" s="29">
        <f t="shared" si="19"/>
        <v>39.081189215469628</v>
      </c>
      <c r="N111" s="29">
        <f t="shared" si="19"/>
        <v>15.925485678000001</v>
      </c>
      <c r="O111" s="29">
        <f t="shared" si="19"/>
        <v>6.7303969859519999</v>
      </c>
      <c r="P111" s="29">
        <f t="shared" si="19"/>
        <v>16.425306551517629</v>
      </c>
      <c r="Q111" s="29">
        <f t="shared" si="19"/>
        <v>39.081189215469628</v>
      </c>
    </row>
    <row r="112" spans="1:17" ht="78.75" x14ac:dyDescent="0.25">
      <c r="A112" s="28" t="s">
        <v>234</v>
      </c>
      <c r="B112" s="28" t="s">
        <v>374</v>
      </c>
      <c r="C112" s="28" t="s">
        <v>264</v>
      </c>
      <c r="D112" s="28" t="s">
        <v>530</v>
      </c>
      <c r="E112" s="28" t="s">
        <v>530</v>
      </c>
      <c r="F112" s="29">
        <f>F114</f>
        <v>6.7119529380000005</v>
      </c>
      <c r="G112" s="29">
        <f t="shared" ref="G112:Q112" si="20">G114</f>
        <v>6.7119529380000005</v>
      </c>
      <c r="H112" s="29">
        <f t="shared" si="20"/>
        <v>0.24</v>
      </c>
      <c r="I112" s="29">
        <f t="shared" si="20"/>
        <v>1.8736859399999999</v>
      </c>
      <c r="J112" s="29">
        <f t="shared" si="20"/>
        <v>3.5182670000000003</v>
      </c>
      <c r="K112" s="29">
        <f t="shared" si="20"/>
        <v>1.08</v>
      </c>
      <c r="L112" s="29">
        <f t="shared" si="20"/>
        <v>6.7119529380000005</v>
      </c>
      <c r="M112" s="29">
        <f t="shared" si="20"/>
        <v>6.7119529380000005</v>
      </c>
      <c r="N112" s="29">
        <f t="shared" si="20"/>
        <v>6.7119529380000005</v>
      </c>
      <c r="O112" s="29">
        <f t="shared" si="20"/>
        <v>0</v>
      </c>
      <c r="P112" s="29">
        <f t="shared" si="20"/>
        <v>0</v>
      </c>
      <c r="Q112" s="29">
        <f t="shared" si="20"/>
        <v>6.7119529380000005</v>
      </c>
    </row>
    <row r="113" spans="1:17" ht="31.5" x14ac:dyDescent="0.25">
      <c r="A113" s="28" t="s">
        <v>198</v>
      </c>
      <c r="B113" s="28" t="s">
        <v>375</v>
      </c>
      <c r="C113" s="28" t="s">
        <v>264</v>
      </c>
      <c r="D113" s="28" t="s">
        <v>530</v>
      </c>
      <c r="E113" s="28" t="s">
        <v>530</v>
      </c>
      <c r="F113" s="29">
        <v>0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  <c r="L113" s="29">
        <v>0</v>
      </c>
      <c r="M113" s="29">
        <v>0</v>
      </c>
      <c r="N113" s="29">
        <v>0</v>
      </c>
      <c r="O113" s="29">
        <v>0</v>
      </c>
      <c r="P113" s="29">
        <v>0</v>
      </c>
      <c r="Q113" s="30">
        <v>0</v>
      </c>
    </row>
    <row r="114" spans="1:17" ht="63" x14ac:dyDescent="0.25">
      <c r="A114" s="28" t="s">
        <v>199</v>
      </c>
      <c r="B114" s="28" t="s">
        <v>376</v>
      </c>
      <c r="C114" s="28" t="s">
        <v>264</v>
      </c>
      <c r="D114" s="28" t="s">
        <v>530</v>
      </c>
      <c r="E114" s="28" t="s">
        <v>530</v>
      </c>
      <c r="F114" s="29">
        <f>F115+F116+F117+F118</f>
        <v>6.7119529380000005</v>
      </c>
      <c r="G114" s="29">
        <f>G115+G116+G117+G118</f>
        <v>6.7119529380000005</v>
      </c>
      <c r="H114" s="29">
        <f t="shared" ref="H114:Q114" si="21">H115+H116+H117+H118</f>
        <v>0.24</v>
      </c>
      <c r="I114" s="29">
        <f t="shared" si="21"/>
        <v>1.8736859399999999</v>
      </c>
      <c r="J114" s="29">
        <f t="shared" si="21"/>
        <v>3.5182670000000003</v>
      </c>
      <c r="K114" s="29">
        <f t="shared" si="21"/>
        <v>1.08</v>
      </c>
      <c r="L114" s="29">
        <f t="shared" si="21"/>
        <v>6.7119529380000005</v>
      </c>
      <c r="M114" s="29">
        <f t="shared" si="21"/>
        <v>6.7119529380000005</v>
      </c>
      <c r="N114" s="29">
        <f t="shared" si="21"/>
        <v>6.7119529380000005</v>
      </c>
      <c r="O114" s="29">
        <f t="shared" si="21"/>
        <v>0</v>
      </c>
      <c r="P114" s="29">
        <f t="shared" si="21"/>
        <v>0</v>
      </c>
      <c r="Q114" s="29">
        <f t="shared" si="21"/>
        <v>6.7119529380000005</v>
      </c>
    </row>
    <row r="115" spans="1:17" ht="31.5" x14ac:dyDescent="0.25">
      <c r="A115" s="28" t="s">
        <v>199</v>
      </c>
      <c r="B115" s="28" t="s">
        <v>500</v>
      </c>
      <c r="C115" s="28" t="s">
        <v>378</v>
      </c>
      <c r="D115" s="28">
        <v>2017</v>
      </c>
      <c r="E115" s="28">
        <v>2017</v>
      </c>
      <c r="F115" s="29">
        <v>3.012336248</v>
      </c>
      <c r="G115" s="29">
        <v>3.012336248</v>
      </c>
      <c r="H115" s="29">
        <v>0</v>
      </c>
      <c r="I115" s="29">
        <v>1.3045372500000001</v>
      </c>
      <c r="J115" s="29">
        <v>1.7077990000000001</v>
      </c>
      <c r="K115" s="29">
        <v>0</v>
      </c>
      <c r="L115" s="29">
        <v>3.012336248</v>
      </c>
      <c r="M115" s="29">
        <v>3.012336248</v>
      </c>
      <c r="N115" s="29">
        <v>3.012336248</v>
      </c>
      <c r="O115" s="29">
        <v>0</v>
      </c>
      <c r="P115" s="29">
        <v>0</v>
      </c>
      <c r="Q115" s="30">
        <v>3.012336248</v>
      </c>
    </row>
    <row r="116" spans="1:17" ht="31.5" x14ac:dyDescent="0.25">
      <c r="A116" s="28" t="s">
        <v>199</v>
      </c>
      <c r="B116" s="28" t="s">
        <v>501</v>
      </c>
      <c r="C116" s="28" t="s">
        <v>379</v>
      </c>
      <c r="D116" s="28">
        <v>2017</v>
      </c>
      <c r="E116" s="28">
        <v>2017</v>
      </c>
      <c r="F116" s="29">
        <v>1.5989500000000001</v>
      </c>
      <c r="G116" s="29">
        <v>1.5989500000000001</v>
      </c>
      <c r="H116" s="29">
        <v>0.12</v>
      </c>
      <c r="I116" s="29">
        <v>0.29499999999999998</v>
      </c>
      <c r="J116" s="29">
        <v>0.75395000000000001</v>
      </c>
      <c r="K116" s="29">
        <v>0.43</v>
      </c>
      <c r="L116" s="29">
        <v>1.5989500000000001</v>
      </c>
      <c r="M116" s="29">
        <v>1.5989500000000001</v>
      </c>
      <c r="N116" s="29">
        <v>1.5989500000000001</v>
      </c>
      <c r="O116" s="29">
        <v>0</v>
      </c>
      <c r="P116" s="29">
        <v>0</v>
      </c>
      <c r="Q116" s="30">
        <v>1.5989500000000001</v>
      </c>
    </row>
    <row r="117" spans="1:17" ht="31.5" x14ac:dyDescent="0.25">
      <c r="A117" s="28" t="s">
        <v>199</v>
      </c>
      <c r="B117" s="28" t="s">
        <v>502</v>
      </c>
      <c r="C117" s="28" t="s">
        <v>380</v>
      </c>
      <c r="D117" s="28">
        <v>2017</v>
      </c>
      <c r="E117" s="28">
        <v>2017</v>
      </c>
      <c r="F117" s="29">
        <v>1.3649500000000001</v>
      </c>
      <c r="G117" s="29">
        <v>1.3649500000000001</v>
      </c>
      <c r="H117" s="29">
        <v>0.12</v>
      </c>
      <c r="I117" s="29">
        <v>0.23499999999999999</v>
      </c>
      <c r="J117" s="29">
        <v>0.62995000000000001</v>
      </c>
      <c r="K117" s="29">
        <v>0.38</v>
      </c>
      <c r="L117" s="29">
        <v>1.3649500000000001</v>
      </c>
      <c r="M117" s="29">
        <v>1.3649500000000001</v>
      </c>
      <c r="N117" s="29">
        <v>1.3649500000000001</v>
      </c>
      <c r="O117" s="29">
        <v>0</v>
      </c>
      <c r="P117" s="29">
        <v>0</v>
      </c>
      <c r="Q117" s="30">
        <v>1.3649500000000001</v>
      </c>
    </row>
    <row r="118" spans="1:17" ht="31.5" x14ac:dyDescent="0.25">
      <c r="A118" s="28" t="s">
        <v>199</v>
      </c>
      <c r="B118" s="28" t="s">
        <v>503</v>
      </c>
      <c r="C118" s="28" t="s">
        <v>381</v>
      </c>
      <c r="D118" s="28">
        <v>2017</v>
      </c>
      <c r="E118" s="28">
        <v>2017</v>
      </c>
      <c r="F118" s="29">
        <v>0.73571668999999995</v>
      </c>
      <c r="G118" s="29">
        <v>0.73571668999999995</v>
      </c>
      <c r="H118" s="29">
        <v>0</v>
      </c>
      <c r="I118" s="29">
        <v>3.914869E-2</v>
      </c>
      <c r="J118" s="29">
        <v>0.426568</v>
      </c>
      <c r="K118" s="29">
        <v>0.27</v>
      </c>
      <c r="L118" s="29">
        <v>0.73571668999999995</v>
      </c>
      <c r="M118" s="29">
        <v>0.73571668999999995</v>
      </c>
      <c r="N118" s="29">
        <v>0.73571668999999995</v>
      </c>
      <c r="O118" s="29">
        <v>0</v>
      </c>
      <c r="P118" s="29">
        <v>0</v>
      </c>
      <c r="Q118" s="30">
        <v>0.73571668999999995</v>
      </c>
    </row>
    <row r="119" spans="1:17" ht="47.25" x14ac:dyDescent="0.25">
      <c r="A119" s="28" t="s">
        <v>235</v>
      </c>
      <c r="B119" s="28" t="s">
        <v>382</v>
      </c>
      <c r="C119" s="28" t="s">
        <v>264</v>
      </c>
      <c r="D119" s="28" t="s">
        <v>530</v>
      </c>
      <c r="E119" s="28" t="s">
        <v>530</v>
      </c>
      <c r="F119" s="29">
        <v>0</v>
      </c>
      <c r="G119" s="29">
        <v>0</v>
      </c>
      <c r="H119" s="29">
        <v>0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30">
        <v>0</v>
      </c>
    </row>
    <row r="120" spans="1:17" ht="31.5" x14ac:dyDescent="0.25">
      <c r="A120" s="28" t="s">
        <v>383</v>
      </c>
      <c r="B120" s="28" t="s">
        <v>384</v>
      </c>
      <c r="C120" s="28" t="s">
        <v>264</v>
      </c>
      <c r="D120" s="28" t="s">
        <v>530</v>
      </c>
      <c r="E120" s="28" t="s">
        <v>530</v>
      </c>
      <c r="F120" s="29">
        <v>0</v>
      </c>
      <c r="G120" s="29">
        <v>0</v>
      </c>
      <c r="H120" s="29">
        <v>0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30">
        <v>0</v>
      </c>
    </row>
    <row r="121" spans="1:17" ht="47.25" x14ac:dyDescent="0.25">
      <c r="A121" s="28" t="s">
        <v>385</v>
      </c>
      <c r="B121" s="28" t="s">
        <v>386</v>
      </c>
      <c r="C121" s="28" t="s">
        <v>264</v>
      </c>
      <c r="D121" s="28" t="s">
        <v>530</v>
      </c>
      <c r="E121" s="28" t="s">
        <v>530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30">
        <v>0</v>
      </c>
    </row>
    <row r="122" spans="1:17" ht="47.25" x14ac:dyDescent="0.25">
      <c r="A122" s="28" t="s">
        <v>236</v>
      </c>
      <c r="B122" s="28" t="s">
        <v>387</v>
      </c>
      <c r="C122" s="28" t="s">
        <v>264</v>
      </c>
      <c r="D122" s="28" t="s">
        <v>530</v>
      </c>
      <c r="E122" s="28" t="s">
        <v>530</v>
      </c>
      <c r="F122" s="29">
        <f>F123+F124+F125+F126+F127</f>
        <v>29.600534020000001</v>
      </c>
      <c r="G122" s="29">
        <f t="shared" ref="G122:Q122" si="22">G123+G124+G125+G126+G127</f>
        <v>32.369236277469625</v>
      </c>
      <c r="H122" s="29">
        <f t="shared" si="22"/>
        <v>0</v>
      </c>
      <c r="I122" s="29">
        <f t="shared" si="22"/>
        <v>14.499947287481628</v>
      </c>
      <c r="J122" s="29">
        <f t="shared" si="22"/>
        <v>17.869288990436004</v>
      </c>
      <c r="K122" s="29">
        <f t="shared" si="22"/>
        <v>0</v>
      </c>
      <c r="L122" s="29">
        <f t="shared" si="22"/>
        <v>29.600534020000001</v>
      </c>
      <c r="M122" s="29">
        <f t="shared" si="22"/>
        <v>32.369236277469625</v>
      </c>
      <c r="N122" s="29">
        <f t="shared" si="22"/>
        <v>9.2135327399999998</v>
      </c>
      <c r="O122" s="29">
        <f t="shared" si="22"/>
        <v>6.7303969859519999</v>
      </c>
      <c r="P122" s="29">
        <f t="shared" si="22"/>
        <v>16.425306551517629</v>
      </c>
      <c r="Q122" s="29">
        <f t="shared" si="22"/>
        <v>32.369236277469625</v>
      </c>
    </row>
    <row r="123" spans="1:17" ht="47.25" x14ac:dyDescent="0.25">
      <c r="A123" s="28" t="s">
        <v>202</v>
      </c>
      <c r="B123" s="28" t="s">
        <v>388</v>
      </c>
      <c r="C123" s="28" t="s">
        <v>264</v>
      </c>
      <c r="D123" s="28" t="s">
        <v>530</v>
      </c>
      <c r="E123" s="28" t="s">
        <v>530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29">
        <v>0</v>
      </c>
      <c r="N123" s="29">
        <v>0</v>
      </c>
      <c r="O123" s="29">
        <v>0</v>
      </c>
      <c r="P123" s="29">
        <v>0</v>
      </c>
      <c r="Q123" s="30">
        <v>0</v>
      </c>
    </row>
    <row r="124" spans="1:17" ht="47.25" x14ac:dyDescent="0.25">
      <c r="A124" s="28" t="s">
        <v>203</v>
      </c>
      <c r="B124" s="28" t="s">
        <v>389</v>
      </c>
      <c r="C124" s="28" t="s">
        <v>264</v>
      </c>
      <c r="D124" s="28" t="s">
        <v>530</v>
      </c>
      <c r="E124" s="28" t="s">
        <v>530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30">
        <v>0</v>
      </c>
    </row>
    <row r="125" spans="1:17" ht="31.5" x14ac:dyDescent="0.25">
      <c r="A125" s="28" t="s">
        <v>390</v>
      </c>
      <c r="B125" s="28" t="s">
        <v>391</v>
      </c>
      <c r="C125" s="28" t="s">
        <v>264</v>
      </c>
      <c r="D125" s="28" t="s">
        <v>530</v>
      </c>
      <c r="E125" s="28" t="s">
        <v>530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30">
        <v>0</v>
      </c>
    </row>
    <row r="126" spans="1:17" ht="47.25" x14ac:dyDescent="0.25">
      <c r="A126" s="28" t="s">
        <v>392</v>
      </c>
      <c r="B126" s="28" t="s">
        <v>393</v>
      </c>
      <c r="C126" s="28" t="s">
        <v>264</v>
      </c>
      <c r="D126" s="28" t="s">
        <v>530</v>
      </c>
      <c r="E126" s="28" t="s">
        <v>530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29">
        <v>0</v>
      </c>
      <c r="N126" s="29">
        <v>0</v>
      </c>
      <c r="O126" s="29">
        <v>0</v>
      </c>
      <c r="P126" s="29">
        <v>0</v>
      </c>
      <c r="Q126" s="30">
        <v>0</v>
      </c>
    </row>
    <row r="127" spans="1:17" ht="63" x14ac:dyDescent="0.25">
      <c r="A127" s="28" t="s">
        <v>394</v>
      </c>
      <c r="B127" s="28" t="s">
        <v>395</v>
      </c>
      <c r="C127" s="28" t="s">
        <v>264</v>
      </c>
      <c r="D127" s="28" t="s">
        <v>530</v>
      </c>
      <c r="E127" s="28" t="s">
        <v>530</v>
      </c>
      <c r="F127" s="29">
        <f>F128+F129+F130</f>
        <v>29.600534020000001</v>
      </c>
      <c r="G127" s="29">
        <f t="shared" ref="G127:Q127" si="23">G128+G129+G130</f>
        <v>32.369236277469625</v>
      </c>
      <c r="H127" s="29">
        <f t="shared" si="23"/>
        <v>0</v>
      </c>
      <c r="I127" s="29">
        <f t="shared" si="23"/>
        <v>14.499947287481628</v>
      </c>
      <c r="J127" s="29">
        <f t="shared" si="23"/>
        <v>17.869288990436004</v>
      </c>
      <c r="K127" s="29">
        <f t="shared" si="23"/>
        <v>0</v>
      </c>
      <c r="L127" s="29">
        <f t="shared" si="23"/>
        <v>29.600534020000001</v>
      </c>
      <c r="M127" s="29">
        <f t="shared" si="23"/>
        <v>32.369236277469625</v>
      </c>
      <c r="N127" s="29">
        <f t="shared" si="23"/>
        <v>9.2135327399999998</v>
      </c>
      <c r="O127" s="29">
        <f t="shared" si="23"/>
        <v>6.7303969859519999</v>
      </c>
      <c r="P127" s="29">
        <f t="shared" si="23"/>
        <v>16.425306551517629</v>
      </c>
      <c r="Q127" s="29">
        <f t="shared" si="23"/>
        <v>32.369236277469625</v>
      </c>
    </row>
    <row r="128" spans="1:17" ht="63" x14ac:dyDescent="0.25">
      <c r="A128" s="28" t="s">
        <v>394</v>
      </c>
      <c r="B128" s="28" t="s">
        <v>504</v>
      </c>
      <c r="C128" s="28" t="s">
        <v>396</v>
      </c>
      <c r="D128" s="28">
        <v>2017</v>
      </c>
      <c r="E128" s="28">
        <v>2017</v>
      </c>
      <c r="F128" s="29">
        <v>9.2135327399999998</v>
      </c>
      <c r="G128" s="29">
        <v>9.2135327399999998</v>
      </c>
      <c r="H128" s="29">
        <v>0</v>
      </c>
      <c r="I128" s="29">
        <v>3.0347742700000002</v>
      </c>
      <c r="J128" s="29">
        <v>6.17875847</v>
      </c>
      <c r="K128" s="29">
        <v>0</v>
      </c>
      <c r="L128" s="29">
        <v>9.2135327399999998</v>
      </c>
      <c r="M128" s="29">
        <v>9.2135327399999998</v>
      </c>
      <c r="N128" s="29">
        <v>9.2135327399999998</v>
      </c>
      <c r="O128" s="29">
        <v>0</v>
      </c>
      <c r="P128" s="29">
        <v>0</v>
      </c>
      <c r="Q128" s="30">
        <v>9.2135327399999998</v>
      </c>
    </row>
    <row r="129" spans="1:17" ht="63" x14ac:dyDescent="0.25">
      <c r="A129" s="28" t="s">
        <v>394</v>
      </c>
      <c r="B129" s="28" t="s">
        <v>505</v>
      </c>
      <c r="C129" s="28" t="s">
        <v>397</v>
      </c>
      <c r="D129" s="28">
        <v>2018</v>
      </c>
      <c r="E129" s="28">
        <v>2018</v>
      </c>
      <c r="F129" s="29">
        <v>6.1164519999999998</v>
      </c>
      <c r="G129" s="29">
        <v>6.7303969859519999</v>
      </c>
      <c r="H129" s="29">
        <v>0</v>
      </c>
      <c r="I129" s="29">
        <v>3.4965019599999998</v>
      </c>
      <c r="J129" s="29">
        <v>3.2338950263999999</v>
      </c>
      <c r="K129" s="29">
        <v>0</v>
      </c>
      <c r="L129" s="29">
        <v>6.1164519999999998</v>
      </c>
      <c r="M129" s="29">
        <v>6.7303969859519999</v>
      </c>
      <c r="N129" s="29">
        <v>0</v>
      </c>
      <c r="O129" s="29">
        <v>6.7303969859519999</v>
      </c>
      <c r="P129" s="29">
        <v>0</v>
      </c>
      <c r="Q129" s="30">
        <v>6.7303969859519999</v>
      </c>
    </row>
    <row r="130" spans="1:17" ht="63" x14ac:dyDescent="0.25">
      <c r="A130" s="28" t="s">
        <v>394</v>
      </c>
      <c r="B130" s="28" t="s">
        <v>506</v>
      </c>
      <c r="C130" s="28" t="s">
        <v>398</v>
      </c>
      <c r="D130" s="28">
        <v>2019</v>
      </c>
      <c r="E130" s="28">
        <v>2019</v>
      </c>
      <c r="F130" s="29">
        <v>14.270549280000001</v>
      </c>
      <c r="G130" s="29">
        <v>16.425306551517629</v>
      </c>
      <c r="H130" s="29">
        <v>0</v>
      </c>
      <c r="I130" s="29">
        <v>7.968671057481628</v>
      </c>
      <c r="J130" s="29">
        <v>8.4566354940360018</v>
      </c>
      <c r="K130" s="29">
        <v>0</v>
      </c>
      <c r="L130" s="29">
        <v>14.270549280000001</v>
      </c>
      <c r="M130" s="29">
        <v>16.425306551517629</v>
      </c>
      <c r="N130" s="29">
        <v>0</v>
      </c>
      <c r="O130" s="29">
        <v>0</v>
      </c>
      <c r="P130" s="29">
        <v>16.425306551517629</v>
      </c>
      <c r="Q130" s="30">
        <v>16.425306551517629</v>
      </c>
    </row>
    <row r="131" spans="1:17" ht="63" x14ac:dyDescent="0.25">
      <c r="A131" s="28" t="s">
        <v>399</v>
      </c>
      <c r="B131" s="28" t="s">
        <v>400</v>
      </c>
      <c r="C131" s="28" t="s">
        <v>264</v>
      </c>
      <c r="D131" s="28" t="s">
        <v>530</v>
      </c>
      <c r="E131" s="28" t="s">
        <v>530</v>
      </c>
      <c r="F131" s="29">
        <v>0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  <c r="L131" s="29">
        <v>0</v>
      </c>
      <c r="M131" s="29">
        <v>0</v>
      </c>
      <c r="N131" s="29">
        <v>0</v>
      </c>
      <c r="O131" s="29">
        <v>0</v>
      </c>
      <c r="P131" s="29">
        <v>0</v>
      </c>
      <c r="Q131" s="30">
        <v>0</v>
      </c>
    </row>
    <row r="132" spans="1:17" ht="47.25" x14ac:dyDescent="0.25">
      <c r="A132" s="28" t="s">
        <v>401</v>
      </c>
      <c r="B132" s="28" t="s">
        <v>402</v>
      </c>
      <c r="C132" s="28" t="s">
        <v>264</v>
      </c>
      <c r="D132" s="28" t="s">
        <v>530</v>
      </c>
      <c r="E132" s="28" t="s">
        <v>530</v>
      </c>
      <c r="F132" s="29">
        <v>0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30">
        <v>0</v>
      </c>
    </row>
    <row r="133" spans="1:17" ht="63" x14ac:dyDescent="0.25">
      <c r="A133" s="28" t="s">
        <v>403</v>
      </c>
      <c r="B133" s="28" t="s">
        <v>404</v>
      </c>
      <c r="C133" s="28" t="s">
        <v>264</v>
      </c>
      <c r="D133" s="28" t="s">
        <v>530</v>
      </c>
      <c r="E133" s="28" t="s">
        <v>530</v>
      </c>
      <c r="F133" s="29">
        <v>0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30">
        <v>0</v>
      </c>
    </row>
    <row r="134" spans="1:17" ht="63" x14ac:dyDescent="0.25">
      <c r="A134" s="28" t="s">
        <v>405</v>
      </c>
      <c r="B134" s="28" t="s">
        <v>406</v>
      </c>
      <c r="C134" s="28" t="s">
        <v>264</v>
      </c>
      <c r="D134" s="28" t="s">
        <v>530</v>
      </c>
      <c r="E134" s="28" t="s">
        <v>530</v>
      </c>
      <c r="F134" s="29">
        <v>0</v>
      </c>
      <c r="G134" s="29">
        <v>0</v>
      </c>
      <c r="H134" s="29">
        <v>0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30">
        <v>0</v>
      </c>
    </row>
    <row r="135" spans="1:17" ht="31.5" x14ac:dyDescent="0.25">
      <c r="A135" s="28" t="s">
        <v>407</v>
      </c>
      <c r="B135" s="28" t="s">
        <v>408</v>
      </c>
      <c r="C135" s="28" t="s">
        <v>264</v>
      </c>
      <c r="D135" s="28" t="s">
        <v>530</v>
      </c>
      <c r="E135" s="28" t="s">
        <v>530</v>
      </c>
      <c r="F135" s="29">
        <v>0</v>
      </c>
      <c r="G135" s="29">
        <v>0</v>
      </c>
      <c r="H135" s="29">
        <v>0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30">
        <v>0</v>
      </c>
    </row>
    <row r="136" spans="1:17" ht="47.25" x14ac:dyDescent="0.25">
      <c r="A136" s="28" t="s">
        <v>409</v>
      </c>
      <c r="B136" s="28" t="s">
        <v>410</v>
      </c>
      <c r="C136" s="28" t="s">
        <v>264</v>
      </c>
      <c r="D136" s="28" t="s">
        <v>530</v>
      </c>
      <c r="E136" s="28" t="s">
        <v>530</v>
      </c>
      <c r="F136" s="29">
        <v>0</v>
      </c>
      <c r="G136" s="29">
        <v>0</v>
      </c>
      <c r="H136" s="29">
        <v>0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30">
        <v>0</v>
      </c>
    </row>
    <row r="137" spans="1:17" ht="63" x14ac:dyDescent="0.25">
      <c r="A137" s="28" t="s">
        <v>237</v>
      </c>
      <c r="B137" s="28" t="s">
        <v>411</v>
      </c>
      <c r="C137" s="28" t="s">
        <v>264</v>
      </c>
      <c r="D137" s="28" t="s">
        <v>530</v>
      </c>
      <c r="E137" s="28" t="s">
        <v>530</v>
      </c>
      <c r="F137" s="29">
        <v>0</v>
      </c>
      <c r="G137" s="29">
        <v>0</v>
      </c>
      <c r="H137" s="29">
        <v>0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30">
        <v>0</v>
      </c>
    </row>
    <row r="138" spans="1:17" ht="63" x14ac:dyDescent="0.25">
      <c r="A138" s="28" t="s">
        <v>412</v>
      </c>
      <c r="B138" s="28" t="s">
        <v>413</v>
      </c>
      <c r="C138" s="28" t="s">
        <v>264</v>
      </c>
      <c r="D138" s="28" t="s">
        <v>530</v>
      </c>
      <c r="E138" s="28" t="s">
        <v>530</v>
      </c>
      <c r="F138" s="29">
        <v>0</v>
      </c>
      <c r="G138" s="29">
        <v>0</v>
      </c>
      <c r="H138" s="29">
        <v>0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30">
        <v>0</v>
      </c>
    </row>
    <row r="139" spans="1:17" ht="63" x14ac:dyDescent="0.25">
      <c r="A139" s="28" t="s">
        <v>414</v>
      </c>
      <c r="B139" s="28" t="s">
        <v>415</v>
      </c>
      <c r="C139" s="28" t="s">
        <v>264</v>
      </c>
      <c r="D139" s="28" t="s">
        <v>530</v>
      </c>
      <c r="E139" s="28" t="s">
        <v>530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  <c r="M139" s="29">
        <v>0</v>
      </c>
      <c r="N139" s="29">
        <v>0</v>
      </c>
      <c r="O139" s="29">
        <v>0</v>
      </c>
      <c r="P139" s="29">
        <v>0</v>
      </c>
      <c r="Q139" s="30">
        <v>0</v>
      </c>
    </row>
    <row r="140" spans="1:17" ht="47.25" x14ac:dyDescent="0.25">
      <c r="A140" s="28" t="s">
        <v>238</v>
      </c>
      <c r="B140" s="28" t="s">
        <v>416</v>
      </c>
      <c r="C140" s="28" t="s">
        <v>264</v>
      </c>
      <c r="D140" s="28" t="s">
        <v>530</v>
      </c>
      <c r="E140" s="28" t="s">
        <v>530</v>
      </c>
      <c r="F140" s="29">
        <v>0</v>
      </c>
      <c r="G140" s="29">
        <v>0</v>
      </c>
      <c r="H140" s="29">
        <v>0</v>
      </c>
      <c r="I140" s="29">
        <v>0</v>
      </c>
      <c r="J140" s="29">
        <v>0</v>
      </c>
      <c r="K140" s="29">
        <v>0</v>
      </c>
      <c r="L140" s="29">
        <v>0</v>
      </c>
      <c r="M140" s="29">
        <v>0</v>
      </c>
      <c r="N140" s="29">
        <v>0</v>
      </c>
      <c r="O140" s="29">
        <v>0</v>
      </c>
      <c r="P140" s="29">
        <v>0</v>
      </c>
      <c r="Q140" s="30">
        <v>0</v>
      </c>
    </row>
    <row r="141" spans="1:17" ht="47.25" x14ac:dyDescent="0.25">
      <c r="A141" s="28" t="s">
        <v>417</v>
      </c>
      <c r="B141" s="28" t="s">
        <v>418</v>
      </c>
      <c r="C141" s="28" t="s">
        <v>264</v>
      </c>
      <c r="D141" s="28" t="s">
        <v>530</v>
      </c>
      <c r="E141" s="28" t="s">
        <v>530</v>
      </c>
      <c r="F141" s="29">
        <v>0</v>
      </c>
      <c r="G141" s="29">
        <v>0</v>
      </c>
      <c r="H141" s="29">
        <v>0</v>
      </c>
      <c r="I141" s="29">
        <v>0</v>
      </c>
      <c r="J141" s="29">
        <v>0</v>
      </c>
      <c r="K141" s="29">
        <v>0</v>
      </c>
      <c r="L141" s="29">
        <v>0</v>
      </c>
      <c r="M141" s="29">
        <v>0</v>
      </c>
      <c r="N141" s="29">
        <v>0</v>
      </c>
      <c r="O141" s="29">
        <v>0</v>
      </c>
      <c r="P141" s="29">
        <v>0</v>
      </c>
      <c r="Q141" s="30">
        <v>0</v>
      </c>
    </row>
    <row r="142" spans="1:17" ht="31.5" x14ac:dyDescent="0.25">
      <c r="A142" s="28" t="s">
        <v>419</v>
      </c>
      <c r="B142" s="28" t="s">
        <v>420</v>
      </c>
      <c r="C142" s="28" t="s">
        <v>264</v>
      </c>
      <c r="D142" s="28" t="s">
        <v>530</v>
      </c>
      <c r="E142" s="28" t="s">
        <v>530</v>
      </c>
      <c r="F142" s="29">
        <f>F143+F144+F145+F146+F147+F148+F149+F150+F151+F152+F153+F154+F155+F156+F157+F158+F159+F160+F161+F162+F163+F164+F165+F166</f>
        <v>54.308111879830491</v>
      </c>
      <c r="G142" s="29">
        <f t="shared" ref="G142:Q142" si="24">G143+G144+G145+G146+G147+G148+G149+G150+G151+G152+G153+G154+G155+G156+G157+G158+G159+G160+G161+G162+G163+G164+G165+G166</f>
        <v>58.182686765653116</v>
      </c>
      <c r="H142" s="29">
        <f t="shared" si="24"/>
        <v>0</v>
      </c>
      <c r="I142" s="29">
        <f t="shared" si="24"/>
        <v>0</v>
      </c>
      <c r="J142" s="29">
        <f t="shared" si="24"/>
        <v>58.182686765653116</v>
      </c>
      <c r="K142" s="29">
        <f t="shared" si="24"/>
        <v>0</v>
      </c>
      <c r="L142" s="29">
        <f t="shared" si="24"/>
        <v>54.308111879830491</v>
      </c>
      <c r="M142" s="29">
        <f t="shared" si="24"/>
        <v>58.182686765653116</v>
      </c>
      <c r="N142" s="29">
        <f t="shared" si="24"/>
        <v>14.757203389830501</v>
      </c>
      <c r="O142" s="29">
        <f t="shared" si="24"/>
        <v>20.465117939160002</v>
      </c>
      <c r="P142" s="29">
        <f t="shared" si="24"/>
        <v>22.960365436662613</v>
      </c>
      <c r="Q142" s="29">
        <f t="shared" si="24"/>
        <v>58.182686765653116</v>
      </c>
    </row>
    <row r="143" spans="1:17" ht="31.5" x14ac:dyDescent="0.25">
      <c r="A143" s="28" t="s">
        <v>419</v>
      </c>
      <c r="B143" s="28" t="s">
        <v>507</v>
      </c>
      <c r="C143" s="28" t="s">
        <v>421</v>
      </c>
      <c r="D143" s="28">
        <v>2017</v>
      </c>
      <c r="E143" s="28" t="s">
        <v>530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29">
        <v>0</v>
      </c>
      <c r="M143" s="29">
        <v>0</v>
      </c>
      <c r="N143" s="29">
        <v>0</v>
      </c>
      <c r="O143" s="29">
        <v>0</v>
      </c>
      <c r="P143" s="29">
        <v>0</v>
      </c>
      <c r="Q143" s="30">
        <v>0</v>
      </c>
    </row>
    <row r="144" spans="1:17" ht="63" x14ac:dyDescent="0.25">
      <c r="A144" s="28" t="s">
        <v>419</v>
      </c>
      <c r="B144" s="28" t="s">
        <v>508</v>
      </c>
      <c r="C144" s="28" t="s">
        <v>422</v>
      </c>
      <c r="D144" s="28">
        <v>2017</v>
      </c>
      <c r="E144" s="28" t="s">
        <v>530</v>
      </c>
      <c r="F144" s="29">
        <v>0</v>
      </c>
      <c r="G144" s="29">
        <v>0</v>
      </c>
      <c r="H144" s="29">
        <v>0</v>
      </c>
      <c r="I144" s="29">
        <v>0</v>
      </c>
      <c r="J144" s="29">
        <v>0</v>
      </c>
      <c r="K144" s="29">
        <v>0</v>
      </c>
      <c r="L144" s="29">
        <v>0</v>
      </c>
      <c r="M144" s="29">
        <v>0</v>
      </c>
      <c r="N144" s="29">
        <v>0</v>
      </c>
      <c r="O144" s="29">
        <v>0</v>
      </c>
      <c r="P144" s="29">
        <v>0</v>
      </c>
      <c r="Q144" s="30">
        <v>0</v>
      </c>
    </row>
    <row r="145" spans="1:17" ht="31.5" x14ac:dyDescent="0.25">
      <c r="A145" s="28" t="s">
        <v>419</v>
      </c>
      <c r="B145" s="28" t="s">
        <v>509</v>
      </c>
      <c r="C145" s="28" t="s">
        <v>423</v>
      </c>
      <c r="D145" s="28">
        <v>2017</v>
      </c>
      <c r="E145" s="28" t="s">
        <v>530</v>
      </c>
      <c r="F145" s="29">
        <v>0</v>
      </c>
      <c r="G145" s="29">
        <v>0</v>
      </c>
      <c r="H145" s="29">
        <v>0</v>
      </c>
      <c r="I145" s="29">
        <v>0</v>
      </c>
      <c r="J145" s="29">
        <v>0</v>
      </c>
      <c r="K145" s="29">
        <v>0</v>
      </c>
      <c r="L145" s="29">
        <v>0</v>
      </c>
      <c r="M145" s="29">
        <v>0</v>
      </c>
      <c r="N145" s="29">
        <v>0</v>
      </c>
      <c r="O145" s="29">
        <v>0</v>
      </c>
      <c r="P145" s="29">
        <v>0</v>
      </c>
      <c r="Q145" s="30">
        <v>0</v>
      </c>
    </row>
    <row r="146" spans="1:17" ht="31.5" x14ac:dyDescent="0.25">
      <c r="A146" s="28" t="s">
        <v>419</v>
      </c>
      <c r="B146" s="28" t="s">
        <v>510</v>
      </c>
      <c r="C146" s="28" t="s">
        <v>424</v>
      </c>
      <c r="D146" s="28">
        <v>2017</v>
      </c>
      <c r="E146" s="28">
        <v>2017</v>
      </c>
      <c r="F146" s="29">
        <v>5.4406779661016902</v>
      </c>
      <c r="G146" s="29">
        <v>5.4406779661016902</v>
      </c>
      <c r="H146" s="29">
        <v>0</v>
      </c>
      <c r="I146" s="29">
        <v>0</v>
      </c>
      <c r="J146" s="29">
        <v>5.4406779661016902</v>
      </c>
      <c r="K146" s="29">
        <v>0</v>
      </c>
      <c r="L146" s="29">
        <v>5.4406779661016902</v>
      </c>
      <c r="M146" s="29">
        <v>5.4406779661016902</v>
      </c>
      <c r="N146" s="29">
        <v>5.4406779661016902</v>
      </c>
      <c r="O146" s="29">
        <v>0</v>
      </c>
      <c r="P146" s="29">
        <v>0</v>
      </c>
      <c r="Q146" s="30">
        <v>5.4406779661016902</v>
      </c>
    </row>
    <row r="147" spans="1:17" ht="31.5" x14ac:dyDescent="0.25">
      <c r="A147" s="28" t="s">
        <v>419</v>
      </c>
      <c r="B147" s="28" t="s">
        <v>511</v>
      </c>
      <c r="C147" s="28" t="s">
        <v>425</v>
      </c>
      <c r="D147" s="28">
        <v>2017</v>
      </c>
      <c r="E147" s="28">
        <v>2017</v>
      </c>
      <c r="F147" s="29">
        <v>2.53813559322034</v>
      </c>
      <c r="G147" s="29">
        <v>2.53813559322034</v>
      </c>
      <c r="H147" s="29">
        <v>0</v>
      </c>
      <c r="I147" s="29">
        <v>0</v>
      </c>
      <c r="J147" s="29">
        <v>2.53813559322034</v>
      </c>
      <c r="K147" s="29">
        <v>0</v>
      </c>
      <c r="L147" s="29">
        <v>2.53813559322034</v>
      </c>
      <c r="M147" s="29">
        <v>2.53813559322034</v>
      </c>
      <c r="N147" s="29">
        <v>2.53813559322034</v>
      </c>
      <c r="O147" s="29">
        <v>0</v>
      </c>
      <c r="P147" s="29">
        <v>0</v>
      </c>
      <c r="Q147" s="30">
        <v>2.53813559322034</v>
      </c>
    </row>
    <row r="148" spans="1:17" ht="31.5" x14ac:dyDescent="0.25">
      <c r="A148" s="28" t="s">
        <v>419</v>
      </c>
      <c r="B148" s="28" t="s">
        <v>512</v>
      </c>
      <c r="C148" s="28" t="s">
        <v>426</v>
      </c>
      <c r="D148" s="28">
        <v>2017</v>
      </c>
      <c r="E148" s="28">
        <v>2017</v>
      </c>
      <c r="F148" s="29">
        <v>3.3605932203389801</v>
      </c>
      <c r="G148" s="29">
        <v>3.3605932203389801</v>
      </c>
      <c r="H148" s="29">
        <v>0</v>
      </c>
      <c r="I148" s="29">
        <v>0</v>
      </c>
      <c r="J148" s="29">
        <v>3.3605932203389801</v>
      </c>
      <c r="K148" s="29">
        <v>0</v>
      </c>
      <c r="L148" s="29">
        <v>3.3605932203389801</v>
      </c>
      <c r="M148" s="29">
        <v>3.3605932203389801</v>
      </c>
      <c r="N148" s="29">
        <v>3.3605932203389801</v>
      </c>
      <c r="O148" s="29">
        <v>0</v>
      </c>
      <c r="P148" s="29">
        <v>0</v>
      </c>
      <c r="Q148" s="30">
        <v>3.3605932203389801</v>
      </c>
    </row>
    <row r="149" spans="1:17" ht="31.5" x14ac:dyDescent="0.25">
      <c r="A149" s="28" t="s">
        <v>419</v>
      </c>
      <c r="B149" s="28" t="s">
        <v>513</v>
      </c>
      <c r="C149" s="28" t="s">
        <v>427</v>
      </c>
      <c r="D149" s="28">
        <v>2017</v>
      </c>
      <c r="E149" s="28">
        <v>2017</v>
      </c>
      <c r="F149" s="29">
        <v>1.6694915254237299</v>
      </c>
      <c r="G149" s="29">
        <v>1.6694915254237299</v>
      </c>
      <c r="H149" s="29">
        <v>0</v>
      </c>
      <c r="I149" s="29">
        <v>0</v>
      </c>
      <c r="J149" s="29">
        <v>1.6694915254237299</v>
      </c>
      <c r="K149" s="29">
        <v>0</v>
      </c>
      <c r="L149" s="29">
        <v>1.6694915254237299</v>
      </c>
      <c r="M149" s="29">
        <v>1.6694915254237299</v>
      </c>
      <c r="N149" s="29">
        <v>1.6694915254237299</v>
      </c>
      <c r="O149" s="29">
        <v>0</v>
      </c>
      <c r="P149" s="29">
        <v>0</v>
      </c>
      <c r="Q149" s="30">
        <v>1.6694915254237299</v>
      </c>
    </row>
    <row r="150" spans="1:17" ht="47.25" x14ac:dyDescent="0.25">
      <c r="A150" s="28" t="s">
        <v>419</v>
      </c>
      <c r="B150" s="28" t="s">
        <v>514</v>
      </c>
      <c r="C150" s="28" t="s">
        <v>428</v>
      </c>
      <c r="D150" s="28">
        <v>2017</v>
      </c>
      <c r="E150" s="28">
        <v>2017</v>
      </c>
      <c r="F150" s="29">
        <v>1.1864406779660999</v>
      </c>
      <c r="G150" s="29">
        <v>1.1864406779660999</v>
      </c>
      <c r="H150" s="29">
        <v>0</v>
      </c>
      <c r="I150" s="29">
        <v>0</v>
      </c>
      <c r="J150" s="29">
        <v>1.1864406779660999</v>
      </c>
      <c r="K150" s="29">
        <v>0</v>
      </c>
      <c r="L150" s="29">
        <v>1.1864406779660999</v>
      </c>
      <c r="M150" s="29">
        <v>1.1864406779660999</v>
      </c>
      <c r="N150" s="29">
        <v>1.1864406779660999</v>
      </c>
      <c r="O150" s="29">
        <v>0</v>
      </c>
      <c r="P150" s="29">
        <v>0</v>
      </c>
      <c r="Q150" s="30">
        <v>1.1864406779660999</v>
      </c>
    </row>
    <row r="151" spans="1:17" ht="31.5" x14ac:dyDescent="0.25">
      <c r="A151" s="28" t="s">
        <v>419</v>
      </c>
      <c r="B151" s="28" t="s">
        <v>515</v>
      </c>
      <c r="C151" s="28" t="s">
        <v>429</v>
      </c>
      <c r="D151" s="28">
        <v>2017</v>
      </c>
      <c r="E151" s="28">
        <v>2017</v>
      </c>
      <c r="F151" s="29">
        <v>0.56186440677966099</v>
      </c>
      <c r="G151" s="29">
        <v>0.56186440677966099</v>
      </c>
      <c r="H151" s="29">
        <v>0</v>
      </c>
      <c r="I151" s="29">
        <v>0</v>
      </c>
      <c r="J151" s="29">
        <v>0.56186440677966099</v>
      </c>
      <c r="K151" s="29">
        <v>0</v>
      </c>
      <c r="L151" s="29">
        <v>0.56186440677966099</v>
      </c>
      <c r="M151" s="29">
        <v>0.56186440677966099</v>
      </c>
      <c r="N151" s="29">
        <v>0.56186440677966099</v>
      </c>
      <c r="O151" s="29">
        <v>0</v>
      </c>
      <c r="P151" s="29">
        <v>0</v>
      </c>
      <c r="Q151" s="30">
        <v>0.56186440677966099</v>
      </c>
    </row>
    <row r="152" spans="1:17" ht="63" x14ac:dyDescent="0.25">
      <c r="A152" s="28" t="s">
        <v>419</v>
      </c>
      <c r="B152" s="28" t="s">
        <v>516</v>
      </c>
      <c r="C152" s="28" t="s">
        <v>430</v>
      </c>
      <c r="D152" s="28">
        <v>2018</v>
      </c>
      <c r="E152" s="28">
        <v>2018</v>
      </c>
      <c r="F152" s="29">
        <v>0</v>
      </c>
      <c r="G152" s="29">
        <v>0</v>
      </c>
      <c r="H152" s="29">
        <v>0</v>
      </c>
      <c r="I152" s="29">
        <v>0</v>
      </c>
      <c r="J152" s="29">
        <v>0</v>
      </c>
      <c r="K152" s="29">
        <v>0</v>
      </c>
      <c r="L152" s="29">
        <v>0</v>
      </c>
      <c r="M152" s="29">
        <v>0</v>
      </c>
      <c r="N152" s="29">
        <v>0</v>
      </c>
      <c r="O152" s="29">
        <v>0</v>
      </c>
      <c r="P152" s="29">
        <v>0</v>
      </c>
      <c r="Q152" s="30">
        <v>0</v>
      </c>
    </row>
    <row r="153" spans="1:17" ht="47.25" x14ac:dyDescent="0.25">
      <c r="A153" s="28" t="s">
        <v>419</v>
      </c>
      <c r="B153" s="28" t="s">
        <v>517</v>
      </c>
      <c r="C153" s="28" t="s">
        <v>431</v>
      </c>
      <c r="D153" s="28">
        <v>2018</v>
      </c>
      <c r="E153" s="28">
        <v>2018</v>
      </c>
      <c r="F153" s="29">
        <v>0</v>
      </c>
      <c r="G153" s="29">
        <v>0</v>
      </c>
      <c r="H153" s="29">
        <v>0</v>
      </c>
      <c r="I153" s="29">
        <v>0</v>
      </c>
      <c r="J153" s="29">
        <v>0</v>
      </c>
      <c r="K153" s="29">
        <v>0</v>
      </c>
      <c r="L153" s="29">
        <v>0</v>
      </c>
      <c r="M153" s="29">
        <v>0</v>
      </c>
      <c r="N153" s="29">
        <v>0</v>
      </c>
      <c r="O153" s="29">
        <v>0</v>
      </c>
      <c r="P153" s="29">
        <v>0</v>
      </c>
      <c r="Q153" s="30">
        <v>0</v>
      </c>
    </row>
    <row r="154" spans="1:17" ht="63" x14ac:dyDescent="0.25">
      <c r="A154" s="28" t="s">
        <v>419</v>
      </c>
      <c r="B154" s="28" t="s">
        <v>518</v>
      </c>
      <c r="C154" s="28" t="s">
        <v>432</v>
      </c>
      <c r="D154" s="28">
        <v>2018</v>
      </c>
      <c r="E154" s="28">
        <v>2018</v>
      </c>
      <c r="F154" s="29">
        <v>0</v>
      </c>
      <c r="G154" s="29">
        <v>0</v>
      </c>
      <c r="H154" s="29">
        <v>0</v>
      </c>
      <c r="I154" s="29">
        <v>0</v>
      </c>
      <c r="J154" s="29">
        <v>0</v>
      </c>
      <c r="K154" s="29">
        <v>0</v>
      </c>
      <c r="L154" s="29">
        <v>0</v>
      </c>
      <c r="M154" s="29">
        <v>0</v>
      </c>
      <c r="N154" s="29">
        <v>0</v>
      </c>
      <c r="O154" s="29">
        <v>0</v>
      </c>
      <c r="P154" s="29">
        <v>0</v>
      </c>
      <c r="Q154" s="30">
        <v>0</v>
      </c>
    </row>
    <row r="155" spans="1:17" ht="31.5" x14ac:dyDescent="0.25">
      <c r="A155" s="28" t="s">
        <v>419</v>
      </c>
      <c r="B155" s="28" t="s">
        <v>519</v>
      </c>
      <c r="C155" s="28" t="s">
        <v>433</v>
      </c>
      <c r="D155" s="28">
        <v>2018</v>
      </c>
      <c r="E155" s="28">
        <v>2018</v>
      </c>
      <c r="F155" s="29">
        <v>1.45932203</v>
      </c>
      <c r="G155" s="29">
        <v>1.5235321993200002</v>
      </c>
      <c r="H155" s="29">
        <v>0</v>
      </c>
      <c r="I155" s="29">
        <v>0</v>
      </c>
      <c r="J155" s="29">
        <v>1.5235321993200002</v>
      </c>
      <c r="K155" s="29">
        <v>0</v>
      </c>
      <c r="L155" s="29">
        <v>1.45932203</v>
      </c>
      <c r="M155" s="29">
        <v>1.5235321993200002</v>
      </c>
      <c r="N155" s="29">
        <v>0</v>
      </c>
      <c r="O155" s="29">
        <v>1.5235321993200002</v>
      </c>
      <c r="P155" s="29">
        <v>0</v>
      </c>
      <c r="Q155" s="30">
        <v>1.5235321993200002</v>
      </c>
    </row>
    <row r="156" spans="1:17" ht="31.5" x14ac:dyDescent="0.25">
      <c r="A156" s="28" t="s">
        <v>419</v>
      </c>
      <c r="B156" s="28" t="s">
        <v>520</v>
      </c>
      <c r="C156" s="28" t="s">
        <v>434</v>
      </c>
      <c r="D156" s="28">
        <v>2018</v>
      </c>
      <c r="E156" s="28">
        <v>2018</v>
      </c>
      <c r="F156" s="29">
        <v>0</v>
      </c>
      <c r="G156" s="29">
        <v>0</v>
      </c>
      <c r="H156" s="29">
        <v>0</v>
      </c>
      <c r="I156" s="29">
        <v>0</v>
      </c>
      <c r="J156" s="29">
        <v>0</v>
      </c>
      <c r="K156" s="29">
        <v>0</v>
      </c>
      <c r="L156" s="29">
        <v>0</v>
      </c>
      <c r="M156" s="29">
        <v>0</v>
      </c>
      <c r="N156" s="29">
        <v>0</v>
      </c>
      <c r="O156" s="29">
        <v>0</v>
      </c>
      <c r="P156" s="29">
        <v>0</v>
      </c>
      <c r="Q156" s="30">
        <v>0</v>
      </c>
    </row>
    <row r="157" spans="1:17" ht="31.5" x14ac:dyDescent="0.25">
      <c r="A157" s="28" t="s">
        <v>419</v>
      </c>
      <c r="B157" s="28" t="s">
        <v>521</v>
      </c>
      <c r="C157" s="28" t="s">
        <v>435</v>
      </c>
      <c r="D157" s="28">
        <v>2018</v>
      </c>
      <c r="E157" s="28">
        <v>2018</v>
      </c>
      <c r="F157" s="29">
        <v>18.14328136</v>
      </c>
      <c r="G157" s="29">
        <v>18.941585739840001</v>
      </c>
      <c r="H157" s="29">
        <v>0</v>
      </c>
      <c r="I157" s="29">
        <v>0</v>
      </c>
      <c r="J157" s="29">
        <v>18.941585739840001</v>
      </c>
      <c r="K157" s="29">
        <v>0</v>
      </c>
      <c r="L157" s="29">
        <v>18.14328136</v>
      </c>
      <c r="M157" s="29">
        <v>18.941585739840001</v>
      </c>
      <c r="N157" s="29">
        <v>0</v>
      </c>
      <c r="O157" s="29">
        <v>18.941585739840001</v>
      </c>
      <c r="P157" s="29">
        <v>0</v>
      </c>
      <c r="Q157" s="30">
        <v>18.941585739840001</v>
      </c>
    </row>
    <row r="158" spans="1:17" ht="63" x14ac:dyDescent="0.25">
      <c r="A158" s="28" t="s">
        <v>419</v>
      </c>
      <c r="B158" s="28" t="s">
        <v>522</v>
      </c>
      <c r="C158" s="28" t="s">
        <v>436</v>
      </c>
      <c r="D158" s="28">
        <v>2019</v>
      </c>
      <c r="E158" s="28">
        <v>2019</v>
      </c>
      <c r="F158" s="29">
        <v>3.1355932200000001</v>
      </c>
      <c r="G158" s="29">
        <v>3.6090467752030539</v>
      </c>
      <c r="H158" s="29">
        <v>0</v>
      </c>
      <c r="I158" s="29">
        <v>0</v>
      </c>
      <c r="J158" s="29">
        <v>3.6090467752030539</v>
      </c>
      <c r="K158" s="29">
        <v>0</v>
      </c>
      <c r="L158" s="29">
        <v>3.1355932200000001</v>
      </c>
      <c r="M158" s="29">
        <v>3.6090467752030539</v>
      </c>
      <c r="N158" s="29">
        <v>0</v>
      </c>
      <c r="O158" s="29">
        <v>0</v>
      </c>
      <c r="P158" s="29">
        <v>3.6090467752030539</v>
      </c>
      <c r="Q158" s="30">
        <v>3.6090467752030539</v>
      </c>
    </row>
    <row r="159" spans="1:17" ht="47.25" x14ac:dyDescent="0.25">
      <c r="A159" s="28" t="s">
        <v>419</v>
      </c>
      <c r="B159" s="28" t="s">
        <v>523</v>
      </c>
      <c r="C159" s="28" t="s">
        <v>437</v>
      </c>
      <c r="D159" s="28">
        <v>2019</v>
      </c>
      <c r="E159" s="28">
        <v>2019</v>
      </c>
      <c r="F159" s="29">
        <v>4.46949153</v>
      </c>
      <c r="G159" s="29">
        <v>5.1443547875587834</v>
      </c>
      <c r="H159" s="29">
        <v>0</v>
      </c>
      <c r="I159" s="29">
        <v>0</v>
      </c>
      <c r="J159" s="29">
        <v>5.1443547875587834</v>
      </c>
      <c r="K159" s="29">
        <v>0</v>
      </c>
      <c r="L159" s="29">
        <v>4.46949153</v>
      </c>
      <c r="M159" s="29">
        <v>5.1443547875587834</v>
      </c>
      <c r="N159" s="29">
        <v>0</v>
      </c>
      <c r="O159" s="29">
        <v>0</v>
      </c>
      <c r="P159" s="29">
        <v>5.1443547875587834</v>
      </c>
      <c r="Q159" s="30">
        <v>5.1443547875587834</v>
      </c>
    </row>
    <row r="160" spans="1:17" ht="31.5" x14ac:dyDescent="0.25">
      <c r="A160" s="28" t="s">
        <v>419</v>
      </c>
      <c r="B160" s="28" t="s">
        <v>524</v>
      </c>
      <c r="C160" s="28" t="s">
        <v>438</v>
      </c>
      <c r="D160" s="28">
        <v>2019</v>
      </c>
      <c r="E160" s="28">
        <v>2019</v>
      </c>
      <c r="F160" s="29">
        <v>0.66949153000000006</v>
      </c>
      <c r="G160" s="29">
        <v>0.770580262758783</v>
      </c>
      <c r="H160" s="29">
        <v>0</v>
      </c>
      <c r="I160" s="29">
        <v>0</v>
      </c>
      <c r="J160" s="29">
        <v>0.770580262758783</v>
      </c>
      <c r="K160" s="29">
        <v>0</v>
      </c>
      <c r="L160" s="29">
        <v>0.66949153000000006</v>
      </c>
      <c r="M160" s="29">
        <v>0.770580262758783</v>
      </c>
      <c r="N160" s="29">
        <v>0</v>
      </c>
      <c r="O160" s="29">
        <v>0</v>
      </c>
      <c r="P160" s="29">
        <v>0.770580262758783</v>
      </c>
      <c r="Q160" s="30">
        <v>0.770580262758783</v>
      </c>
    </row>
    <row r="161" spans="1:18" ht="31.5" x14ac:dyDescent="0.25">
      <c r="A161" s="28" t="s">
        <v>419</v>
      </c>
      <c r="B161" s="28" t="s">
        <v>525</v>
      </c>
      <c r="C161" s="28" t="s">
        <v>439</v>
      </c>
      <c r="D161" s="28">
        <v>2019</v>
      </c>
      <c r="E161" s="28">
        <v>2019</v>
      </c>
      <c r="F161" s="29">
        <v>0.66949153000000006</v>
      </c>
      <c r="G161" s="29">
        <v>0.770580262758783</v>
      </c>
      <c r="H161" s="29">
        <v>0</v>
      </c>
      <c r="I161" s="29">
        <v>0</v>
      </c>
      <c r="J161" s="29">
        <v>0.770580262758783</v>
      </c>
      <c r="K161" s="29">
        <v>0</v>
      </c>
      <c r="L161" s="29">
        <v>0.66949153000000006</v>
      </c>
      <c r="M161" s="29">
        <v>0.770580262758783</v>
      </c>
      <c r="N161" s="29">
        <v>0</v>
      </c>
      <c r="O161" s="29">
        <v>0</v>
      </c>
      <c r="P161" s="29">
        <v>0.770580262758783</v>
      </c>
      <c r="Q161" s="30">
        <v>0.770580262758783</v>
      </c>
    </row>
    <row r="162" spans="1:18" ht="31.5" x14ac:dyDescent="0.25">
      <c r="A162" s="28" t="s">
        <v>419</v>
      </c>
      <c r="B162" s="28" t="s">
        <v>526</v>
      </c>
      <c r="C162" s="28" t="s">
        <v>440</v>
      </c>
      <c r="D162" s="28">
        <v>2019</v>
      </c>
      <c r="E162" s="28">
        <v>2019</v>
      </c>
      <c r="F162" s="29">
        <v>0.67796610000000002</v>
      </c>
      <c r="G162" s="29">
        <v>0.78033443601526575</v>
      </c>
      <c r="H162" s="29">
        <v>0</v>
      </c>
      <c r="I162" s="29">
        <v>0</v>
      </c>
      <c r="J162" s="29">
        <v>0.78033443601526575</v>
      </c>
      <c r="K162" s="29">
        <v>0</v>
      </c>
      <c r="L162" s="29">
        <v>0.67796610000000002</v>
      </c>
      <c r="M162" s="29">
        <v>0.78033443601526575</v>
      </c>
      <c r="N162" s="29">
        <v>0</v>
      </c>
      <c r="O162" s="29">
        <v>0</v>
      </c>
      <c r="P162" s="29">
        <v>0.78033443601526575</v>
      </c>
      <c r="Q162" s="30">
        <v>0.78033443601526575</v>
      </c>
    </row>
    <row r="163" spans="1:18" ht="31.5" x14ac:dyDescent="0.25">
      <c r="A163" s="28" t="s">
        <v>419</v>
      </c>
      <c r="B163" s="28" t="s">
        <v>527</v>
      </c>
      <c r="C163" s="28" t="s">
        <v>441</v>
      </c>
      <c r="D163" s="28">
        <v>2019</v>
      </c>
      <c r="E163" s="28">
        <v>2019</v>
      </c>
      <c r="F163" s="29">
        <v>0.50847458000000001</v>
      </c>
      <c r="G163" s="29">
        <v>0.58525083276641576</v>
      </c>
      <c r="H163" s="29">
        <v>0</v>
      </c>
      <c r="I163" s="29">
        <v>0</v>
      </c>
      <c r="J163" s="29">
        <v>0.58525083276641576</v>
      </c>
      <c r="K163" s="29">
        <v>0</v>
      </c>
      <c r="L163" s="29">
        <v>0.50847458000000001</v>
      </c>
      <c r="M163" s="29">
        <v>0.58525083276641576</v>
      </c>
      <c r="N163" s="29">
        <v>0</v>
      </c>
      <c r="O163" s="29">
        <v>0</v>
      </c>
      <c r="P163" s="29">
        <v>0.58525083276641576</v>
      </c>
      <c r="Q163" s="30">
        <v>0.58525083276641576</v>
      </c>
    </row>
    <row r="164" spans="1:18" ht="31.5" x14ac:dyDescent="0.25">
      <c r="A164" s="28" t="s">
        <v>419</v>
      </c>
      <c r="B164" s="28" t="s">
        <v>528</v>
      </c>
      <c r="C164" s="28" t="s">
        <v>442</v>
      </c>
      <c r="D164" s="28">
        <v>2019</v>
      </c>
      <c r="E164" s="28">
        <v>2019</v>
      </c>
      <c r="F164" s="29">
        <v>0.71186441</v>
      </c>
      <c r="G164" s="29">
        <v>0.81935116357099547</v>
      </c>
      <c r="H164" s="29">
        <v>0</v>
      </c>
      <c r="I164" s="29">
        <v>0</v>
      </c>
      <c r="J164" s="29">
        <v>0.81935116357099547</v>
      </c>
      <c r="K164" s="29">
        <v>0</v>
      </c>
      <c r="L164" s="29">
        <v>0.71186441</v>
      </c>
      <c r="M164" s="29">
        <v>0.81935116357099547</v>
      </c>
      <c r="N164" s="29">
        <v>0</v>
      </c>
      <c r="O164" s="29">
        <v>0</v>
      </c>
      <c r="P164" s="29">
        <v>0.81935116357099547</v>
      </c>
      <c r="Q164" s="30">
        <v>0.81935116357099547</v>
      </c>
    </row>
    <row r="165" spans="1:18" ht="31.5" x14ac:dyDescent="0.25">
      <c r="A165" s="28" t="s">
        <v>419</v>
      </c>
      <c r="B165" s="28" t="s">
        <v>529</v>
      </c>
      <c r="C165" s="28" t="s">
        <v>443</v>
      </c>
      <c r="D165" s="28">
        <v>2019</v>
      </c>
      <c r="E165" s="28">
        <v>2019</v>
      </c>
      <c r="F165" s="29">
        <v>1.5211864399999999</v>
      </c>
      <c r="G165" s="29">
        <v>1.7508753944061064</v>
      </c>
      <c r="H165" s="29">
        <v>0</v>
      </c>
      <c r="I165" s="29">
        <v>0</v>
      </c>
      <c r="J165" s="29">
        <v>1.7508753944061064</v>
      </c>
      <c r="K165" s="29">
        <v>0</v>
      </c>
      <c r="L165" s="29">
        <v>1.5211864399999999</v>
      </c>
      <c r="M165" s="29">
        <v>1.7508753944061064</v>
      </c>
      <c r="N165" s="29">
        <v>0</v>
      </c>
      <c r="O165" s="29">
        <v>0</v>
      </c>
      <c r="P165" s="29">
        <v>1.7508753944061064</v>
      </c>
      <c r="Q165" s="30">
        <v>1.7508753944061064</v>
      </c>
    </row>
    <row r="166" spans="1:18" ht="63" x14ac:dyDescent="0.25">
      <c r="A166" s="28" t="s">
        <v>419</v>
      </c>
      <c r="B166" s="28" t="s">
        <v>518</v>
      </c>
      <c r="C166" s="28" t="s">
        <v>444</v>
      </c>
      <c r="D166" s="28">
        <v>2019</v>
      </c>
      <c r="E166" s="28">
        <v>2019</v>
      </c>
      <c r="F166" s="29">
        <v>7.5847457599999997</v>
      </c>
      <c r="G166" s="29">
        <v>8.7299915216244255</v>
      </c>
      <c r="H166" s="29">
        <v>0</v>
      </c>
      <c r="I166" s="29">
        <v>0</v>
      </c>
      <c r="J166" s="29">
        <v>8.7299915216244255</v>
      </c>
      <c r="K166" s="29">
        <v>0</v>
      </c>
      <c r="L166" s="29">
        <v>7.5847457599999997</v>
      </c>
      <c r="M166" s="29">
        <v>8.7299915216244255</v>
      </c>
      <c r="N166" s="29">
        <v>0</v>
      </c>
      <c r="O166" s="29">
        <v>0</v>
      </c>
      <c r="P166" s="29">
        <v>8.7299915216244255</v>
      </c>
      <c r="Q166" s="30">
        <v>8.7299915216244255</v>
      </c>
    </row>
    <row r="167" spans="1:18" x14ac:dyDescent="0.25">
      <c r="A167" s="31"/>
      <c r="B167" s="31"/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9" spans="1:18" x14ac:dyDescent="0.25">
      <c r="A169" s="78" t="s">
        <v>22</v>
      </c>
      <c r="B169" s="88"/>
      <c r="C169" s="88"/>
      <c r="D169" s="88"/>
      <c r="E169" s="88"/>
      <c r="F169" s="88"/>
      <c r="G169" s="88"/>
      <c r="H169" s="88"/>
      <c r="I169" s="88"/>
      <c r="J169" s="88"/>
      <c r="K169" s="88"/>
      <c r="L169" s="88"/>
      <c r="M169" s="88"/>
      <c r="N169" s="88"/>
      <c r="O169" s="88"/>
      <c r="P169" s="88"/>
      <c r="Q169" s="88"/>
      <c r="R169" s="69"/>
    </row>
    <row r="170" spans="1:18" ht="15" customHeight="1" x14ac:dyDescent="0.25">
      <c r="A170" s="78" t="s">
        <v>23</v>
      </c>
      <c r="B170" s="88"/>
      <c r="C170" s="88"/>
      <c r="D170" s="88"/>
      <c r="E170" s="88"/>
      <c r="F170" s="88"/>
      <c r="G170" s="88"/>
      <c r="H170" s="88"/>
      <c r="I170" s="88"/>
      <c r="J170" s="88"/>
      <c r="K170" s="88"/>
      <c r="L170" s="88"/>
      <c r="M170" s="88"/>
      <c r="N170" s="88"/>
      <c r="O170" s="88"/>
      <c r="P170" s="88"/>
      <c r="Q170" s="88"/>
      <c r="R170" s="69"/>
    </row>
    <row r="171" spans="1:18" ht="15" customHeight="1" x14ac:dyDescent="0.25">
      <c r="A171" s="78" t="s">
        <v>24</v>
      </c>
      <c r="B171" s="88"/>
      <c r="C171" s="88"/>
      <c r="D171" s="88"/>
      <c r="E171" s="88"/>
      <c r="F171" s="88"/>
      <c r="G171" s="88"/>
      <c r="H171" s="88"/>
      <c r="I171" s="88"/>
      <c r="J171" s="88"/>
      <c r="K171" s="88"/>
      <c r="L171" s="88"/>
      <c r="M171" s="88"/>
      <c r="N171" s="88"/>
      <c r="O171" s="88"/>
      <c r="P171" s="88"/>
      <c r="Q171" s="88"/>
      <c r="R171" s="69"/>
    </row>
    <row r="172" spans="1:18" ht="30.75" customHeight="1" x14ac:dyDescent="0.25">
      <c r="A172" s="78" t="s">
        <v>25</v>
      </c>
      <c r="B172" s="88"/>
      <c r="C172" s="88"/>
      <c r="D172" s="88"/>
      <c r="E172" s="88"/>
      <c r="F172" s="88"/>
      <c r="G172" s="88"/>
      <c r="H172" s="88"/>
      <c r="I172" s="88"/>
      <c r="J172" s="88"/>
      <c r="K172" s="88"/>
      <c r="L172" s="88"/>
      <c r="M172" s="88"/>
      <c r="N172" s="88"/>
      <c r="O172" s="88"/>
      <c r="P172" s="88"/>
      <c r="Q172" s="88"/>
      <c r="R172" s="69"/>
    </row>
    <row r="173" spans="1:18" ht="15" customHeight="1" x14ac:dyDescent="0.25">
      <c r="A173" s="78" t="s">
        <v>26</v>
      </c>
      <c r="B173" s="88"/>
      <c r="C173" s="88"/>
      <c r="D173" s="88"/>
      <c r="E173" s="88"/>
      <c r="F173" s="88"/>
      <c r="G173" s="88"/>
      <c r="H173" s="88"/>
      <c r="I173" s="88"/>
      <c r="J173" s="88"/>
      <c r="K173" s="88"/>
      <c r="L173" s="88"/>
      <c r="M173" s="88"/>
      <c r="N173" s="88"/>
      <c r="O173" s="88"/>
      <c r="P173" s="88"/>
      <c r="Q173" s="88"/>
      <c r="R173" s="69"/>
    </row>
    <row r="174" spans="1:18" ht="15" customHeight="1" x14ac:dyDescent="0.25">
      <c r="A174" s="78" t="s">
        <v>598</v>
      </c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  <c r="O174" s="88"/>
      <c r="P174" s="88"/>
      <c r="Q174" s="88"/>
      <c r="R174" s="69"/>
    </row>
    <row r="175" spans="1:18" ht="15" customHeight="1" x14ac:dyDescent="0.25">
      <c r="A175" s="78" t="s">
        <v>599</v>
      </c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  <c r="O175" s="88"/>
      <c r="P175" s="88"/>
      <c r="Q175" s="88"/>
      <c r="R175" s="69"/>
    </row>
    <row r="176" spans="1:18" x14ac:dyDescent="0.25">
      <c r="D176" s="26"/>
    </row>
    <row r="177" spans="4:4" x14ac:dyDescent="0.25">
      <c r="D177" s="26"/>
    </row>
    <row r="178" spans="4:4" x14ac:dyDescent="0.25">
      <c r="D178" s="26"/>
    </row>
    <row r="179" spans="4:4" x14ac:dyDescent="0.25">
      <c r="D179" s="26"/>
    </row>
    <row r="180" spans="4:4" x14ac:dyDescent="0.25">
      <c r="D180" s="26"/>
    </row>
  </sheetData>
  <autoFilter ref="A15:R166"/>
  <mergeCells count="19">
    <mergeCell ref="A175:Q175"/>
    <mergeCell ref="A169:Q169"/>
    <mergeCell ref="A170:Q170"/>
    <mergeCell ref="A171:Q171"/>
    <mergeCell ref="A172:Q172"/>
    <mergeCell ref="A173:Q173"/>
    <mergeCell ref="A174:Q174"/>
    <mergeCell ref="G13:K13"/>
    <mergeCell ref="L13:M13"/>
    <mergeCell ref="N13:Q13"/>
    <mergeCell ref="G14:K14"/>
    <mergeCell ref="L14:M14"/>
    <mergeCell ref="Q14:Q15"/>
    <mergeCell ref="F13:F14"/>
    <mergeCell ref="A13:A15"/>
    <mergeCell ref="B13:B15"/>
    <mergeCell ref="C13:C15"/>
    <mergeCell ref="D13:D15"/>
    <mergeCell ref="E13:E1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5"/>
  <sheetViews>
    <sheetView topLeftCell="A100" zoomScale="60" zoomScaleNormal="60" workbookViewId="0">
      <selection activeCell="AB1" sqref="AB1"/>
    </sheetView>
  </sheetViews>
  <sheetFormatPr defaultRowHeight="15.75" x14ac:dyDescent="0.25"/>
  <cols>
    <col min="1" max="1" width="14.42578125" style="54" customWidth="1"/>
    <col min="2" max="2" width="40" style="54" customWidth="1"/>
    <col min="3" max="3" width="21.140625" style="54" customWidth="1"/>
    <col min="4" max="4" width="17.42578125" style="54" customWidth="1"/>
    <col min="5" max="5" width="17.85546875" style="54" customWidth="1"/>
    <col min="6" max="6" width="16.85546875" style="54" customWidth="1"/>
    <col min="7" max="7" width="16" style="54" customWidth="1"/>
    <col min="8" max="8" width="16.7109375" style="54" customWidth="1"/>
    <col min="9" max="10" width="12.7109375" style="54" customWidth="1"/>
    <col min="11" max="11" width="23.42578125" style="54" customWidth="1"/>
    <col min="12" max="12" width="12" style="54" customWidth="1"/>
    <col min="13" max="13" width="16.28515625" style="54" customWidth="1"/>
    <col min="14" max="16" width="15" style="54" customWidth="1"/>
    <col min="17" max="17" width="23.5703125" style="54" customWidth="1"/>
    <col min="18" max="20" width="14.28515625" style="54" customWidth="1"/>
    <col min="21" max="21" width="19.85546875" style="54" customWidth="1"/>
    <col min="22" max="22" width="24.140625" style="54" customWidth="1"/>
    <col min="23" max="25" width="19.42578125" style="54" customWidth="1"/>
    <col min="26" max="27" width="17.42578125" style="54" customWidth="1"/>
    <col min="28" max="28" width="25.7109375" style="54" customWidth="1"/>
    <col min="29" max="16384" width="9.140625" style="54"/>
  </cols>
  <sheetData>
    <row r="1" spans="1:28" x14ac:dyDescent="0.25">
      <c r="AB1" s="35" t="s">
        <v>614</v>
      </c>
    </row>
    <row r="2" spans="1:28" x14ac:dyDescent="0.25">
      <c r="AB2" s="36" t="s">
        <v>606</v>
      </c>
    </row>
    <row r="3" spans="1:28" x14ac:dyDescent="0.25">
      <c r="AB3" s="35" t="s">
        <v>605</v>
      </c>
    </row>
    <row r="5" spans="1:28" x14ac:dyDescent="0.25">
      <c r="T5" s="25" t="s">
        <v>0</v>
      </c>
    </row>
    <row r="6" spans="1:28" x14ac:dyDescent="0.25">
      <c r="T6" s="26"/>
    </row>
    <row r="7" spans="1:28" ht="15.75" customHeight="1" x14ac:dyDescent="0.25">
      <c r="T7" s="25" t="s">
        <v>47</v>
      </c>
    </row>
    <row r="8" spans="1:28" x14ac:dyDescent="0.25">
      <c r="T8" s="25" t="s">
        <v>579</v>
      </c>
    </row>
    <row r="9" spans="1:28" x14ac:dyDescent="0.25">
      <c r="T9" s="26"/>
    </row>
    <row r="10" spans="1:28" x14ac:dyDescent="0.25">
      <c r="T10" s="27" t="s">
        <v>535</v>
      </c>
    </row>
    <row r="11" spans="1:28" x14ac:dyDescent="0.25">
      <c r="T11" s="25" t="s">
        <v>3</v>
      </c>
    </row>
    <row r="12" spans="1:28" x14ac:dyDescent="0.25">
      <c r="T12" s="26"/>
    </row>
    <row r="13" spans="1:28" x14ac:dyDescent="0.25">
      <c r="A13" s="80" t="s">
        <v>4</v>
      </c>
      <c r="B13" s="80" t="s">
        <v>27</v>
      </c>
      <c r="C13" s="80" t="s">
        <v>6</v>
      </c>
      <c r="D13" s="80" t="s">
        <v>39</v>
      </c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</row>
    <row r="14" spans="1:28" ht="150" customHeight="1" x14ac:dyDescent="0.25">
      <c r="A14" s="80"/>
      <c r="B14" s="80"/>
      <c r="C14" s="80"/>
      <c r="D14" s="80" t="s">
        <v>40</v>
      </c>
      <c r="E14" s="80"/>
      <c r="F14" s="80"/>
      <c r="G14" s="80"/>
      <c r="H14" s="80"/>
      <c r="I14" s="80"/>
      <c r="J14" s="80"/>
      <c r="K14" s="80"/>
      <c r="L14" s="80"/>
      <c r="M14" s="80" t="s">
        <v>41</v>
      </c>
      <c r="N14" s="80"/>
      <c r="O14" s="80"/>
      <c r="P14" s="80"/>
      <c r="Q14" s="80"/>
      <c r="R14" s="80" t="s">
        <v>42</v>
      </c>
      <c r="S14" s="80"/>
      <c r="T14" s="80"/>
      <c r="U14" s="80" t="s">
        <v>43</v>
      </c>
      <c r="V14" s="80"/>
      <c r="W14" s="80" t="s">
        <v>44</v>
      </c>
      <c r="X14" s="80"/>
      <c r="Y14" s="80"/>
      <c r="Z14" s="80" t="s">
        <v>45</v>
      </c>
      <c r="AA14" s="80"/>
      <c r="AB14" s="71" t="s">
        <v>46</v>
      </c>
    </row>
    <row r="15" spans="1:28" ht="200.25" customHeight="1" x14ac:dyDescent="0.25">
      <c r="A15" s="80"/>
      <c r="B15" s="80"/>
      <c r="C15" s="80"/>
      <c r="D15" s="71" t="s">
        <v>555</v>
      </c>
      <c r="E15" s="71" t="s">
        <v>547</v>
      </c>
      <c r="F15" s="71" t="s">
        <v>548</v>
      </c>
      <c r="G15" s="71" t="s">
        <v>549</v>
      </c>
      <c r="H15" s="71" t="s">
        <v>550</v>
      </c>
      <c r="I15" s="71" t="s">
        <v>551</v>
      </c>
      <c r="J15" s="71" t="s">
        <v>552</v>
      </c>
      <c r="K15" s="71" t="s">
        <v>553</v>
      </c>
      <c r="L15" s="71" t="s">
        <v>554</v>
      </c>
      <c r="M15" s="71" t="s">
        <v>556</v>
      </c>
      <c r="N15" s="71" t="s">
        <v>557</v>
      </c>
      <c r="O15" s="71" t="s">
        <v>558</v>
      </c>
      <c r="P15" s="71" t="s">
        <v>559</v>
      </c>
      <c r="Q15" s="71" t="s">
        <v>560</v>
      </c>
      <c r="R15" s="71" t="s">
        <v>561</v>
      </c>
      <c r="S15" s="71" t="s">
        <v>562</v>
      </c>
      <c r="T15" s="71" t="s">
        <v>563</v>
      </c>
      <c r="U15" s="71" t="s">
        <v>564</v>
      </c>
      <c r="V15" s="71" t="s">
        <v>565</v>
      </c>
      <c r="W15" s="71" t="s">
        <v>567</v>
      </c>
      <c r="X15" s="71" t="s">
        <v>568</v>
      </c>
      <c r="Y15" s="71" t="s">
        <v>569</v>
      </c>
      <c r="Z15" s="71" t="s">
        <v>576</v>
      </c>
      <c r="AA15" s="71" t="s">
        <v>577</v>
      </c>
      <c r="AB15" s="71" t="s">
        <v>578</v>
      </c>
    </row>
    <row r="16" spans="1:28" ht="39" customHeight="1" x14ac:dyDescent="0.25">
      <c r="A16" s="71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3" t="s">
        <v>600</v>
      </c>
      <c r="M16" s="71"/>
      <c r="N16" s="71"/>
      <c r="O16" s="71"/>
      <c r="P16" s="71"/>
      <c r="Q16" s="71"/>
      <c r="R16" s="71"/>
      <c r="S16" s="71"/>
      <c r="T16" s="71"/>
      <c r="U16" s="71" t="s">
        <v>566</v>
      </c>
      <c r="V16" s="71"/>
      <c r="W16" s="71" t="s">
        <v>570</v>
      </c>
      <c r="X16" s="71" t="s">
        <v>571</v>
      </c>
      <c r="Y16" s="71" t="s">
        <v>572</v>
      </c>
      <c r="Z16" s="71" t="s">
        <v>573</v>
      </c>
      <c r="AA16" s="71" t="s">
        <v>574</v>
      </c>
      <c r="AB16" s="71" t="s">
        <v>575</v>
      </c>
    </row>
    <row r="17" spans="1:28" x14ac:dyDescent="0.25">
      <c r="A17" s="71">
        <v>1</v>
      </c>
      <c r="B17" s="71">
        <v>2</v>
      </c>
      <c r="C17" s="71">
        <v>3</v>
      </c>
      <c r="D17" s="28" t="s">
        <v>114</v>
      </c>
      <c r="E17" s="28" t="s">
        <v>115</v>
      </c>
      <c r="F17" s="28" t="s">
        <v>116</v>
      </c>
      <c r="G17" s="28" t="s">
        <v>541</v>
      </c>
      <c r="H17" s="28" t="s">
        <v>542</v>
      </c>
      <c r="I17" s="28" t="s">
        <v>543</v>
      </c>
      <c r="J17" s="28" t="s">
        <v>544</v>
      </c>
      <c r="K17" s="28" t="s">
        <v>545</v>
      </c>
      <c r="L17" s="28" t="s">
        <v>546</v>
      </c>
      <c r="M17" s="28" t="s">
        <v>117</v>
      </c>
      <c r="N17" s="28" t="s">
        <v>118</v>
      </c>
      <c r="O17" s="28"/>
      <c r="P17" s="28"/>
      <c r="Q17" s="28" t="s">
        <v>119</v>
      </c>
      <c r="R17" s="28" t="s">
        <v>120</v>
      </c>
      <c r="S17" s="28" t="s">
        <v>121</v>
      </c>
      <c r="T17" s="28" t="s">
        <v>122</v>
      </c>
      <c r="U17" s="28" t="s">
        <v>123</v>
      </c>
      <c r="V17" s="28" t="s">
        <v>124</v>
      </c>
      <c r="W17" s="28" t="s">
        <v>125</v>
      </c>
      <c r="X17" s="28" t="s">
        <v>126</v>
      </c>
      <c r="Y17" s="28" t="s">
        <v>127</v>
      </c>
      <c r="Z17" s="28" t="s">
        <v>128</v>
      </c>
      <c r="AA17" s="28" t="s">
        <v>129</v>
      </c>
      <c r="AB17" s="28" t="s">
        <v>130</v>
      </c>
    </row>
    <row r="18" spans="1:28" ht="31.5" x14ac:dyDescent="0.25">
      <c r="A18" s="1" t="s">
        <v>262</v>
      </c>
      <c r="B18" s="2" t="s">
        <v>263</v>
      </c>
      <c r="C18" s="3" t="s">
        <v>264</v>
      </c>
      <c r="D18" s="3" t="s">
        <v>530</v>
      </c>
      <c r="E18" s="9">
        <v>12.71</v>
      </c>
      <c r="F18" s="9">
        <v>4.0139999999999993</v>
      </c>
      <c r="G18" s="9">
        <v>0.95000000000000007</v>
      </c>
      <c r="H18" s="9">
        <v>7.2540000000000004</v>
      </c>
      <c r="I18" s="9">
        <v>15.734430000000001</v>
      </c>
      <c r="J18" s="3" t="s">
        <v>530</v>
      </c>
      <c r="K18" s="3" t="s">
        <v>530</v>
      </c>
      <c r="L18" s="3" t="s">
        <v>530</v>
      </c>
      <c r="M18" s="3" t="s">
        <v>530</v>
      </c>
      <c r="N18" s="3" t="s">
        <v>530</v>
      </c>
      <c r="O18" s="3" t="s">
        <v>530</v>
      </c>
      <c r="P18" s="3" t="s">
        <v>530</v>
      </c>
      <c r="Q18" s="3" t="s">
        <v>530</v>
      </c>
      <c r="R18" s="17">
        <v>-1.7819999999999999E-2</v>
      </c>
      <c r="S18" s="17">
        <v>-5.1000000000000004E-4</v>
      </c>
      <c r="T18" s="3" t="s">
        <v>530</v>
      </c>
      <c r="U18" s="9">
        <v>5</v>
      </c>
      <c r="V18" s="3" t="s">
        <v>530</v>
      </c>
      <c r="W18" s="3" t="s">
        <v>530</v>
      </c>
      <c r="X18" s="3" t="s">
        <v>530</v>
      </c>
      <c r="Y18" s="3" t="s">
        <v>530</v>
      </c>
      <c r="Z18" s="9">
        <f>Z20</f>
        <v>17.133637208016438</v>
      </c>
      <c r="AA18" s="9">
        <v>17.413499999999992</v>
      </c>
      <c r="AB18" s="3" t="s">
        <v>530</v>
      </c>
    </row>
    <row r="19" spans="1:28" ht="31.5" x14ac:dyDescent="0.25">
      <c r="A19" s="1" t="s">
        <v>265</v>
      </c>
      <c r="B19" s="55" t="s">
        <v>266</v>
      </c>
      <c r="C19" s="3" t="s">
        <v>264</v>
      </c>
      <c r="D19" s="3" t="s">
        <v>530</v>
      </c>
      <c r="E19" s="9">
        <v>12.71</v>
      </c>
      <c r="F19" s="9">
        <v>4.0139999999999993</v>
      </c>
      <c r="G19" s="9">
        <v>0.95000000000000007</v>
      </c>
      <c r="H19" s="3">
        <v>7.2540000000000004</v>
      </c>
      <c r="I19" s="9">
        <v>15.734430000000001</v>
      </c>
      <c r="J19" s="3" t="s">
        <v>530</v>
      </c>
      <c r="K19" s="3" t="s">
        <v>530</v>
      </c>
      <c r="L19" s="3" t="s">
        <v>530</v>
      </c>
      <c r="M19" s="3" t="s">
        <v>530</v>
      </c>
      <c r="N19" s="3" t="s">
        <v>530</v>
      </c>
      <c r="O19" s="3" t="s">
        <v>530</v>
      </c>
      <c r="P19" s="3" t="s">
        <v>530</v>
      </c>
      <c r="Q19" s="3" t="s">
        <v>530</v>
      </c>
      <c r="R19" s="17" t="s">
        <v>530</v>
      </c>
      <c r="S19" s="17" t="s">
        <v>530</v>
      </c>
      <c r="T19" s="3" t="s">
        <v>530</v>
      </c>
      <c r="U19" s="9">
        <v>5</v>
      </c>
      <c r="V19" s="3" t="s">
        <v>530</v>
      </c>
      <c r="W19" s="3" t="s">
        <v>530</v>
      </c>
      <c r="X19" s="3" t="s">
        <v>530</v>
      </c>
      <c r="Y19" s="3" t="s">
        <v>530</v>
      </c>
      <c r="Z19" s="74" t="s">
        <v>530</v>
      </c>
      <c r="AA19" s="3" t="s">
        <v>530</v>
      </c>
      <c r="AB19" s="3" t="s">
        <v>530</v>
      </c>
    </row>
    <row r="20" spans="1:28" ht="31.5" x14ac:dyDescent="0.25">
      <c r="A20" s="1" t="s">
        <v>267</v>
      </c>
      <c r="B20" s="2" t="s">
        <v>268</v>
      </c>
      <c r="C20" s="3" t="s">
        <v>264</v>
      </c>
      <c r="D20" s="3" t="s">
        <v>530</v>
      </c>
      <c r="E20" s="3" t="s">
        <v>530</v>
      </c>
      <c r="F20" s="3" t="s">
        <v>530</v>
      </c>
      <c r="G20" s="3" t="s">
        <v>530</v>
      </c>
      <c r="H20" s="3" t="s">
        <v>530</v>
      </c>
      <c r="I20" s="3" t="s">
        <v>530</v>
      </c>
      <c r="J20" s="3" t="s">
        <v>530</v>
      </c>
      <c r="K20" s="3" t="s">
        <v>530</v>
      </c>
      <c r="L20" s="3" t="s">
        <v>530</v>
      </c>
      <c r="M20" s="3" t="s">
        <v>530</v>
      </c>
      <c r="N20" s="3" t="s">
        <v>530</v>
      </c>
      <c r="O20" s="3" t="s">
        <v>530</v>
      </c>
      <c r="P20" s="3" t="s">
        <v>530</v>
      </c>
      <c r="Q20" s="3" t="s">
        <v>530</v>
      </c>
      <c r="R20" s="17">
        <v>-1.7819999999999999E-2</v>
      </c>
      <c r="S20" s="17">
        <v>-5.1000000000000004E-4</v>
      </c>
      <c r="T20" s="3" t="s">
        <v>530</v>
      </c>
      <c r="U20" s="3" t="s">
        <v>530</v>
      </c>
      <c r="V20" s="3" t="s">
        <v>530</v>
      </c>
      <c r="W20" s="3" t="s">
        <v>530</v>
      </c>
      <c r="X20" s="3" t="s">
        <v>530</v>
      </c>
      <c r="Y20" s="3" t="s">
        <v>530</v>
      </c>
      <c r="Z20" s="9">
        <f>Z25</f>
        <v>17.133637208016438</v>
      </c>
      <c r="AA20" s="3" t="s">
        <v>530</v>
      </c>
      <c r="AB20" s="3" t="s">
        <v>530</v>
      </c>
    </row>
    <row r="21" spans="1:28" ht="63" x14ac:dyDescent="0.25">
      <c r="A21" s="1" t="s">
        <v>269</v>
      </c>
      <c r="B21" s="2" t="s">
        <v>270</v>
      </c>
      <c r="C21" s="3" t="s">
        <v>264</v>
      </c>
      <c r="D21" s="3" t="s">
        <v>530</v>
      </c>
      <c r="E21" s="3" t="s">
        <v>530</v>
      </c>
      <c r="F21" s="3" t="s">
        <v>530</v>
      </c>
      <c r="G21" s="3" t="s">
        <v>530</v>
      </c>
      <c r="H21" s="3" t="s">
        <v>530</v>
      </c>
      <c r="I21" s="3" t="s">
        <v>530</v>
      </c>
      <c r="J21" s="3" t="s">
        <v>530</v>
      </c>
      <c r="K21" s="3" t="s">
        <v>530</v>
      </c>
      <c r="L21" s="3" t="s">
        <v>530</v>
      </c>
      <c r="M21" s="3" t="s">
        <v>530</v>
      </c>
      <c r="N21" s="3" t="s">
        <v>530</v>
      </c>
      <c r="O21" s="3" t="s">
        <v>530</v>
      </c>
      <c r="P21" s="3" t="s">
        <v>530</v>
      </c>
      <c r="Q21" s="3" t="s">
        <v>530</v>
      </c>
      <c r="R21" s="3" t="s">
        <v>530</v>
      </c>
      <c r="S21" s="3" t="s">
        <v>530</v>
      </c>
      <c r="T21" s="3" t="s">
        <v>530</v>
      </c>
      <c r="U21" s="3" t="s">
        <v>530</v>
      </c>
      <c r="V21" s="3" t="s">
        <v>530</v>
      </c>
      <c r="W21" s="3" t="s">
        <v>530</v>
      </c>
      <c r="X21" s="3" t="s">
        <v>530</v>
      </c>
      <c r="Y21" s="3" t="s">
        <v>530</v>
      </c>
      <c r="Z21" s="3" t="s">
        <v>530</v>
      </c>
      <c r="AA21" s="3" t="s">
        <v>530</v>
      </c>
      <c r="AB21" s="3" t="s">
        <v>530</v>
      </c>
    </row>
    <row r="22" spans="1:28" ht="31.5" x14ac:dyDescent="0.25">
      <c r="A22" s="1" t="s">
        <v>271</v>
      </c>
      <c r="B22" s="2" t="s">
        <v>272</v>
      </c>
      <c r="C22" s="3" t="s">
        <v>264</v>
      </c>
      <c r="D22" s="3" t="s">
        <v>530</v>
      </c>
      <c r="E22" s="3" t="s">
        <v>530</v>
      </c>
      <c r="F22" s="3" t="s">
        <v>530</v>
      </c>
      <c r="G22" s="3" t="s">
        <v>530</v>
      </c>
      <c r="H22" s="3" t="s">
        <v>530</v>
      </c>
      <c r="I22" s="3" t="s">
        <v>530</v>
      </c>
      <c r="J22" s="3" t="s">
        <v>530</v>
      </c>
      <c r="K22" s="3" t="s">
        <v>530</v>
      </c>
      <c r="L22" s="3" t="s">
        <v>530</v>
      </c>
      <c r="M22" s="3" t="s">
        <v>530</v>
      </c>
      <c r="N22" s="3" t="s">
        <v>530</v>
      </c>
      <c r="O22" s="3" t="s">
        <v>530</v>
      </c>
      <c r="P22" s="3" t="s">
        <v>530</v>
      </c>
      <c r="Q22" s="3" t="s">
        <v>530</v>
      </c>
      <c r="R22" s="3" t="s">
        <v>530</v>
      </c>
      <c r="S22" s="3" t="s">
        <v>530</v>
      </c>
      <c r="T22" s="3" t="s">
        <v>530</v>
      </c>
      <c r="U22" s="3" t="s">
        <v>530</v>
      </c>
      <c r="V22" s="3" t="s">
        <v>530</v>
      </c>
      <c r="W22" s="3" t="s">
        <v>530</v>
      </c>
      <c r="X22" s="3" t="s">
        <v>530</v>
      </c>
      <c r="Y22" s="3" t="s">
        <v>530</v>
      </c>
      <c r="Z22" s="3" t="s">
        <v>530</v>
      </c>
      <c r="AA22" s="3" t="s">
        <v>530</v>
      </c>
      <c r="AB22" s="3" t="s">
        <v>530</v>
      </c>
    </row>
    <row r="23" spans="1:28" ht="47.25" x14ac:dyDescent="0.25">
      <c r="A23" s="1" t="s">
        <v>273</v>
      </c>
      <c r="B23" s="2" t="s">
        <v>274</v>
      </c>
      <c r="C23" s="3" t="s">
        <v>264</v>
      </c>
      <c r="D23" s="3" t="s">
        <v>530</v>
      </c>
      <c r="E23" s="3" t="s">
        <v>530</v>
      </c>
      <c r="F23" s="3" t="s">
        <v>530</v>
      </c>
      <c r="G23" s="3" t="s">
        <v>530</v>
      </c>
      <c r="H23" s="3" t="s">
        <v>530</v>
      </c>
      <c r="I23" s="3" t="s">
        <v>530</v>
      </c>
      <c r="J23" s="3" t="s">
        <v>530</v>
      </c>
      <c r="K23" s="3" t="s">
        <v>530</v>
      </c>
      <c r="L23" s="3" t="s">
        <v>530</v>
      </c>
      <c r="M23" s="3" t="s">
        <v>530</v>
      </c>
      <c r="N23" s="3" t="s">
        <v>530</v>
      </c>
      <c r="O23" s="3" t="s">
        <v>530</v>
      </c>
      <c r="P23" s="3" t="s">
        <v>530</v>
      </c>
      <c r="Q23" s="3" t="s">
        <v>530</v>
      </c>
      <c r="R23" s="3" t="s">
        <v>530</v>
      </c>
      <c r="S23" s="3" t="s">
        <v>530</v>
      </c>
      <c r="T23" s="3" t="s">
        <v>530</v>
      </c>
      <c r="U23" s="3" t="s">
        <v>530</v>
      </c>
      <c r="V23" s="3" t="s">
        <v>530</v>
      </c>
      <c r="W23" s="3" t="s">
        <v>530</v>
      </c>
      <c r="X23" s="3" t="s">
        <v>530</v>
      </c>
      <c r="Y23" s="3" t="s">
        <v>530</v>
      </c>
      <c r="Z23" s="3" t="s">
        <v>530</v>
      </c>
      <c r="AA23" s="3" t="s">
        <v>530</v>
      </c>
      <c r="AB23" s="3" t="s">
        <v>530</v>
      </c>
    </row>
    <row r="24" spans="1:28" ht="31.5" x14ac:dyDescent="0.25">
      <c r="A24" s="1" t="s">
        <v>275</v>
      </c>
      <c r="B24" s="2" t="s">
        <v>276</v>
      </c>
      <c r="C24" s="3" t="s">
        <v>264</v>
      </c>
      <c r="D24" s="3" t="s">
        <v>530</v>
      </c>
      <c r="E24" s="3" t="s">
        <v>530</v>
      </c>
      <c r="F24" s="3" t="s">
        <v>530</v>
      </c>
      <c r="G24" s="3" t="s">
        <v>530</v>
      </c>
      <c r="H24" s="3" t="s">
        <v>530</v>
      </c>
      <c r="I24" s="3" t="s">
        <v>530</v>
      </c>
      <c r="J24" s="3" t="s">
        <v>530</v>
      </c>
      <c r="K24" s="3" t="s">
        <v>530</v>
      </c>
      <c r="L24" s="3" t="s">
        <v>530</v>
      </c>
      <c r="M24" s="3" t="s">
        <v>530</v>
      </c>
      <c r="N24" s="3" t="s">
        <v>530</v>
      </c>
      <c r="O24" s="3" t="s">
        <v>530</v>
      </c>
      <c r="P24" s="3" t="s">
        <v>530</v>
      </c>
      <c r="Q24" s="3" t="s">
        <v>530</v>
      </c>
      <c r="R24" s="3" t="s">
        <v>530</v>
      </c>
      <c r="S24" s="3" t="s">
        <v>530</v>
      </c>
      <c r="T24" s="3" t="s">
        <v>530</v>
      </c>
      <c r="U24" s="3" t="s">
        <v>530</v>
      </c>
      <c r="V24" s="3" t="s">
        <v>530</v>
      </c>
      <c r="W24" s="3" t="s">
        <v>530</v>
      </c>
      <c r="X24" s="3" t="s">
        <v>530</v>
      </c>
      <c r="Y24" s="3" t="s">
        <v>530</v>
      </c>
      <c r="Z24" s="3" t="s">
        <v>530</v>
      </c>
      <c r="AA24" s="9">
        <v>17.413499999999992</v>
      </c>
      <c r="AB24" s="3" t="s">
        <v>530</v>
      </c>
    </row>
    <row r="25" spans="1:28" x14ac:dyDescent="0.25">
      <c r="A25" s="1" t="s">
        <v>277</v>
      </c>
      <c r="B25" s="2" t="s">
        <v>278</v>
      </c>
      <c r="C25" s="3" t="s">
        <v>264</v>
      </c>
      <c r="D25" s="3" t="s">
        <v>530</v>
      </c>
      <c r="E25" s="9">
        <v>12.71</v>
      </c>
      <c r="F25" s="9">
        <v>4.0139999999999993</v>
      </c>
      <c r="G25" s="9">
        <v>0.95000000000000007</v>
      </c>
      <c r="H25" s="9">
        <v>7.2540000000000004</v>
      </c>
      <c r="I25" s="9">
        <v>15.734430000000001</v>
      </c>
      <c r="J25" s="3" t="s">
        <v>530</v>
      </c>
      <c r="K25" s="3" t="s">
        <v>530</v>
      </c>
      <c r="L25" s="3" t="s">
        <v>530</v>
      </c>
      <c r="M25" s="3" t="s">
        <v>530</v>
      </c>
      <c r="N25" s="3" t="s">
        <v>530</v>
      </c>
      <c r="O25" s="3" t="s">
        <v>530</v>
      </c>
      <c r="P25" s="3" t="s">
        <v>530</v>
      </c>
      <c r="Q25" s="3" t="s">
        <v>530</v>
      </c>
      <c r="R25" s="3" t="s">
        <v>530</v>
      </c>
      <c r="S25" s="3" t="s">
        <v>530</v>
      </c>
      <c r="T25" s="3" t="s">
        <v>530</v>
      </c>
      <c r="U25" s="9">
        <v>5</v>
      </c>
      <c r="V25" s="3" t="s">
        <v>530</v>
      </c>
      <c r="W25" s="3" t="s">
        <v>530</v>
      </c>
      <c r="X25" s="3" t="s">
        <v>530</v>
      </c>
      <c r="Y25" s="3" t="s">
        <v>530</v>
      </c>
      <c r="Z25" s="9">
        <f>Z70</f>
        <v>17.133637208016438</v>
      </c>
      <c r="AA25" s="9">
        <v>17.413499999999992</v>
      </c>
      <c r="AB25" s="3" t="s">
        <v>530</v>
      </c>
    </row>
    <row r="26" spans="1:28" ht="31.5" x14ac:dyDescent="0.25">
      <c r="A26" s="1" t="s">
        <v>228</v>
      </c>
      <c r="B26" s="55" t="s">
        <v>279</v>
      </c>
      <c r="C26" s="3" t="s">
        <v>264</v>
      </c>
      <c r="D26" s="3" t="s">
        <v>530</v>
      </c>
      <c r="E26" s="9">
        <v>12.71</v>
      </c>
      <c r="F26" s="9">
        <v>4.0139999999999993</v>
      </c>
      <c r="G26" s="9">
        <v>0.95000000000000007</v>
      </c>
      <c r="H26" s="9">
        <v>7.2540000000000004</v>
      </c>
      <c r="I26" s="9">
        <v>15.734430000000001</v>
      </c>
      <c r="J26" s="3" t="s">
        <v>530</v>
      </c>
      <c r="K26" s="3" t="s">
        <v>530</v>
      </c>
      <c r="L26" s="3" t="s">
        <v>530</v>
      </c>
      <c r="M26" s="3" t="s">
        <v>530</v>
      </c>
      <c r="N26" s="3" t="s">
        <v>530</v>
      </c>
      <c r="O26" s="3" t="s">
        <v>530</v>
      </c>
      <c r="P26" s="3" t="s">
        <v>530</v>
      </c>
      <c r="Q26" s="3" t="s">
        <v>530</v>
      </c>
      <c r="R26" s="3" t="s">
        <v>530</v>
      </c>
      <c r="S26" s="3" t="s">
        <v>530</v>
      </c>
      <c r="T26" s="3" t="s">
        <v>530</v>
      </c>
      <c r="U26" s="9">
        <v>5</v>
      </c>
      <c r="V26" s="3" t="s">
        <v>530</v>
      </c>
      <c r="W26" s="3" t="s">
        <v>530</v>
      </c>
      <c r="X26" s="3" t="s">
        <v>530</v>
      </c>
      <c r="Y26" s="3" t="s">
        <v>530</v>
      </c>
      <c r="Z26" s="3" t="s">
        <v>530</v>
      </c>
      <c r="AA26" s="3" t="s">
        <v>530</v>
      </c>
      <c r="AB26" s="3" t="s">
        <v>530</v>
      </c>
    </row>
    <row r="27" spans="1:28" ht="47.25" x14ac:dyDescent="0.25">
      <c r="A27" s="1" t="s">
        <v>229</v>
      </c>
      <c r="B27" s="55" t="s">
        <v>280</v>
      </c>
      <c r="C27" s="3" t="s">
        <v>264</v>
      </c>
      <c r="D27" s="3" t="s">
        <v>530</v>
      </c>
      <c r="E27" s="9">
        <v>12.71</v>
      </c>
      <c r="F27" s="9" t="s">
        <v>530</v>
      </c>
      <c r="G27" s="9">
        <v>0.95000000000000007</v>
      </c>
      <c r="H27" s="9">
        <v>7.2540000000000004</v>
      </c>
      <c r="I27" s="9">
        <v>15.734430000000001</v>
      </c>
      <c r="J27" s="3" t="s">
        <v>530</v>
      </c>
      <c r="K27" s="3" t="s">
        <v>530</v>
      </c>
      <c r="L27" s="3" t="s">
        <v>530</v>
      </c>
      <c r="M27" s="3" t="s">
        <v>530</v>
      </c>
      <c r="N27" s="3" t="s">
        <v>530</v>
      </c>
      <c r="O27" s="3" t="s">
        <v>530</v>
      </c>
      <c r="P27" s="3" t="s">
        <v>530</v>
      </c>
      <c r="Q27" s="3" t="s">
        <v>530</v>
      </c>
      <c r="R27" s="3" t="s">
        <v>530</v>
      </c>
      <c r="S27" s="3" t="s">
        <v>530</v>
      </c>
      <c r="T27" s="3" t="s">
        <v>530</v>
      </c>
      <c r="U27" s="3" t="s">
        <v>530</v>
      </c>
      <c r="V27" s="3" t="s">
        <v>530</v>
      </c>
      <c r="W27" s="3" t="s">
        <v>530</v>
      </c>
      <c r="X27" s="3" t="s">
        <v>530</v>
      </c>
      <c r="Y27" s="3" t="s">
        <v>530</v>
      </c>
      <c r="Z27" s="3" t="s">
        <v>530</v>
      </c>
      <c r="AA27" s="3" t="s">
        <v>530</v>
      </c>
      <c r="AB27" s="3" t="s">
        <v>530</v>
      </c>
    </row>
    <row r="28" spans="1:28" ht="78.75" x14ac:dyDescent="0.25">
      <c r="A28" s="1" t="s">
        <v>187</v>
      </c>
      <c r="B28" s="55" t="s">
        <v>284</v>
      </c>
      <c r="C28" s="3" t="s">
        <v>264</v>
      </c>
      <c r="D28" s="3" t="s">
        <v>530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3" t="s">
        <v>530</v>
      </c>
      <c r="K28" s="3" t="s">
        <v>530</v>
      </c>
      <c r="L28" s="3" t="s">
        <v>530</v>
      </c>
      <c r="M28" s="3" t="s">
        <v>530</v>
      </c>
      <c r="N28" s="3" t="s">
        <v>530</v>
      </c>
      <c r="O28" s="3" t="s">
        <v>530</v>
      </c>
      <c r="P28" s="3" t="s">
        <v>530</v>
      </c>
      <c r="Q28" s="3" t="s">
        <v>530</v>
      </c>
      <c r="R28" s="3" t="s">
        <v>530</v>
      </c>
      <c r="S28" s="3" t="s">
        <v>530</v>
      </c>
      <c r="T28" s="3" t="s">
        <v>530</v>
      </c>
      <c r="U28" s="3" t="s">
        <v>530</v>
      </c>
      <c r="V28" s="3" t="s">
        <v>530</v>
      </c>
      <c r="W28" s="3" t="s">
        <v>530</v>
      </c>
      <c r="X28" s="3" t="s">
        <v>530</v>
      </c>
      <c r="Y28" s="3" t="s">
        <v>530</v>
      </c>
      <c r="Z28" s="3" t="s">
        <v>530</v>
      </c>
      <c r="AA28" s="3" t="s">
        <v>530</v>
      </c>
      <c r="AB28" s="3" t="s">
        <v>530</v>
      </c>
    </row>
    <row r="29" spans="1:28" ht="78.75" x14ac:dyDescent="0.25">
      <c r="A29" s="1"/>
      <c r="B29" s="18" t="s">
        <v>285</v>
      </c>
      <c r="C29" s="3" t="s">
        <v>286</v>
      </c>
      <c r="D29" s="3" t="s">
        <v>530</v>
      </c>
      <c r="E29" s="9"/>
      <c r="F29" s="9"/>
      <c r="G29" s="9"/>
      <c r="H29" s="9"/>
      <c r="I29" s="9"/>
      <c r="J29" s="3" t="s">
        <v>530</v>
      </c>
      <c r="K29" s="3" t="s">
        <v>530</v>
      </c>
      <c r="L29" s="3" t="s">
        <v>530</v>
      </c>
      <c r="M29" s="3" t="s">
        <v>530</v>
      </c>
      <c r="N29" s="3" t="s">
        <v>530</v>
      </c>
      <c r="O29" s="3" t="s">
        <v>530</v>
      </c>
      <c r="P29" s="3" t="s">
        <v>530</v>
      </c>
      <c r="Q29" s="3" t="s">
        <v>530</v>
      </c>
      <c r="R29" s="3" t="s">
        <v>530</v>
      </c>
      <c r="S29" s="3" t="s">
        <v>530</v>
      </c>
      <c r="T29" s="3" t="s">
        <v>530</v>
      </c>
      <c r="U29" s="3" t="s">
        <v>530</v>
      </c>
      <c r="V29" s="3" t="s">
        <v>530</v>
      </c>
      <c r="W29" s="3" t="s">
        <v>530</v>
      </c>
      <c r="X29" s="3" t="s">
        <v>530</v>
      </c>
      <c r="Y29" s="3" t="s">
        <v>530</v>
      </c>
      <c r="Z29" s="3"/>
      <c r="AA29" s="3" t="s">
        <v>530</v>
      </c>
      <c r="AB29" s="3" t="s">
        <v>530</v>
      </c>
    </row>
    <row r="30" spans="1:28" ht="78.75" x14ac:dyDescent="0.25">
      <c r="A30" s="1" t="s">
        <v>188</v>
      </c>
      <c r="B30" s="55" t="s">
        <v>582</v>
      </c>
      <c r="C30" s="3" t="s">
        <v>264</v>
      </c>
      <c r="D30" s="3" t="s">
        <v>530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3" t="s">
        <v>530</v>
      </c>
      <c r="K30" s="3" t="s">
        <v>530</v>
      </c>
      <c r="L30" s="3" t="s">
        <v>530</v>
      </c>
      <c r="M30" s="3" t="s">
        <v>530</v>
      </c>
      <c r="N30" s="3" t="s">
        <v>530</v>
      </c>
      <c r="O30" s="3" t="s">
        <v>530</v>
      </c>
      <c r="P30" s="3" t="s">
        <v>530</v>
      </c>
      <c r="Q30" s="3" t="s">
        <v>530</v>
      </c>
      <c r="R30" s="3" t="s">
        <v>530</v>
      </c>
      <c r="S30" s="3" t="s">
        <v>530</v>
      </c>
      <c r="T30" s="3" t="s">
        <v>530</v>
      </c>
      <c r="U30" s="3" t="s">
        <v>530</v>
      </c>
      <c r="V30" s="3" t="s">
        <v>530</v>
      </c>
      <c r="W30" s="3" t="s">
        <v>530</v>
      </c>
      <c r="X30" s="3" t="s">
        <v>530</v>
      </c>
      <c r="Y30" s="3" t="s">
        <v>530</v>
      </c>
      <c r="Z30" s="3" t="s">
        <v>530</v>
      </c>
      <c r="AA30" s="3" t="s">
        <v>530</v>
      </c>
      <c r="AB30" s="3" t="s">
        <v>530</v>
      </c>
    </row>
    <row r="31" spans="1:28" ht="78.75" x14ac:dyDescent="0.25">
      <c r="A31" s="1"/>
      <c r="B31" s="18" t="s">
        <v>292</v>
      </c>
      <c r="C31" s="3" t="s">
        <v>293</v>
      </c>
      <c r="D31" s="3" t="s">
        <v>530</v>
      </c>
      <c r="E31" s="9"/>
      <c r="F31" s="9"/>
      <c r="G31" s="9"/>
      <c r="H31" s="9"/>
      <c r="I31" s="9"/>
      <c r="J31" s="3" t="s">
        <v>530</v>
      </c>
      <c r="K31" s="3" t="s">
        <v>530</v>
      </c>
      <c r="L31" s="3" t="s">
        <v>530</v>
      </c>
      <c r="M31" s="3" t="s">
        <v>530</v>
      </c>
      <c r="N31" s="3" t="s">
        <v>530</v>
      </c>
      <c r="O31" s="3" t="s">
        <v>530</v>
      </c>
      <c r="P31" s="3" t="s">
        <v>530</v>
      </c>
      <c r="Q31" s="3" t="s">
        <v>530</v>
      </c>
      <c r="R31" s="3" t="s">
        <v>530</v>
      </c>
      <c r="S31" s="3" t="s">
        <v>530</v>
      </c>
      <c r="T31" s="3" t="s">
        <v>530</v>
      </c>
      <c r="U31" s="3" t="s">
        <v>530</v>
      </c>
      <c r="V31" s="3" t="s">
        <v>530</v>
      </c>
      <c r="W31" s="3" t="s">
        <v>530</v>
      </c>
      <c r="X31" s="3" t="s">
        <v>530</v>
      </c>
      <c r="Y31" s="3" t="s">
        <v>530</v>
      </c>
      <c r="Z31" s="3"/>
      <c r="AA31" s="3" t="s">
        <v>530</v>
      </c>
      <c r="AB31" s="3" t="s">
        <v>530</v>
      </c>
    </row>
    <row r="32" spans="1:28" ht="63" x14ac:dyDescent="0.25">
      <c r="A32" s="1" t="s">
        <v>298</v>
      </c>
      <c r="B32" s="55" t="s">
        <v>299</v>
      </c>
      <c r="C32" s="3" t="s">
        <v>264</v>
      </c>
      <c r="D32" s="3" t="s">
        <v>530</v>
      </c>
      <c r="E32" s="9">
        <v>12.71</v>
      </c>
      <c r="F32" s="9" t="s">
        <v>530</v>
      </c>
      <c r="G32" s="9">
        <v>0.95000000000000007</v>
      </c>
      <c r="H32" s="9">
        <v>7.2540000000000004</v>
      </c>
      <c r="I32" s="9">
        <v>15.734430000000001</v>
      </c>
      <c r="J32" s="3" t="s">
        <v>530</v>
      </c>
      <c r="K32" s="3" t="s">
        <v>530</v>
      </c>
      <c r="L32" s="3" t="s">
        <v>530</v>
      </c>
      <c r="M32" s="3" t="s">
        <v>530</v>
      </c>
      <c r="N32" s="3" t="s">
        <v>530</v>
      </c>
      <c r="O32" s="3" t="s">
        <v>530</v>
      </c>
      <c r="P32" s="3" t="s">
        <v>530</v>
      </c>
      <c r="Q32" s="3" t="s">
        <v>530</v>
      </c>
      <c r="R32" s="3" t="s">
        <v>530</v>
      </c>
      <c r="S32" s="3" t="s">
        <v>530</v>
      </c>
      <c r="T32" s="3" t="s">
        <v>530</v>
      </c>
      <c r="U32" s="3" t="s">
        <v>530</v>
      </c>
      <c r="V32" s="3" t="s">
        <v>530</v>
      </c>
      <c r="W32" s="3" t="s">
        <v>530</v>
      </c>
      <c r="X32" s="3" t="s">
        <v>530</v>
      </c>
      <c r="Y32" s="3" t="s">
        <v>530</v>
      </c>
      <c r="Z32" s="3" t="s">
        <v>530</v>
      </c>
      <c r="AA32" s="3" t="s">
        <v>530</v>
      </c>
      <c r="AB32" s="3" t="s">
        <v>530</v>
      </c>
    </row>
    <row r="33" spans="1:28" ht="110.25" x14ac:dyDescent="0.25">
      <c r="A33" s="1" t="s">
        <v>298</v>
      </c>
      <c r="B33" s="55" t="s">
        <v>445</v>
      </c>
      <c r="C33" s="3" t="s">
        <v>301</v>
      </c>
      <c r="D33" s="3" t="s">
        <v>530</v>
      </c>
      <c r="E33" s="9">
        <v>0.8</v>
      </c>
      <c r="F33" s="3" t="s">
        <v>530</v>
      </c>
      <c r="G33" s="3" t="s">
        <v>530</v>
      </c>
      <c r="H33" s="9">
        <v>1.8</v>
      </c>
      <c r="I33" s="3">
        <v>0.23699999999999999</v>
      </c>
      <c r="J33" s="3" t="s">
        <v>530</v>
      </c>
      <c r="K33" s="3" t="s">
        <v>530</v>
      </c>
      <c r="L33" s="3" t="s">
        <v>530</v>
      </c>
      <c r="M33" s="3" t="s">
        <v>530</v>
      </c>
      <c r="N33" s="3" t="s">
        <v>530</v>
      </c>
      <c r="O33" s="3" t="s">
        <v>530</v>
      </c>
      <c r="P33" s="3" t="s">
        <v>530</v>
      </c>
      <c r="Q33" s="3" t="s">
        <v>530</v>
      </c>
      <c r="R33" s="3" t="s">
        <v>530</v>
      </c>
      <c r="S33" s="3" t="s">
        <v>530</v>
      </c>
      <c r="T33" s="3" t="s">
        <v>530</v>
      </c>
      <c r="U33" s="3" t="s">
        <v>530</v>
      </c>
      <c r="V33" s="3" t="s">
        <v>530</v>
      </c>
      <c r="W33" s="3" t="s">
        <v>530</v>
      </c>
      <c r="X33" s="3" t="s">
        <v>530</v>
      </c>
      <c r="Y33" s="3" t="s">
        <v>530</v>
      </c>
      <c r="Z33" s="3" t="s">
        <v>530</v>
      </c>
      <c r="AA33" s="3" t="s">
        <v>530</v>
      </c>
      <c r="AB33" s="3" t="s">
        <v>530</v>
      </c>
    </row>
    <row r="34" spans="1:28" ht="94.5" x14ac:dyDescent="0.25">
      <c r="A34" s="1" t="s">
        <v>298</v>
      </c>
      <c r="B34" s="55" t="s">
        <v>446</v>
      </c>
      <c r="C34" s="3" t="s">
        <v>302</v>
      </c>
      <c r="D34" s="3" t="s">
        <v>530</v>
      </c>
      <c r="E34" s="9">
        <v>0.8</v>
      </c>
      <c r="F34" s="3" t="s">
        <v>530</v>
      </c>
      <c r="G34" s="3" t="s">
        <v>530</v>
      </c>
      <c r="H34" s="9">
        <v>0.5</v>
      </c>
      <c r="I34" s="9">
        <v>0.25</v>
      </c>
      <c r="J34" s="3" t="s">
        <v>530</v>
      </c>
      <c r="K34" s="3" t="s">
        <v>530</v>
      </c>
      <c r="L34" s="3" t="s">
        <v>530</v>
      </c>
      <c r="M34" s="3" t="s">
        <v>530</v>
      </c>
      <c r="N34" s="3" t="s">
        <v>530</v>
      </c>
      <c r="O34" s="3" t="s">
        <v>530</v>
      </c>
      <c r="P34" s="3" t="s">
        <v>530</v>
      </c>
      <c r="Q34" s="3" t="s">
        <v>530</v>
      </c>
      <c r="R34" s="3" t="s">
        <v>530</v>
      </c>
      <c r="S34" s="3" t="s">
        <v>530</v>
      </c>
      <c r="T34" s="3" t="s">
        <v>530</v>
      </c>
      <c r="U34" s="3" t="s">
        <v>530</v>
      </c>
      <c r="V34" s="3" t="s">
        <v>530</v>
      </c>
      <c r="W34" s="3" t="s">
        <v>530</v>
      </c>
      <c r="X34" s="3" t="s">
        <v>530</v>
      </c>
      <c r="Y34" s="3" t="s">
        <v>530</v>
      </c>
      <c r="Z34" s="3" t="s">
        <v>530</v>
      </c>
      <c r="AA34" s="3" t="s">
        <v>530</v>
      </c>
      <c r="AB34" s="3" t="s">
        <v>530</v>
      </c>
    </row>
    <row r="35" spans="1:28" ht="94.5" x14ac:dyDescent="0.25">
      <c r="A35" s="1" t="s">
        <v>298</v>
      </c>
      <c r="B35" s="55" t="s">
        <v>447</v>
      </c>
      <c r="C35" s="3" t="s">
        <v>303</v>
      </c>
      <c r="D35" s="3" t="s">
        <v>530</v>
      </c>
      <c r="E35" s="9">
        <v>0.8</v>
      </c>
      <c r="F35" s="3" t="s">
        <v>530</v>
      </c>
      <c r="G35" s="3" t="s">
        <v>530</v>
      </c>
      <c r="H35" s="9">
        <v>1.7</v>
      </c>
      <c r="I35" s="9">
        <v>0.25</v>
      </c>
      <c r="J35" s="3" t="s">
        <v>530</v>
      </c>
      <c r="K35" s="3" t="s">
        <v>530</v>
      </c>
      <c r="L35" s="3" t="s">
        <v>530</v>
      </c>
      <c r="M35" s="3" t="s">
        <v>530</v>
      </c>
      <c r="N35" s="3" t="s">
        <v>530</v>
      </c>
      <c r="O35" s="3" t="s">
        <v>530</v>
      </c>
      <c r="P35" s="3" t="s">
        <v>530</v>
      </c>
      <c r="Q35" s="3" t="s">
        <v>530</v>
      </c>
      <c r="R35" s="3" t="s">
        <v>530</v>
      </c>
      <c r="S35" s="3" t="s">
        <v>530</v>
      </c>
      <c r="T35" s="3" t="s">
        <v>530</v>
      </c>
      <c r="U35" s="3" t="s">
        <v>530</v>
      </c>
      <c r="V35" s="3" t="s">
        <v>530</v>
      </c>
      <c r="W35" s="3" t="s">
        <v>530</v>
      </c>
      <c r="X35" s="3" t="s">
        <v>530</v>
      </c>
      <c r="Y35" s="3" t="s">
        <v>530</v>
      </c>
      <c r="Z35" s="3" t="s">
        <v>530</v>
      </c>
      <c r="AA35" s="3" t="s">
        <v>530</v>
      </c>
      <c r="AB35" s="3" t="s">
        <v>530</v>
      </c>
    </row>
    <row r="36" spans="1:28" ht="78.75" x14ac:dyDescent="0.25">
      <c r="A36" s="1" t="s">
        <v>298</v>
      </c>
      <c r="B36" s="55" t="s">
        <v>448</v>
      </c>
      <c r="C36" s="3" t="s">
        <v>304</v>
      </c>
      <c r="D36" s="3" t="s">
        <v>530</v>
      </c>
      <c r="E36" s="9">
        <v>2</v>
      </c>
      <c r="F36" s="3" t="s">
        <v>530</v>
      </c>
      <c r="G36" s="3" t="s">
        <v>530</v>
      </c>
      <c r="H36" s="3" t="s">
        <v>530</v>
      </c>
      <c r="I36" s="9">
        <v>7.0075000000000003</v>
      </c>
      <c r="J36" s="3" t="s">
        <v>530</v>
      </c>
      <c r="K36" s="3" t="s">
        <v>530</v>
      </c>
      <c r="L36" s="3" t="s">
        <v>530</v>
      </c>
      <c r="M36" s="3" t="s">
        <v>530</v>
      </c>
      <c r="N36" s="3" t="s">
        <v>530</v>
      </c>
      <c r="O36" s="3" t="s">
        <v>530</v>
      </c>
      <c r="P36" s="3" t="s">
        <v>530</v>
      </c>
      <c r="Q36" s="3" t="s">
        <v>530</v>
      </c>
      <c r="R36" s="3" t="s">
        <v>530</v>
      </c>
      <c r="S36" s="3" t="s">
        <v>530</v>
      </c>
      <c r="T36" s="3" t="s">
        <v>530</v>
      </c>
      <c r="U36" s="3" t="s">
        <v>530</v>
      </c>
      <c r="V36" s="3" t="s">
        <v>530</v>
      </c>
      <c r="W36" s="3" t="s">
        <v>530</v>
      </c>
      <c r="X36" s="3" t="s">
        <v>530</v>
      </c>
      <c r="Y36" s="3" t="s">
        <v>530</v>
      </c>
      <c r="Z36" s="3" t="s">
        <v>530</v>
      </c>
      <c r="AA36" s="3" t="s">
        <v>530</v>
      </c>
      <c r="AB36" s="3" t="s">
        <v>530</v>
      </c>
    </row>
    <row r="37" spans="1:28" ht="141.75" x14ac:dyDescent="0.25">
      <c r="A37" s="1" t="s">
        <v>298</v>
      </c>
      <c r="B37" s="55" t="s">
        <v>449</v>
      </c>
      <c r="C37" s="3" t="s">
        <v>305</v>
      </c>
      <c r="D37" s="3" t="s">
        <v>530</v>
      </c>
      <c r="E37" s="9">
        <v>0.8</v>
      </c>
      <c r="F37" s="3" t="s">
        <v>530</v>
      </c>
      <c r="G37" s="9">
        <v>0.4</v>
      </c>
      <c r="H37" s="9">
        <v>1.25</v>
      </c>
      <c r="I37" s="3">
        <v>0.219</v>
      </c>
      <c r="J37" s="3" t="s">
        <v>530</v>
      </c>
      <c r="K37" s="3" t="s">
        <v>530</v>
      </c>
      <c r="L37" s="3" t="s">
        <v>530</v>
      </c>
      <c r="M37" s="3" t="s">
        <v>530</v>
      </c>
      <c r="N37" s="3" t="s">
        <v>530</v>
      </c>
      <c r="O37" s="3" t="s">
        <v>530</v>
      </c>
      <c r="P37" s="3" t="s">
        <v>530</v>
      </c>
      <c r="Q37" s="3" t="s">
        <v>530</v>
      </c>
      <c r="R37" s="3" t="s">
        <v>530</v>
      </c>
      <c r="S37" s="3" t="s">
        <v>530</v>
      </c>
      <c r="T37" s="3" t="s">
        <v>530</v>
      </c>
      <c r="U37" s="3" t="s">
        <v>530</v>
      </c>
      <c r="V37" s="3" t="s">
        <v>530</v>
      </c>
      <c r="W37" s="3" t="s">
        <v>530</v>
      </c>
      <c r="X37" s="3" t="s">
        <v>530</v>
      </c>
      <c r="Y37" s="3" t="s">
        <v>530</v>
      </c>
      <c r="Z37" s="3" t="s">
        <v>530</v>
      </c>
      <c r="AA37" s="3" t="s">
        <v>530</v>
      </c>
      <c r="AB37" s="3" t="s">
        <v>530</v>
      </c>
    </row>
    <row r="38" spans="1:28" ht="126" x14ac:dyDescent="0.25">
      <c r="A38" s="1" t="s">
        <v>298</v>
      </c>
      <c r="B38" s="55" t="s">
        <v>450</v>
      </c>
      <c r="C38" s="3" t="s">
        <v>306</v>
      </c>
      <c r="D38" s="3" t="s">
        <v>530</v>
      </c>
      <c r="E38" s="9">
        <v>1.26</v>
      </c>
      <c r="F38" s="3" t="s">
        <v>530</v>
      </c>
      <c r="G38" s="9">
        <v>0.55000000000000004</v>
      </c>
      <c r="H38" s="9">
        <v>0.71399999999999997</v>
      </c>
      <c r="I38" s="3">
        <v>0.60399999999999998</v>
      </c>
      <c r="J38" s="3" t="s">
        <v>530</v>
      </c>
      <c r="K38" s="3" t="s">
        <v>530</v>
      </c>
      <c r="L38" s="3" t="s">
        <v>530</v>
      </c>
      <c r="M38" s="3" t="s">
        <v>530</v>
      </c>
      <c r="N38" s="3" t="s">
        <v>530</v>
      </c>
      <c r="O38" s="3" t="s">
        <v>530</v>
      </c>
      <c r="P38" s="3" t="s">
        <v>530</v>
      </c>
      <c r="Q38" s="3" t="s">
        <v>530</v>
      </c>
      <c r="R38" s="3" t="s">
        <v>530</v>
      </c>
      <c r="S38" s="3" t="s">
        <v>530</v>
      </c>
      <c r="T38" s="3" t="s">
        <v>530</v>
      </c>
      <c r="U38" s="3" t="s">
        <v>530</v>
      </c>
      <c r="V38" s="3" t="s">
        <v>530</v>
      </c>
      <c r="W38" s="3" t="s">
        <v>530</v>
      </c>
      <c r="X38" s="3" t="s">
        <v>530</v>
      </c>
      <c r="Y38" s="3" t="s">
        <v>530</v>
      </c>
      <c r="Z38" s="3" t="s">
        <v>530</v>
      </c>
      <c r="AA38" s="3" t="s">
        <v>530</v>
      </c>
      <c r="AB38" s="3" t="s">
        <v>530</v>
      </c>
    </row>
    <row r="39" spans="1:28" ht="78.75" x14ac:dyDescent="0.25">
      <c r="A39" s="1" t="s">
        <v>298</v>
      </c>
      <c r="B39" s="55" t="s">
        <v>451</v>
      </c>
      <c r="C39" s="3" t="s">
        <v>307</v>
      </c>
      <c r="D39" s="3" t="s">
        <v>530</v>
      </c>
      <c r="E39" s="9">
        <v>2</v>
      </c>
      <c r="F39" s="3" t="s">
        <v>530</v>
      </c>
      <c r="G39" s="3" t="s">
        <v>530</v>
      </c>
      <c r="H39" s="3" t="s">
        <v>530</v>
      </c>
      <c r="I39" s="9">
        <v>1.52843</v>
      </c>
      <c r="J39" s="3" t="s">
        <v>530</v>
      </c>
      <c r="K39" s="3" t="s">
        <v>530</v>
      </c>
      <c r="L39" s="3" t="s">
        <v>530</v>
      </c>
      <c r="M39" s="3" t="s">
        <v>530</v>
      </c>
      <c r="N39" s="3" t="s">
        <v>530</v>
      </c>
      <c r="O39" s="3" t="s">
        <v>530</v>
      </c>
      <c r="P39" s="3" t="s">
        <v>530</v>
      </c>
      <c r="Q39" s="3" t="s">
        <v>530</v>
      </c>
      <c r="R39" s="3" t="s">
        <v>530</v>
      </c>
      <c r="S39" s="3" t="s">
        <v>530</v>
      </c>
      <c r="T39" s="3" t="s">
        <v>530</v>
      </c>
      <c r="U39" s="3" t="s">
        <v>530</v>
      </c>
      <c r="V39" s="3" t="s">
        <v>530</v>
      </c>
      <c r="W39" s="3" t="s">
        <v>530</v>
      </c>
      <c r="X39" s="3" t="s">
        <v>530</v>
      </c>
      <c r="Y39" s="3" t="s">
        <v>530</v>
      </c>
      <c r="Z39" s="3" t="s">
        <v>530</v>
      </c>
      <c r="AA39" s="3" t="s">
        <v>530</v>
      </c>
      <c r="AB39" s="3" t="s">
        <v>530</v>
      </c>
    </row>
    <row r="40" spans="1:28" ht="94.5" x14ac:dyDescent="0.25">
      <c r="A40" s="1" t="s">
        <v>298</v>
      </c>
      <c r="B40" s="55" t="s">
        <v>452</v>
      </c>
      <c r="C40" s="3" t="s">
        <v>308</v>
      </c>
      <c r="D40" s="3" t="s">
        <v>530</v>
      </c>
      <c r="E40" s="9">
        <v>0.25</v>
      </c>
      <c r="F40" s="3" t="s">
        <v>530</v>
      </c>
      <c r="G40" s="3" t="s">
        <v>530</v>
      </c>
      <c r="H40" s="9">
        <v>0.05</v>
      </c>
      <c r="I40" s="9">
        <v>0.15</v>
      </c>
      <c r="J40" s="3" t="s">
        <v>530</v>
      </c>
      <c r="K40" s="3" t="s">
        <v>530</v>
      </c>
      <c r="L40" s="3" t="s">
        <v>530</v>
      </c>
      <c r="M40" s="3" t="s">
        <v>530</v>
      </c>
      <c r="N40" s="3" t="s">
        <v>530</v>
      </c>
      <c r="O40" s="3" t="s">
        <v>530</v>
      </c>
      <c r="P40" s="3" t="s">
        <v>530</v>
      </c>
      <c r="Q40" s="3" t="s">
        <v>530</v>
      </c>
      <c r="R40" s="3" t="s">
        <v>530</v>
      </c>
      <c r="S40" s="3" t="s">
        <v>530</v>
      </c>
      <c r="T40" s="3" t="s">
        <v>530</v>
      </c>
      <c r="U40" s="3" t="s">
        <v>530</v>
      </c>
      <c r="V40" s="3" t="s">
        <v>530</v>
      </c>
      <c r="W40" s="3" t="s">
        <v>530</v>
      </c>
      <c r="X40" s="3" t="s">
        <v>530</v>
      </c>
      <c r="Y40" s="3" t="s">
        <v>530</v>
      </c>
      <c r="Z40" s="3" t="s">
        <v>530</v>
      </c>
      <c r="AA40" s="3" t="s">
        <v>530</v>
      </c>
      <c r="AB40" s="3" t="s">
        <v>530</v>
      </c>
    </row>
    <row r="41" spans="1:28" ht="126" x14ac:dyDescent="0.25">
      <c r="A41" s="1" t="s">
        <v>298</v>
      </c>
      <c r="B41" s="55" t="s">
        <v>453</v>
      </c>
      <c r="C41" s="3" t="s">
        <v>309</v>
      </c>
      <c r="D41" s="3" t="s">
        <v>530</v>
      </c>
      <c r="E41" s="9">
        <v>4</v>
      </c>
      <c r="F41" s="3" t="s">
        <v>530</v>
      </c>
      <c r="G41" s="3" t="s">
        <v>530</v>
      </c>
      <c r="H41" s="9">
        <v>1.24</v>
      </c>
      <c r="I41" s="9">
        <v>1.96</v>
      </c>
      <c r="J41" s="3" t="s">
        <v>530</v>
      </c>
      <c r="K41" s="3" t="s">
        <v>530</v>
      </c>
      <c r="L41" s="3" t="s">
        <v>530</v>
      </c>
      <c r="M41" s="3" t="s">
        <v>530</v>
      </c>
      <c r="N41" s="3" t="s">
        <v>530</v>
      </c>
      <c r="O41" s="3" t="s">
        <v>530</v>
      </c>
      <c r="P41" s="3" t="s">
        <v>530</v>
      </c>
      <c r="Q41" s="3" t="s">
        <v>530</v>
      </c>
      <c r="R41" s="3" t="s">
        <v>530</v>
      </c>
      <c r="S41" s="3" t="s">
        <v>530</v>
      </c>
      <c r="T41" s="3" t="s">
        <v>530</v>
      </c>
      <c r="U41" s="3" t="s">
        <v>530</v>
      </c>
      <c r="V41" s="3" t="s">
        <v>530</v>
      </c>
      <c r="W41" s="3" t="s">
        <v>530</v>
      </c>
      <c r="X41" s="3" t="s">
        <v>530</v>
      </c>
      <c r="Y41" s="3" t="s">
        <v>530</v>
      </c>
      <c r="Z41" s="3" t="s">
        <v>530</v>
      </c>
      <c r="AA41" s="3" t="s">
        <v>530</v>
      </c>
      <c r="AB41" s="3" t="s">
        <v>530</v>
      </c>
    </row>
    <row r="42" spans="1:28" ht="47.25" x14ac:dyDescent="0.25">
      <c r="A42" s="1" t="s">
        <v>298</v>
      </c>
      <c r="B42" s="55" t="s">
        <v>454</v>
      </c>
      <c r="C42" s="3" t="s">
        <v>310</v>
      </c>
      <c r="D42" s="3" t="s">
        <v>530</v>
      </c>
      <c r="E42" s="3" t="s">
        <v>530</v>
      </c>
      <c r="F42" s="3" t="s">
        <v>530</v>
      </c>
      <c r="G42" s="3" t="s">
        <v>530</v>
      </c>
      <c r="H42" s="3" t="s">
        <v>530</v>
      </c>
      <c r="I42" s="9">
        <v>3</v>
      </c>
      <c r="J42" s="3" t="s">
        <v>530</v>
      </c>
      <c r="K42" s="3" t="s">
        <v>530</v>
      </c>
      <c r="L42" s="3" t="s">
        <v>530</v>
      </c>
      <c r="M42" s="3" t="s">
        <v>530</v>
      </c>
      <c r="N42" s="3" t="s">
        <v>530</v>
      </c>
      <c r="O42" s="3" t="s">
        <v>530</v>
      </c>
      <c r="P42" s="3" t="s">
        <v>530</v>
      </c>
      <c r="Q42" s="3" t="s">
        <v>530</v>
      </c>
      <c r="R42" s="3" t="s">
        <v>530</v>
      </c>
      <c r="S42" s="3" t="s">
        <v>530</v>
      </c>
      <c r="T42" s="3" t="s">
        <v>530</v>
      </c>
      <c r="U42" s="3" t="s">
        <v>530</v>
      </c>
      <c r="V42" s="3" t="s">
        <v>530</v>
      </c>
      <c r="W42" s="3" t="s">
        <v>530</v>
      </c>
      <c r="X42" s="3" t="s">
        <v>530</v>
      </c>
      <c r="Y42" s="3" t="s">
        <v>530</v>
      </c>
      <c r="Z42" s="3" t="s">
        <v>530</v>
      </c>
      <c r="AA42" s="3" t="s">
        <v>530</v>
      </c>
      <c r="AB42" s="3" t="s">
        <v>530</v>
      </c>
    </row>
    <row r="43" spans="1:28" ht="63" x14ac:dyDescent="0.25">
      <c r="A43" s="1" t="s">
        <v>298</v>
      </c>
      <c r="B43" s="55" t="s">
        <v>455</v>
      </c>
      <c r="C43" s="3" t="s">
        <v>311</v>
      </c>
      <c r="D43" s="3" t="s">
        <v>530</v>
      </c>
      <c r="E43" s="3" t="s">
        <v>530</v>
      </c>
      <c r="F43" s="3" t="s">
        <v>530</v>
      </c>
      <c r="G43" s="3" t="s">
        <v>530</v>
      </c>
      <c r="H43" s="3" t="s">
        <v>530</v>
      </c>
      <c r="I43" s="9">
        <v>0.52849999999999997</v>
      </c>
      <c r="J43" s="3" t="s">
        <v>530</v>
      </c>
      <c r="K43" s="3" t="s">
        <v>530</v>
      </c>
      <c r="L43" s="3" t="s">
        <v>530</v>
      </c>
      <c r="M43" s="3" t="s">
        <v>530</v>
      </c>
      <c r="N43" s="3" t="s">
        <v>530</v>
      </c>
      <c r="O43" s="3" t="s">
        <v>530</v>
      </c>
      <c r="P43" s="3" t="s">
        <v>530</v>
      </c>
      <c r="Q43" s="3" t="s">
        <v>530</v>
      </c>
      <c r="R43" s="3" t="s">
        <v>530</v>
      </c>
      <c r="S43" s="3" t="s">
        <v>530</v>
      </c>
      <c r="T43" s="3" t="s">
        <v>530</v>
      </c>
      <c r="U43" s="3" t="s">
        <v>530</v>
      </c>
      <c r="V43" s="3" t="s">
        <v>530</v>
      </c>
      <c r="W43" s="3" t="s">
        <v>530</v>
      </c>
      <c r="X43" s="3" t="s">
        <v>530</v>
      </c>
      <c r="Y43" s="3" t="s">
        <v>530</v>
      </c>
      <c r="Z43" s="3" t="s">
        <v>530</v>
      </c>
      <c r="AA43" s="3" t="s">
        <v>530</v>
      </c>
      <c r="AB43" s="3" t="s">
        <v>530</v>
      </c>
    </row>
    <row r="44" spans="1:28" ht="47.25" x14ac:dyDescent="0.25">
      <c r="A44" s="1" t="s">
        <v>230</v>
      </c>
      <c r="B44" s="2" t="s">
        <v>334</v>
      </c>
      <c r="C44" s="3" t="s">
        <v>264</v>
      </c>
      <c r="D44" s="3" t="s">
        <v>530</v>
      </c>
      <c r="E44" s="3" t="s">
        <v>530</v>
      </c>
      <c r="F44" s="3" t="s">
        <v>530</v>
      </c>
      <c r="G44" s="3" t="s">
        <v>530</v>
      </c>
      <c r="H44" s="3" t="s">
        <v>530</v>
      </c>
      <c r="I44" s="3" t="s">
        <v>530</v>
      </c>
      <c r="J44" s="3" t="s">
        <v>530</v>
      </c>
      <c r="K44" s="3" t="s">
        <v>530</v>
      </c>
      <c r="L44" s="3" t="s">
        <v>530</v>
      </c>
      <c r="M44" s="3" t="s">
        <v>530</v>
      </c>
      <c r="N44" s="3" t="s">
        <v>530</v>
      </c>
      <c r="O44" s="3" t="s">
        <v>530</v>
      </c>
      <c r="P44" s="3" t="s">
        <v>530</v>
      </c>
      <c r="Q44" s="3" t="s">
        <v>530</v>
      </c>
      <c r="R44" s="3" t="s">
        <v>530</v>
      </c>
      <c r="S44" s="3" t="s">
        <v>530</v>
      </c>
      <c r="T44" s="3" t="s">
        <v>530</v>
      </c>
      <c r="U44" s="3" t="s">
        <v>530</v>
      </c>
      <c r="V44" s="3" t="s">
        <v>530</v>
      </c>
      <c r="W44" s="3" t="s">
        <v>530</v>
      </c>
      <c r="X44" s="3" t="s">
        <v>530</v>
      </c>
      <c r="Y44" s="3" t="s">
        <v>530</v>
      </c>
      <c r="Z44" s="3" t="s">
        <v>530</v>
      </c>
      <c r="AA44" s="3" t="s">
        <v>530</v>
      </c>
      <c r="AB44" s="3" t="s">
        <v>530</v>
      </c>
    </row>
    <row r="45" spans="1:28" ht="78.75" x14ac:dyDescent="0.25">
      <c r="A45" s="1" t="s">
        <v>335</v>
      </c>
      <c r="B45" s="2" t="s">
        <v>336</v>
      </c>
      <c r="C45" s="3" t="s">
        <v>264</v>
      </c>
      <c r="D45" s="3" t="s">
        <v>530</v>
      </c>
      <c r="E45" s="3" t="s">
        <v>530</v>
      </c>
      <c r="F45" s="3" t="s">
        <v>530</v>
      </c>
      <c r="G45" s="3" t="s">
        <v>530</v>
      </c>
      <c r="H45" s="3" t="s">
        <v>530</v>
      </c>
      <c r="I45" s="3" t="s">
        <v>530</v>
      </c>
      <c r="J45" s="3" t="s">
        <v>530</v>
      </c>
      <c r="K45" s="3" t="s">
        <v>530</v>
      </c>
      <c r="L45" s="3" t="s">
        <v>530</v>
      </c>
      <c r="M45" s="3" t="s">
        <v>530</v>
      </c>
      <c r="N45" s="3" t="s">
        <v>530</v>
      </c>
      <c r="O45" s="3" t="s">
        <v>530</v>
      </c>
      <c r="P45" s="3" t="s">
        <v>530</v>
      </c>
      <c r="Q45" s="3" t="s">
        <v>530</v>
      </c>
      <c r="R45" s="3" t="s">
        <v>530</v>
      </c>
      <c r="S45" s="3" t="s">
        <v>530</v>
      </c>
      <c r="T45" s="3" t="s">
        <v>530</v>
      </c>
      <c r="U45" s="3" t="s">
        <v>530</v>
      </c>
      <c r="V45" s="3" t="s">
        <v>530</v>
      </c>
      <c r="W45" s="3" t="s">
        <v>530</v>
      </c>
      <c r="X45" s="3" t="s">
        <v>530</v>
      </c>
      <c r="Y45" s="3" t="s">
        <v>530</v>
      </c>
      <c r="Z45" s="3" t="s">
        <v>530</v>
      </c>
      <c r="AA45" s="3" t="s">
        <v>530</v>
      </c>
      <c r="AB45" s="3" t="s">
        <v>530</v>
      </c>
    </row>
    <row r="46" spans="1:28" ht="47.25" x14ac:dyDescent="0.25">
      <c r="A46" s="1" t="s">
        <v>337</v>
      </c>
      <c r="B46" s="2" t="s">
        <v>338</v>
      </c>
      <c r="C46" s="3" t="s">
        <v>264</v>
      </c>
      <c r="D46" s="3" t="s">
        <v>530</v>
      </c>
      <c r="E46" s="3" t="s">
        <v>530</v>
      </c>
      <c r="F46" s="3" t="s">
        <v>530</v>
      </c>
      <c r="G46" s="3" t="s">
        <v>530</v>
      </c>
      <c r="H46" s="3" t="s">
        <v>530</v>
      </c>
      <c r="I46" s="3" t="s">
        <v>530</v>
      </c>
      <c r="J46" s="3" t="s">
        <v>530</v>
      </c>
      <c r="K46" s="3" t="s">
        <v>530</v>
      </c>
      <c r="L46" s="3" t="s">
        <v>530</v>
      </c>
      <c r="M46" s="3" t="s">
        <v>530</v>
      </c>
      <c r="N46" s="3" t="s">
        <v>530</v>
      </c>
      <c r="O46" s="3" t="s">
        <v>530</v>
      </c>
      <c r="P46" s="3" t="s">
        <v>530</v>
      </c>
      <c r="Q46" s="3" t="s">
        <v>530</v>
      </c>
      <c r="R46" s="3" t="s">
        <v>530</v>
      </c>
      <c r="S46" s="3" t="s">
        <v>530</v>
      </c>
      <c r="T46" s="3" t="s">
        <v>530</v>
      </c>
      <c r="U46" s="3" t="s">
        <v>530</v>
      </c>
      <c r="V46" s="3" t="s">
        <v>530</v>
      </c>
      <c r="W46" s="3" t="s">
        <v>530</v>
      </c>
      <c r="X46" s="3" t="s">
        <v>530</v>
      </c>
      <c r="Y46" s="3" t="s">
        <v>530</v>
      </c>
      <c r="Z46" s="3" t="s">
        <v>530</v>
      </c>
      <c r="AA46" s="3" t="s">
        <v>530</v>
      </c>
      <c r="AB46" s="3" t="s">
        <v>530</v>
      </c>
    </row>
    <row r="47" spans="1:28" ht="63" x14ac:dyDescent="0.25">
      <c r="A47" s="1" t="s">
        <v>231</v>
      </c>
      <c r="B47" s="2" t="s">
        <v>339</v>
      </c>
      <c r="C47" s="3" t="s">
        <v>264</v>
      </c>
      <c r="D47" s="3" t="s">
        <v>530</v>
      </c>
      <c r="E47" s="3" t="s">
        <v>530</v>
      </c>
      <c r="F47" s="3" t="s">
        <v>530</v>
      </c>
      <c r="G47" s="3" t="s">
        <v>530</v>
      </c>
      <c r="H47" s="3" t="s">
        <v>530</v>
      </c>
      <c r="I47" s="3" t="s">
        <v>530</v>
      </c>
      <c r="J47" s="3" t="s">
        <v>530</v>
      </c>
      <c r="K47" s="3" t="s">
        <v>530</v>
      </c>
      <c r="L47" s="3" t="s">
        <v>530</v>
      </c>
      <c r="M47" s="3" t="s">
        <v>530</v>
      </c>
      <c r="N47" s="3" t="s">
        <v>530</v>
      </c>
      <c r="O47" s="3" t="s">
        <v>530</v>
      </c>
      <c r="P47" s="3" t="s">
        <v>530</v>
      </c>
      <c r="Q47" s="3" t="s">
        <v>530</v>
      </c>
      <c r="R47" s="3" t="s">
        <v>530</v>
      </c>
      <c r="S47" s="3" t="s">
        <v>530</v>
      </c>
      <c r="T47" s="3" t="s">
        <v>530</v>
      </c>
      <c r="U47" s="3" t="s">
        <v>530</v>
      </c>
      <c r="V47" s="3" t="s">
        <v>530</v>
      </c>
      <c r="W47" s="3" t="s">
        <v>530</v>
      </c>
      <c r="X47" s="3" t="s">
        <v>530</v>
      </c>
      <c r="Y47" s="3" t="s">
        <v>530</v>
      </c>
      <c r="Z47" s="3" t="s">
        <v>530</v>
      </c>
      <c r="AA47" s="3" t="s">
        <v>530</v>
      </c>
      <c r="AB47" s="3" t="s">
        <v>530</v>
      </c>
    </row>
    <row r="48" spans="1:28" ht="47.25" x14ac:dyDescent="0.25">
      <c r="A48" s="1" t="s">
        <v>191</v>
      </c>
      <c r="B48" s="2" t="s">
        <v>340</v>
      </c>
      <c r="C48" s="3" t="s">
        <v>264</v>
      </c>
      <c r="D48" s="3" t="s">
        <v>530</v>
      </c>
      <c r="E48" s="3" t="s">
        <v>530</v>
      </c>
      <c r="F48" s="3" t="s">
        <v>530</v>
      </c>
      <c r="G48" s="3" t="s">
        <v>530</v>
      </c>
      <c r="H48" s="3" t="s">
        <v>530</v>
      </c>
      <c r="I48" s="3" t="s">
        <v>530</v>
      </c>
      <c r="J48" s="3" t="s">
        <v>530</v>
      </c>
      <c r="K48" s="3" t="s">
        <v>530</v>
      </c>
      <c r="L48" s="3" t="s">
        <v>530</v>
      </c>
      <c r="M48" s="3" t="s">
        <v>530</v>
      </c>
      <c r="N48" s="3" t="s">
        <v>530</v>
      </c>
      <c r="O48" s="3" t="s">
        <v>530</v>
      </c>
      <c r="P48" s="3" t="s">
        <v>530</v>
      </c>
      <c r="Q48" s="3" t="s">
        <v>530</v>
      </c>
      <c r="R48" s="3" t="s">
        <v>530</v>
      </c>
      <c r="S48" s="3" t="s">
        <v>530</v>
      </c>
      <c r="T48" s="3" t="s">
        <v>530</v>
      </c>
      <c r="U48" s="3" t="s">
        <v>530</v>
      </c>
      <c r="V48" s="3" t="s">
        <v>530</v>
      </c>
      <c r="W48" s="3" t="s">
        <v>530</v>
      </c>
      <c r="X48" s="3" t="s">
        <v>530</v>
      </c>
      <c r="Y48" s="3" t="s">
        <v>530</v>
      </c>
      <c r="Z48" s="3" t="s">
        <v>530</v>
      </c>
      <c r="AA48" s="3" t="s">
        <v>530</v>
      </c>
      <c r="AB48" s="3" t="s">
        <v>530</v>
      </c>
    </row>
    <row r="49" spans="1:28" ht="126" x14ac:dyDescent="0.25">
      <c r="A49" s="1" t="s">
        <v>191</v>
      </c>
      <c r="B49" s="2" t="s">
        <v>341</v>
      </c>
      <c r="C49" s="3" t="s">
        <v>264</v>
      </c>
      <c r="D49" s="3" t="s">
        <v>530</v>
      </c>
      <c r="E49" s="3" t="s">
        <v>530</v>
      </c>
      <c r="F49" s="3" t="s">
        <v>530</v>
      </c>
      <c r="G49" s="3" t="s">
        <v>530</v>
      </c>
      <c r="H49" s="3" t="s">
        <v>530</v>
      </c>
      <c r="I49" s="3" t="s">
        <v>530</v>
      </c>
      <c r="J49" s="3" t="s">
        <v>530</v>
      </c>
      <c r="K49" s="3" t="s">
        <v>530</v>
      </c>
      <c r="L49" s="3" t="s">
        <v>530</v>
      </c>
      <c r="M49" s="3" t="s">
        <v>530</v>
      </c>
      <c r="N49" s="3" t="s">
        <v>530</v>
      </c>
      <c r="O49" s="3" t="s">
        <v>530</v>
      </c>
      <c r="P49" s="3" t="s">
        <v>530</v>
      </c>
      <c r="Q49" s="3" t="s">
        <v>530</v>
      </c>
      <c r="R49" s="3" t="s">
        <v>530</v>
      </c>
      <c r="S49" s="3" t="s">
        <v>530</v>
      </c>
      <c r="T49" s="3" t="s">
        <v>530</v>
      </c>
      <c r="U49" s="3" t="s">
        <v>530</v>
      </c>
      <c r="V49" s="3" t="s">
        <v>530</v>
      </c>
      <c r="W49" s="3" t="s">
        <v>530</v>
      </c>
      <c r="X49" s="3" t="s">
        <v>530</v>
      </c>
      <c r="Y49" s="3" t="s">
        <v>530</v>
      </c>
      <c r="Z49" s="3" t="s">
        <v>530</v>
      </c>
      <c r="AA49" s="3" t="s">
        <v>530</v>
      </c>
      <c r="AB49" s="3" t="s">
        <v>530</v>
      </c>
    </row>
    <row r="50" spans="1:28" ht="110.25" x14ac:dyDescent="0.25">
      <c r="A50" s="1" t="s">
        <v>191</v>
      </c>
      <c r="B50" s="2" t="s">
        <v>342</v>
      </c>
      <c r="C50" s="3" t="s">
        <v>264</v>
      </c>
      <c r="D50" s="3" t="s">
        <v>530</v>
      </c>
      <c r="E50" s="3" t="s">
        <v>530</v>
      </c>
      <c r="F50" s="3" t="s">
        <v>530</v>
      </c>
      <c r="G50" s="3" t="s">
        <v>530</v>
      </c>
      <c r="H50" s="3" t="s">
        <v>530</v>
      </c>
      <c r="I50" s="3" t="s">
        <v>530</v>
      </c>
      <c r="J50" s="3" t="s">
        <v>530</v>
      </c>
      <c r="K50" s="3" t="s">
        <v>530</v>
      </c>
      <c r="L50" s="3" t="s">
        <v>530</v>
      </c>
      <c r="M50" s="3" t="s">
        <v>530</v>
      </c>
      <c r="N50" s="3" t="s">
        <v>530</v>
      </c>
      <c r="O50" s="3" t="s">
        <v>530</v>
      </c>
      <c r="P50" s="3" t="s">
        <v>530</v>
      </c>
      <c r="Q50" s="3" t="s">
        <v>530</v>
      </c>
      <c r="R50" s="3" t="s">
        <v>530</v>
      </c>
      <c r="S50" s="3" t="s">
        <v>530</v>
      </c>
      <c r="T50" s="3" t="s">
        <v>530</v>
      </c>
      <c r="U50" s="3" t="s">
        <v>530</v>
      </c>
      <c r="V50" s="3" t="s">
        <v>530</v>
      </c>
      <c r="W50" s="3" t="s">
        <v>530</v>
      </c>
      <c r="X50" s="3" t="s">
        <v>530</v>
      </c>
      <c r="Y50" s="3" t="s">
        <v>530</v>
      </c>
      <c r="Z50" s="3" t="s">
        <v>530</v>
      </c>
      <c r="AA50" s="3" t="s">
        <v>530</v>
      </c>
      <c r="AB50" s="3" t="s">
        <v>530</v>
      </c>
    </row>
    <row r="51" spans="1:28" ht="126" x14ac:dyDescent="0.25">
      <c r="A51" s="1" t="s">
        <v>191</v>
      </c>
      <c r="B51" s="2" t="s">
        <v>343</v>
      </c>
      <c r="C51" s="3" t="s">
        <v>264</v>
      </c>
      <c r="D51" s="3" t="s">
        <v>530</v>
      </c>
      <c r="E51" s="3" t="s">
        <v>530</v>
      </c>
      <c r="F51" s="3" t="s">
        <v>530</v>
      </c>
      <c r="G51" s="3" t="s">
        <v>530</v>
      </c>
      <c r="H51" s="3" t="s">
        <v>530</v>
      </c>
      <c r="I51" s="3" t="s">
        <v>530</v>
      </c>
      <c r="J51" s="3" t="s">
        <v>530</v>
      </c>
      <c r="K51" s="3" t="s">
        <v>530</v>
      </c>
      <c r="L51" s="3" t="s">
        <v>530</v>
      </c>
      <c r="M51" s="3" t="s">
        <v>530</v>
      </c>
      <c r="N51" s="3" t="s">
        <v>530</v>
      </c>
      <c r="O51" s="3" t="s">
        <v>530</v>
      </c>
      <c r="P51" s="3" t="s">
        <v>530</v>
      </c>
      <c r="Q51" s="3" t="s">
        <v>530</v>
      </c>
      <c r="R51" s="3" t="s">
        <v>530</v>
      </c>
      <c r="S51" s="3" t="s">
        <v>530</v>
      </c>
      <c r="T51" s="3" t="s">
        <v>530</v>
      </c>
      <c r="U51" s="3" t="s">
        <v>530</v>
      </c>
      <c r="V51" s="3" t="s">
        <v>530</v>
      </c>
      <c r="W51" s="3" t="s">
        <v>530</v>
      </c>
      <c r="X51" s="3" t="s">
        <v>530</v>
      </c>
      <c r="Y51" s="3" t="s">
        <v>530</v>
      </c>
      <c r="Z51" s="3" t="s">
        <v>530</v>
      </c>
      <c r="AA51" s="3" t="s">
        <v>530</v>
      </c>
      <c r="AB51" s="3" t="s">
        <v>530</v>
      </c>
    </row>
    <row r="52" spans="1:28" ht="47.25" x14ac:dyDescent="0.25">
      <c r="A52" s="1" t="s">
        <v>193</v>
      </c>
      <c r="B52" s="2" t="s">
        <v>340</v>
      </c>
      <c r="C52" s="3" t="s">
        <v>264</v>
      </c>
      <c r="D52" s="3" t="s">
        <v>530</v>
      </c>
      <c r="E52" s="3" t="s">
        <v>530</v>
      </c>
      <c r="F52" s="3" t="s">
        <v>530</v>
      </c>
      <c r="G52" s="3" t="s">
        <v>530</v>
      </c>
      <c r="H52" s="3" t="s">
        <v>530</v>
      </c>
      <c r="I52" s="3" t="s">
        <v>530</v>
      </c>
      <c r="J52" s="3" t="s">
        <v>530</v>
      </c>
      <c r="K52" s="3" t="s">
        <v>530</v>
      </c>
      <c r="L52" s="3" t="s">
        <v>530</v>
      </c>
      <c r="M52" s="3" t="s">
        <v>530</v>
      </c>
      <c r="N52" s="3" t="s">
        <v>530</v>
      </c>
      <c r="O52" s="3" t="s">
        <v>530</v>
      </c>
      <c r="P52" s="3" t="s">
        <v>530</v>
      </c>
      <c r="Q52" s="3" t="s">
        <v>530</v>
      </c>
      <c r="R52" s="3" t="s">
        <v>530</v>
      </c>
      <c r="S52" s="3" t="s">
        <v>530</v>
      </c>
      <c r="T52" s="3" t="s">
        <v>530</v>
      </c>
      <c r="U52" s="3" t="s">
        <v>530</v>
      </c>
      <c r="V52" s="3" t="s">
        <v>530</v>
      </c>
      <c r="W52" s="3" t="s">
        <v>530</v>
      </c>
      <c r="X52" s="3" t="s">
        <v>530</v>
      </c>
      <c r="Y52" s="3" t="s">
        <v>530</v>
      </c>
      <c r="Z52" s="3" t="s">
        <v>530</v>
      </c>
      <c r="AA52" s="3" t="s">
        <v>530</v>
      </c>
      <c r="AB52" s="3" t="s">
        <v>530</v>
      </c>
    </row>
    <row r="53" spans="1:28" ht="126" x14ac:dyDescent="0.25">
      <c r="A53" s="1" t="s">
        <v>193</v>
      </c>
      <c r="B53" s="2" t="s">
        <v>341</v>
      </c>
      <c r="C53" s="3" t="s">
        <v>264</v>
      </c>
      <c r="D53" s="3" t="s">
        <v>530</v>
      </c>
      <c r="E53" s="3" t="s">
        <v>530</v>
      </c>
      <c r="F53" s="3" t="s">
        <v>530</v>
      </c>
      <c r="G53" s="3" t="s">
        <v>530</v>
      </c>
      <c r="H53" s="3" t="s">
        <v>530</v>
      </c>
      <c r="I53" s="3" t="s">
        <v>530</v>
      </c>
      <c r="J53" s="3" t="s">
        <v>530</v>
      </c>
      <c r="K53" s="3" t="s">
        <v>530</v>
      </c>
      <c r="L53" s="3" t="s">
        <v>530</v>
      </c>
      <c r="M53" s="3" t="s">
        <v>530</v>
      </c>
      <c r="N53" s="3" t="s">
        <v>530</v>
      </c>
      <c r="O53" s="3" t="s">
        <v>530</v>
      </c>
      <c r="P53" s="3" t="s">
        <v>530</v>
      </c>
      <c r="Q53" s="3" t="s">
        <v>530</v>
      </c>
      <c r="R53" s="3" t="s">
        <v>530</v>
      </c>
      <c r="S53" s="3" t="s">
        <v>530</v>
      </c>
      <c r="T53" s="3" t="s">
        <v>530</v>
      </c>
      <c r="U53" s="3" t="s">
        <v>530</v>
      </c>
      <c r="V53" s="3" t="s">
        <v>530</v>
      </c>
      <c r="W53" s="3" t="s">
        <v>530</v>
      </c>
      <c r="X53" s="3" t="s">
        <v>530</v>
      </c>
      <c r="Y53" s="3" t="s">
        <v>530</v>
      </c>
      <c r="Z53" s="3" t="s">
        <v>530</v>
      </c>
      <c r="AA53" s="3" t="s">
        <v>530</v>
      </c>
      <c r="AB53" s="3" t="s">
        <v>530</v>
      </c>
    </row>
    <row r="54" spans="1:28" ht="110.25" x14ac:dyDescent="0.25">
      <c r="A54" s="1" t="s">
        <v>193</v>
      </c>
      <c r="B54" s="2" t="s">
        <v>342</v>
      </c>
      <c r="C54" s="3" t="s">
        <v>264</v>
      </c>
      <c r="D54" s="3" t="s">
        <v>530</v>
      </c>
      <c r="E54" s="3" t="s">
        <v>530</v>
      </c>
      <c r="F54" s="3" t="s">
        <v>530</v>
      </c>
      <c r="G54" s="3" t="s">
        <v>530</v>
      </c>
      <c r="H54" s="3" t="s">
        <v>530</v>
      </c>
      <c r="I54" s="3" t="s">
        <v>530</v>
      </c>
      <c r="J54" s="3" t="s">
        <v>530</v>
      </c>
      <c r="K54" s="3" t="s">
        <v>530</v>
      </c>
      <c r="L54" s="3" t="s">
        <v>530</v>
      </c>
      <c r="M54" s="3" t="s">
        <v>530</v>
      </c>
      <c r="N54" s="3" t="s">
        <v>530</v>
      </c>
      <c r="O54" s="3" t="s">
        <v>530</v>
      </c>
      <c r="P54" s="3" t="s">
        <v>530</v>
      </c>
      <c r="Q54" s="3" t="s">
        <v>530</v>
      </c>
      <c r="R54" s="3" t="s">
        <v>530</v>
      </c>
      <c r="S54" s="3" t="s">
        <v>530</v>
      </c>
      <c r="T54" s="3" t="s">
        <v>530</v>
      </c>
      <c r="U54" s="3" t="s">
        <v>530</v>
      </c>
      <c r="V54" s="3" t="s">
        <v>530</v>
      </c>
      <c r="W54" s="3" t="s">
        <v>530</v>
      </c>
      <c r="X54" s="3" t="s">
        <v>530</v>
      </c>
      <c r="Y54" s="3" t="s">
        <v>530</v>
      </c>
      <c r="Z54" s="3" t="s">
        <v>530</v>
      </c>
      <c r="AA54" s="3" t="s">
        <v>530</v>
      </c>
      <c r="AB54" s="3" t="s">
        <v>530</v>
      </c>
    </row>
    <row r="55" spans="1:28" ht="126" x14ac:dyDescent="0.25">
      <c r="A55" s="1" t="s">
        <v>193</v>
      </c>
      <c r="B55" s="2" t="s">
        <v>344</v>
      </c>
      <c r="C55" s="3" t="s">
        <v>264</v>
      </c>
      <c r="D55" s="3" t="s">
        <v>530</v>
      </c>
      <c r="E55" s="3" t="s">
        <v>530</v>
      </c>
      <c r="F55" s="3" t="s">
        <v>530</v>
      </c>
      <c r="G55" s="3" t="s">
        <v>530</v>
      </c>
      <c r="H55" s="3" t="s">
        <v>530</v>
      </c>
      <c r="I55" s="3" t="s">
        <v>530</v>
      </c>
      <c r="J55" s="3" t="s">
        <v>530</v>
      </c>
      <c r="K55" s="3" t="s">
        <v>530</v>
      </c>
      <c r="L55" s="3" t="s">
        <v>530</v>
      </c>
      <c r="M55" s="3" t="s">
        <v>530</v>
      </c>
      <c r="N55" s="3" t="s">
        <v>530</v>
      </c>
      <c r="O55" s="3" t="s">
        <v>530</v>
      </c>
      <c r="P55" s="3" t="s">
        <v>530</v>
      </c>
      <c r="Q55" s="3" t="s">
        <v>530</v>
      </c>
      <c r="R55" s="3" t="s">
        <v>530</v>
      </c>
      <c r="S55" s="3" t="s">
        <v>530</v>
      </c>
      <c r="T55" s="3" t="s">
        <v>530</v>
      </c>
      <c r="U55" s="3" t="s">
        <v>530</v>
      </c>
      <c r="V55" s="3" t="s">
        <v>530</v>
      </c>
      <c r="W55" s="3" t="s">
        <v>530</v>
      </c>
      <c r="X55" s="3" t="s">
        <v>530</v>
      </c>
      <c r="Y55" s="3" t="s">
        <v>530</v>
      </c>
      <c r="Z55" s="3" t="s">
        <v>530</v>
      </c>
      <c r="AA55" s="3" t="s">
        <v>530</v>
      </c>
      <c r="AB55" s="3" t="s">
        <v>530</v>
      </c>
    </row>
    <row r="56" spans="1:28" ht="94.5" x14ac:dyDescent="0.25">
      <c r="A56" s="1" t="s">
        <v>232</v>
      </c>
      <c r="B56" s="55" t="s">
        <v>345</v>
      </c>
      <c r="C56" s="3" t="s">
        <v>264</v>
      </c>
      <c r="D56" s="3" t="s">
        <v>530</v>
      </c>
      <c r="E56" s="3" t="s">
        <v>530</v>
      </c>
      <c r="F56" s="14">
        <v>4.0139999999999993</v>
      </c>
      <c r="G56" s="3" t="s">
        <v>530</v>
      </c>
      <c r="H56" s="3" t="s">
        <v>530</v>
      </c>
      <c r="I56" s="14">
        <v>0.44999999999999996</v>
      </c>
      <c r="J56" s="3" t="s">
        <v>530</v>
      </c>
      <c r="K56" s="3" t="s">
        <v>530</v>
      </c>
      <c r="L56" s="3" t="s">
        <v>530</v>
      </c>
      <c r="M56" s="3" t="s">
        <v>530</v>
      </c>
      <c r="N56" s="3" t="s">
        <v>530</v>
      </c>
      <c r="O56" s="3" t="s">
        <v>530</v>
      </c>
      <c r="P56" s="3" t="s">
        <v>530</v>
      </c>
      <c r="Q56" s="3" t="s">
        <v>530</v>
      </c>
      <c r="R56" s="3" t="s">
        <v>530</v>
      </c>
      <c r="S56" s="3" t="s">
        <v>530</v>
      </c>
      <c r="T56" s="3" t="s">
        <v>530</v>
      </c>
      <c r="U56" s="9">
        <v>5</v>
      </c>
      <c r="V56" s="3" t="s">
        <v>530</v>
      </c>
      <c r="W56" s="3" t="s">
        <v>530</v>
      </c>
      <c r="X56" s="3" t="s">
        <v>530</v>
      </c>
      <c r="Y56" s="3" t="s">
        <v>530</v>
      </c>
      <c r="Z56" s="3" t="s">
        <v>530</v>
      </c>
      <c r="AA56" s="3" t="s">
        <v>530</v>
      </c>
      <c r="AB56" s="3" t="s">
        <v>530</v>
      </c>
    </row>
    <row r="57" spans="1:28" ht="78.75" x14ac:dyDescent="0.25">
      <c r="A57" s="1" t="s">
        <v>346</v>
      </c>
      <c r="B57" s="55" t="s">
        <v>347</v>
      </c>
      <c r="C57" s="3" t="s">
        <v>264</v>
      </c>
      <c r="D57" s="3" t="s">
        <v>530</v>
      </c>
      <c r="E57" s="3" t="s">
        <v>530</v>
      </c>
      <c r="F57" s="14">
        <v>4.0139999999999993</v>
      </c>
      <c r="G57" s="3" t="s">
        <v>530</v>
      </c>
      <c r="H57" s="3" t="s">
        <v>530</v>
      </c>
      <c r="I57" s="14">
        <v>0.44999999999999996</v>
      </c>
      <c r="J57" s="3" t="s">
        <v>530</v>
      </c>
      <c r="K57" s="3" t="s">
        <v>530</v>
      </c>
      <c r="L57" s="3" t="s">
        <v>530</v>
      </c>
      <c r="M57" s="3" t="s">
        <v>530</v>
      </c>
      <c r="N57" s="3" t="s">
        <v>530</v>
      </c>
      <c r="O57" s="3" t="s">
        <v>530</v>
      </c>
      <c r="P57" s="3" t="s">
        <v>530</v>
      </c>
      <c r="Q57" s="3" t="s">
        <v>530</v>
      </c>
      <c r="R57" s="3" t="s">
        <v>530</v>
      </c>
      <c r="S57" s="3" t="s">
        <v>530</v>
      </c>
      <c r="T57" s="3" t="s">
        <v>530</v>
      </c>
      <c r="U57" s="3" t="s">
        <v>530</v>
      </c>
      <c r="V57" s="3" t="s">
        <v>530</v>
      </c>
      <c r="W57" s="3" t="s">
        <v>530</v>
      </c>
      <c r="X57" s="3" t="s">
        <v>530</v>
      </c>
      <c r="Y57" s="3" t="s">
        <v>530</v>
      </c>
      <c r="Z57" s="3" t="s">
        <v>530</v>
      </c>
      <c r="AA57" s="3" t="s">
        <v>530</v>
      </c>
      <c r="AB57" s="3" t="s">
        <v>530</v>
      </c>
    </row>
    <row r="58" spans="1:28" ht="31.5" x14ac:dyDescent="0.25">
      <c r="A58" s="1" t="s">
        <v>346</v>
      </c>
      <c r="B58" s="55" t="s">
        <v>476</v>
      </c>
      <c r="C58" s="3" t="s">
        <v>348</v>
      </c>
      <c r="D58" s="3" t="s">
        <v>530</v>
      </c>
      <c r="E58" s="3" t="s">
        <v>530</v>
      </c>
      <c r="F58" s="3" t="s">
        <v>530</v>
      </c>
      <c r="G58" s="3" t="s">
        <v>530</v>
      </c>
      <c r="H58" s="3" t="s">
        <v>530</v>
      </c>
      <c r="I58" s="3" t="s">
        <v>530</v>
      </c>
      <c r="J58" s="3" t="s">
        <v>530</v>
      </c>
      <c r="K58" s="3" t="s">
        <v>530</v>
      </c>
      <c r="L58" s="3" t="s">
        <v>530</v>
      </c>
      <c r="M58" s="3" t="s">
        <v>530</v>
      </c>
      <c r="N58" s="3" t="s">
        <v>530</v>
      </c>
      <c r="O58" s="3" t="s">
        <v>530</v>
      </c>
      <c r="P58" s="3" t="s">
        <v>530</v>
      </c>
      <c r="Q58" s="3" t="s">
        <v>530</v>
      </c>
      <c r="R58" s="3" t="s">
        <v>530</v>
      </c>
      <c r="S58" s="3" t="s">
        <v>530</v>
      </c>
      <c r="T58" s="3" t="s">
        <v>530</v>
      </c>
      <c r="U58" s="3" t="s">
        <v>530</v>
      </c>
      <c r="V58" s="3" t="s">
        <v>530</v>
      </c>
      <c r="W58" s="3" t="s">
        <v>530</v>
      </c>
      <c r="X58" s="3" t="s">
        <v>530</v>
      </c>
      <c r="Y58" s="3" t="s">
        <v>530</v>
      </c>
      <c r="Z58" s="3" t="s">
        <v>530</v>
      </c>
      <c r="AA58" s="3" t="s">
        <v>530</v>
      </c>
      <c r="AB58" s="3" t="s">
        <v>530</v>
      </c>
    </row>
    <row r="59" spans="1:28" ht="31.5" x14ac:dyDescent="0.25">
      <c r="A59" s="1" t="s">
        <v>346</v>
      </c>
      <c r="B59" s="55" t="s">
        <v>477</v>
      </c>
      <c r="C59" s="3" t="s">
        <v>349</v>
      </c>
      <c r="D59" s="3" t="s">
        <v>530</v>
      </c>
      <c r="E59" s="3" t="s">
        <v>530</v>
      </c>
      <c r="F59" s="3" t="s">
        <v>530</v>
      </c>
      <c r="G59" s="3" t="s">
        <v>530</v>
      </c>
      <c r="H59" s="3" t="s">
        <v>530</v>
      </c>
      <c r="I59" s="3" t="s">
        <v>530</v>
      </c>
      <c r="J59" s="3" t="s">
        <v>530</v>
      </c>
      <c r="K59" s="3" t="s">
        <v>530</v>
      </c>
      <c r="L59" s="3" t="s">
        <v>530</v>
      </c>
      <c r="M59" s="3" t="s">
        <v>530</v>
      </c>
      <c r="N59" s="3" t="s">
        <v>530</v>
      </c>
      <c r="O59" s="3" t="s">
        <v>530</v>
      </c>
      <c r="P59" s="3" t="s">
        <v>530</v>
      </c>
      <c r="Q59" s="3" t="s">
        <v>530</v>
      </c>
      <c r="R59" s="3" t="s">
        <v>530</v>
      </c>
      <c r="S59" s="3" t="s">
        <v>530</v>
      </c>
      <c r="T59" s="3" t="s">
        <v>530</v>
      </c>
      <c r="U59" s="3" t="s">
        <v>530</v>
      </c>
      <c r="V59" s="3" t="s">
        <v>530</v>
      </c>
      <c r="W59" s="3" t="s">
        <v>530</v>
      </c>
      <c r="X59" s="3" t="s">
        <v>530</v>
      </c>
      <c r="Y59" s="3" t="s">
        <v>530</v>
      </c>
      <c r="Z59" s="3" t="s">
        <v>530</v>
      </c>
      <c r="AA59" s="3" t="s">
        <v>530</v>
      </c>
      <c r="AB59" s="3" t="s">
        <v>530</v>
      </c>
    </row>
    <row r="60" spans="1:28" ht="30.75" customHeight="1" x14ac:dyDescent="0.25">
      <c r="A60" s="1" t="s">
        <v>346</v>
      </c>
      <c r="B60" s="55" t="s">
        <v>478</v>
      </c>
      <c r="C60" s="3" t="s">
        <v>350</v>
      </c>
      <c r="D60" s="3" t="s">
        <v>530</v>
      </c>
      <c r="E60" s="3" t="s">
        <v>530</v>
      </c>
      <c r="F60" s="14">
        <v>3.51</v>
      </c>
      <c r="G60" s="3" t="s">
        <v>530</v>
      </c>
      <c r="H60" s="3" t="s">
        <v>530</v>
      </c>
      <c r="I60" s="14">
        <v>0.3</v>
      </c>
      <c r="J60" s="3" t="s">
        <v>530</v>
      </c>
      <c r="K60" s="3" t="s">
        <v>530</v>
      </c>
      <c r="L60" s="3" t="s">
        <v>530</v>
      </c>
      <c r="M60" s="3" t="s">
        <v>530</v>
      </c>
      <c r="N60" s="3" t="s">
        <v>530</v>
      </c>
      <c r="O60" s="3" t="s">
        <v>530</v>
      </c>
      <c r="P60" s="3" t="s">
        <v>530</v>
      </c>
      <c r="Q60" s="3" t="s">
        <v>530</v>
      </c>
      <c r="R60" s="3" t="s">
        <v>530</v>
      </c>
      <c r="S60" s="3" t="s">
        <v>530</v>
      </c>
      <c r="T60" s="3" t="s">
        <v>530</v>
      </c>
      <c r="U60" s="3" t="s">
        <v>530</v>
      </c>
      <c r="V60" s="3" t="s">
        <v>530</v>
      </c>
      <c r="W60" s="3" t="s">
        <v>530</v>
      </c>
      <c r="X60" s="3" t="s">
        <v>530</v>
      </c>
      <c r="Y60" s="3" t="s">
        <v>530</v>
      </c>
      <c r="Z60" s="3" t="s">
        <v>530</v>
      </c>
      <c r="AA60" s="3" t="s">
        <v>530</v>
      </c>
      <c r="AB60" s="3" t="s">
        <v>530</v>
      </c>
    </row>
    <row r="61" spans="1:28" ht="31.5" x14ac:dyDescent="0.25">
      <c r="A61" s="1" t="s">
        <v>346</v>
      </c>
      <c r="B61" s="55" t="s">
        <v>479</v>
      </c>
      <c r="C61" s="3" t="s">
        <v>351</v>
      </c>
      <c r="D61" s="3" t="s">
        <v>530</v>
      </c>
      <c r="E61" s="3" t="s">
        <v>530</v>
      </c>
      <c r="F61" s="5">
        <v>0.504</v>
      </c>
      <c r="G61" s="3" t="s">
        <v>530</v>
      </c>
      <c r="H61" s="3" t="s">
        <v>530</v>
      </c>
      <c r="I61" s="14">
        <v>0.15</v>
      </c>
      <c r="J61" s="3" t="s">
        <v>530</v>
      </c>
      <c r="K61" s="3" t="s">
        <v>530</v>
      </c>
      <c r="L61" s="3" t="s">
        <v>530</v>
      </c>
      <c r="M61" s="3" t="s">
        <v>530</v>
      </c>
      <c r="N61" s="3" t="s">
        <v>530</v>
      </c>
      <c r="O61" s="3" t="s">
        <v>530</v>
      </c>
      <c r="P61" s="3" t="s">
        <v>530</v>
      </c>
      <c r="Q61" s="3" t="s">
        <v>530</v>
      </c>
      <c r="R61" s="3" t="s">
        <v>530</v>
      </c>
      <c r="S61" s="3" t="s">
        <v>530</v>
      </c>
      <c r="T61" s="3" t="s">
        <v>530</v>
      </c>
      <c r="U61" s="3" t="s">
        <v>530</v>
      </c>
      <c r="V61" s="3" t="s">
        <v>530</v>
      </c>
      <c r="W61" s="3" t="s">
        <v>530</v>
      </c>
      <c r="X61" s="3" t="s">
        <v>530</v>
      </c>
      <c r="Y61" s="3" t="s">
        <v>530</v>
      </c>
      <c r="Z61" s="3" t="s">
        <v>530</v>
      </c>
      <c r="AA61" s="3" t="s">
        <v>530</v>
      </c>
      <c r="AB61" s="3" t="s">
        <v>530</v>
      </c>
    </row>
    <row r="62" spans="1:28" ht="94.5" x14ac:dyDescent="0.25">
      <c r="A62" s="1" t="s">
        <v>356</v>
      </c>
      <c r="B62" s="55" t="s">
        <v>357</v>
      </c>
      <c r="C62" s="3" t="s">
        <v>264</v>
      </c>
      <c r="D62" s="3" t="s">
        <v>530</v>
      </c>
      <c r="E62" s="3" t="s">
        <v>530</v>
      </c>
      <c r="F62" s="3" t="s">
        <v>530</v>
      </c>
      <c r="G62" s="3" t="s">
        <v>530</v>
      </c>
      <c r="H62" s="3" t="s">
        <v>530</v>
      </c>
      <c r="I62" s="3" t="s">
        <v>530</v>
      </c>
      <c r="J62" s="3" t="s">
        <v>530</v>
      </c>
      <c r="K62" s="3" t="s">
        <v>530</v>
      </c>
      <c r="L62" s="3" t="s">
        <v>530</v>
      </c>
      <c r="M62" s="3" t="s">
        <v>530</v>
      </c>
      <c r="N62" s="3" t="s">
        <v>530</v>
      </c>
      <c r="O62" s="3" t="s">
        <v>530</v>
      </c>
      <c r="P62" s="3" t="s">
        <v>530</v>
      </c>
      <c r="Q62" s="3" t="s">
        <v>530</v>
      </c>
      <c r="R62" s="3" t="s">
        <v>530</v>
      </c>
      <c r="S62" s="3" t="s">
        <v>530</v>
      </c>
      <c r="T62" s="3" t="s">
        <v>530</v>
      </c>
      <c r="U62" s="3">
        <v>5</v>
      </c>
      <c r="V62" s="3" t="s">
        <v>530</v>
      </c>
      <c r="W62" s="3" t="s">
        <v>530</v>
      </c>
      <c r="X62" s="3" t="s">
        <v>530</v>
      </c>
      <c r="Y62" s="3" t="s">
        <v>530</v>
      </c>
      <c r="Z62" s="3" t="s">
        <v>530</v>
      </c>
      <c r="AA62" s="3" t="s">
        <v>530</v>
      </c>
      <c r="AB62" s="3" t="s">
        <v>530</v>
      </c>
    </row>
    <row r="63" spans="1:28" x14ac:dyDescent="0.25">
      <c r="A63" s="1" t="s">
        <v>356</v>
      </c>
      <c r="B63" s="55" t="s">
        <v>484</v>
      </c>
      <c r="C63" s="3" t="s">
        <v>358</v>
      </c>
      <c r="D63" s="3" t="s">
        <v>530</v>
      </c>
      <c r="E63" s="3" t="s">
        <v>530</v>
      </c>
      <c r="F63" s="3" t="s">
        <v>530</v>
      </c>
      <c r="G63" s="3" t="s">
        <v>530</v>
      </c>
      <c r="H63" s="3" t="s">
        <v>530</v>
      </c>
      <c r="I63" s="3" t="s">
        <v>530</v>
      </c>
      <c r="J63" s="3" t="s">
        <v>530</v>
      </c>
      <c r="K63" s="3" t="s">
        <v>530</v>
      </c>
      <c r="L63" s="3" t="s">
        <v>530</v>
      </c>
      <c r="M63" s="3" t="s">
        <v>530</v>
      </c>
      <c r="N63" s="3" t="s">
        <v>530</v>
      </c>
      <c r="O63" s="3" t="s">
        <v>530</v>
      </c>
      <c r="P63" s="3" t="s">
        <v>530</v>
      </c>
      <c r="Q63" s="3" t="s">
        <v>530</v>
      </c>
      <c r="R63" s="3" t="s">
        <v>530</v>
      </c>
      <c r="S63" s="3" t="s">
        <v>530</v>
      </c>
      <c r="T63" s="3" t="s">
        <v>530</v>
      </c>
      <c r="U63" s="3" t="s">
        <v>530</v>
      </c>
      <c r="V63" s="3" t="s">
        <v>530</v>
      </c>
      <c r="W63" s="3" t="s">
        <v>530</v>
      </c>
      <c r="X63" s="3" t="s">
        <v>530</v>
      </c>
      <c r="Y63" s="3" t="s">
        <v>530</v>
      </c>
      <c r="Z63" s="3" t="s">
        <v>530</v>
      </c>
      <c r="AA63" s="3" t="s">
        <v>530</v>
      </c>
      <c r="AB63" s="3" t="s">
        <v>530</v>
      </c>
    </row>
    <row r="64" spans="1:28" ht="31.5" x14ac:dyDescent="0.25">
      <c r="A64" s="1" t="s">
        <v>356</v>
      </c>
      <c r="B64" s="55" t="s">
        <v>485</v>
      </c>
      <c r="C64" s="3" t="s">
        <v>359</v>
      </c>
      <c r="D64" s="3" t="s">
        <v>530</v>
      </c>
      <c r="E64" s="3" t="s">
        <v>530</v>
      </c>
      <c r="F64" s="3" t="s">
        <v>530</v>
      </c>
      <c r="G64" s="3" t="s">
        <v>530</v>
      </c>
      <c r="H64" s="3" t="s">
        <v>530</v>
      </c>
      <c r="I64" s="3" t="s">
        <v>530</v>
      </c>
      <c r="J64" s="3" t="s">
        <v>530</v>
      </c>
      <c r="K64" s="3" t="s">
        <v>530</v>
      </c>
      <c r="L64" s="3" t="s">
        <v>530</v>
      </c>
      <c r="M64" s="3" t="s">
        <v>530</v>
      </c>
      <c r="N64" s="3" t="s">
        <v>530</v>
      </c>
      <c r="O64" s="3" t="s">
        <v>530</v>
      </c>
      <c r="P64" s="3" t="s">
        <v>530</v>
      </c>
      <c r="Q64" s="3" t="s">
        <v>530</v>
      </c>
      <c r="R64" s="3" t="s">
        <v>530</v>
      </c>
      <c r="S64" s="3" t="s">
        <v>530</v>
      </c>
      <c r="T64" s="3" t="s">
        <v>530</v>
      </c>
      <c r="U64" s="3" t="s">
        <v>530</v>
      </c>
      <c r="V64" s="3" t="s">
        <v>530</v>
      </c>
      <c r="W64" s="3" t="s">
        <v>530</v>
      </c>
      <c r="X64" s="3" t="s">
        <v>530</v>
      </c>
      <c r="Y64" s="3" t="s">
        <v>530</v>
      </c>
      <c r="Z64" s="3" t="s">
        <v>530</v>
      </c>
      <c r="AA64" s="3" t="s">
        <v>530</v>
      </c>
      <c r="AB64" s="3" t="s">
        <v>530</v>
      </c>
    </row>
    <row r="65" spans="1:28" ht="31.5" x14ac:dyDescent="0.25">
      <c r="A65" s="1" t="s">
        <v>356</v>
      </c>
      <c r="B65" s="55" t="s">
        <v>486</v>
      </c>
      <c r="C65" s="3" t="s">
        <v>360</v>
      </c>
      <c r="D65" s="3" t="s">
        <v>530</v>
      </c>
      <c r="E65" s="3" t="s">
        <v>530</v>
      </c>
      <c r="F65" s="3" t="s">
        <v>530</v>
      </c>
      <c r="G65" s="3" t="s">
        <v>530</v>
      </c>
      <c r="H65" s="3" t="s">
        <v>530</v>
      </c>
      <c r="I65" s="3" t="s">
        <v>530</v>
      </c>
      <c r="J65" s="3" t="s">
        <v>530</v>
      </c>
      <c r="K65" s="3" t="s">
        <v>530</v>
      </c>
      <c r="L65" s="3" t="s">
        <v>530</v>
      </c>
      <c r="M65" s="3" t="s">
        <v>530</v>
      </c>
      <c r="N65" s="3" t="s">
        <v>530</v>
      </c>
      <c r="O65" s="3" t="s">
        <v>530</v>
      </c>
      <c r="P65" s="3" t="s">
        <v>530</v>
      </c>
      <c r="Q65" s="3" t="s">
        <v>530</v>
      </c>
      <c r="R65" s="3" t="s">
        <v>530</v>
      </c>
      <c r="S65" s="3" t="s">
        <v>530</v>
      </c>
      <c r="T65" s="3" t="s">
        <v>530</v>
      </c>
      <c r="U65" s="3">
        <v>2</v>
      </c>
      <c r="V65" s="3" t="s">
        <v>530</v>
      </c>
      <c r="W65" s="3" t="s">
        <v>530</v>
      </c>
      <c r="X65" s="3" t="s">
        <v>530</v>
      </c>
      <c r="Y65" s="3" t="s">
        <v>530</v>
      </c>
      <c r="Z65" s="3" t="s">
        <v>530</v>
      </c>
      <c r="AA65" s="3" t="s">
        <v>530</v>
      </c>
      <c r="AB65" s="3" t="s">
        <v>530</v>
      </c>
    </row>
    <row r="66" spans="1:28" ht="31.5" x14ac:dyDescent="0.25">
      <c r="A66" s="1" t="s">
        <v>356</v>
      </c>
      <c r="B66" s="55" t="s">
        <v>487</v>
      </c>
      <c r="C66" s="3" t="s">
        <v>361</v>
      </c>
      <c r="D66" s="3" t="s">
        <v>530</v>
      </c>
      <c r="E66" s="3" t="s">
        <v>530</v>
      </c>
      <c r="F66" s="3" t="s">
        <v>530</v>
      </c>
      <c r="G66" s="3" t="s">
        <v>530</v>
      </c>
      <c r="H66" s="3" t="s">
        <v>530</v>
      </c>
      <c r="I66" s="3" t="s">
        <v>530</v>
      </c>
      <c r="J66" s="3" t="s">
        <v>530</v>
      </c>
      <c r="K66" s="3" t="s">
        <v>530</v>
      </c>
      <c r="L66" s="3" t="s">
        <v>530</v>
      </c>
      <c r="M66" s="3" t="s">
        <v>530</v>
      </c>
      <c r="N66" s="3" t="s">
        <v>530</v>
      </c>
      <c r="O66" s="3" t="s">
        <v>530</v>
      </c>
      <c r="P66" s="3" t="s">
        <v>530</v>
      </c>
      <c r="Q66" s="3" t="s">
        <v>530</v>
      </c>
      <c r="R66" s="3" t="s">
        <v>530</v>
      </c>
      <c r="S66" s="3" t="s">
        <v>530</v>
      </c>
      <c r="T66" s="3" t="s">
        <v>530</v>
      </c>
      <c r="U66" s="3">
        <v>1</v>
      </c>
      <c r="V66" s="3" t="s">
        <v>530</v>
      </c>
      <c r="W66" s="3" t="s">
        <v>530</v>
      </c>
      <c r="X66" s="3" t="s">
        <v>530</v>
      </c>
      <c r="Y66" s="3" t="s">
        <v>530</v>
      </c>
      <c r="Z66" s="3" t="s">
        <v>530</v>
      </c>
      <c r="AA66" s="3" t="s">
        <v>530</v>
      </c>
      <c r="AB66" s="3" t="s">
        <v>530</v>
      </c>
    </row>
    <row r="67" spans="1:28" ht="31.5" x14ac:dyDescent="0.25">
      <c r="A67" s="1" t="s">
        <v>356</v>
      </c>
      <c r="B67" s="55" t="s">
        <v>488</v>
      </c>
      <c r="C67" s="3" t="s">
        <v>362</v>
      </c>
      <c r="D67" s="3" t="s">
        <v>530</v>
      </c>
      <c r="E67" s="3" t="s">
        <v>530</v>
      </c>
      <c r="F67" s="3" t="s">
        <v>530</v>
      </c>
      <c r="G67" s="3" t="s">
        <v>530</v>
      </c>
      <c r="H67" s="3" t="s">
        <v>530</v>
      </c>
      <c r="I67" s="3" t="s">
        <v>530</v>
      </c>
      <c r="J67" s="3" t="s">
        <v>530</v>
      </c>
      <c r="K67" s="3" t="s">
        <v>530</v>
      </c>
      <c r="L67" s="3" t="s">
        <v>530</v>
      </c>
      <c r="M67" s="3" t="s">
        <v>530</v>
      </c>
      <c r="N67" s="3" t="s">
        <v>530</v>
      </c>
      <c r="O67" s="3" t="s">
        <v>530</v>
      </c>
      <c r="P67" s="3" t="s">
        <v>530</v>
      </c>
      <c r="Q67" s="3" t="s">
        <v>530</v>
      </c>
      <c r="R67" s="3" t="s">
        <v>530</v>
      </c>
      <c r="S67" s="3" t="s">
        <v>530</v>
      </c>
      <c r="T67" s="3" t="s">
        <v>530</v>
      </c>
      <c r="U67" s="3">
        <v>2</v>
      </c>
      <c r="V67" s="3" t="s">
        <v>530</v>
      </c>
      <c r="W67" s="3" t="s">
        <v>530</v>
      </c>
      <c r="X67" s="3" t="s">
        <v>530</v>
      </c>
      <c r="Y67" s="3" t="s">
        <v>530</v>
      </c>
      <c r="Z67" s="3" t="s">
        <v>530</v>
      </c>
      <c r="AA67" s="3" t="s">
        <v>530</v>
      </c>
      <c r="AB67" s="3" t="s">
        <v>530</v>
      </c>
    </row>
    <row r="68" spans="1:28" x14ac:dyDescent="0.25">
      <c r="A68" s="1" t="s">
        <v>356</v>
      </c>
      <c r="B68" s="55" t="s">
        <v>489</v>
      </c>
      <c r="C68" s="3" t="s">
        <v>363</v>
      </c>
      <c r="D68" s="3" t="s">
        <v>530</v>
      </c>
      <c r="E68" s="3" t="s">
        <v>530</v>
      </c>
      <c r="F68" s="3" t="s">
        <v>530</v>
      </c>
      <c r="G68" s="3" t="s">
        <v>530</v>
      </c>
      <c r="H68" s="3" t="s">
        <v>530</v>
      </c>
      <c r="I68" s="3" t="s">
        <v>530</v>
      </c>
      <c r="J68" s="3" t="s">
        <v>530</v>
      </c>
      <c r="K68" s="3" t="s">
        <v>530</v>
      </c>
      <c r="L68" s="3" t="s">
        <v>530</v>
      </c>
      <c r="M68" s="3" t="s">
        <v>530</v>
      </c>
      <c r="N68" s="3" t="s">
        <v>530</v>
      </c>
      <c r="O68" s="3" t="s">
        <v>530</v>
      </c>
      <c r="P68" s="3" t="s">
        <v>530</v>
      </c>
      <c r="Q68" s="3" t="s">
        <v>530</v>
      </c>
      <c r="R68" s="3" t="s">
        <v>530</v>
      </c>
      <c r="S68" s="3" t="s">
        <v>530</v>
      </c>
      <c r="T68" s="3" t="s">
        <v>530</v>
      </c>
      <c r="U68" s="3" t="s">
        <v>530</v>
      </c>
      <c r="V68" s="3" t="s">
        <v>530</v>
      </c>
      <c r="W68" s="3" t="s">
        <v>530</v>
      </c>
      <c r="X68" s="3" t="s">
        <v>530</v>
      </c>
      <c r="Y68" s="3" t="s">
        <v>530</v>
      </c>
      <c r="Z68" s="3" t="s">
        <v>530</v>
      </c>
      <c r="AA68" s="3" t="s">
        <v>530</v>
      </c>
      <c r="AB68" s="3" t="s">
        <v>530</v>
      </c>
    </row>
    <row r="69" spans="1:28" ht="31.5" x14ac:dyDescent="0.25">
      <c r="A69" s="1" t="s">
        <v>356</v>
      </c>
      <c r="B69" s="55" t="s">
        <v>490</v>
      </c>
      <c r="C69" s="3" t="s">
        <v>364</v>
      </c>
      <c r="D69" s="3" t="s">
        <v>530</v>
      </c>
      <c r="E69" s="3" t="s">
        <v>530</v>
      </c>
      <c r="F69" s="3" t="s">
        <v>530</v>
      </c>
      <c r="G69" s="3" t="s">
        <v>530</v>
      </c>
      <c r="H69" s="3" t="s">
        <v>530</v>
      </c>
      <c r="I69" s="3" t="s">
        <v>530</v>
      </c>
      <c r="J69" s="3" t="s">
        <v>530</v>
      </c>
      <c r="K69" s="3" t="s">
        <v>530</v>
      </c>
      <c r="L69" s="3" t="s">
        <v>530</v>
      </c>
      <c r="M69" s="3" t="s">
        <v>530</v>
      </c>
      <c r="N69" s="3" t="s">
        <v>530</v>
      </c>
      <c r="O69" s="3" t="s">
        <v>530</v>
      </c>
      <c r="P69" s="3" t="s">
        <v>530</v>
      </c>
      <c r="Q69" s="3" t="s">
        <v>530</v>
      </c>
      <c r="R69" s="3" t="s">
        <v>530</v>
      </c>
      <c r="S69" s="3" t="s">
        <v>530</v>
      </c>
      <c r="T69" s="3" t="s">
        <v>530</v>
      </c>
      <c r="U69" s="3" t="s">
        <v>530</v>
      </c>
      <c r="V69" s="3" t="s">
        <v>530</v>
      </c>
      <c r="W69" s="3" t="s">
        <v>530</v>
      </c>
      <c r="X69" s="3" t="s">
        <v>530</v>
      </c>
      <c r="Y69" s="3" t="s">
        <v>530</v>
      </c>
      <c r="Z69" s="3" t="s">
        <v>530</v>
      </c>
      <c r="AA69" s="3" t="s">
        <v>530</v>
      </c>
      <c r="AB69" s="3" t="s">
        <v>530</v>
      </c>
    </row>
    <row r="70" spans="1:28" ht="47.25" x14ac:dyDescent="0.25">
      <c r="A70" s="1" t="s">
        <v>233</v>
      </c>
      <c r="B70" s="55" t="s">
        <v>373</v>
      </c>
      <c r="C70" s="3" t="s">
        <v>264</v>
      </c>
      <c r="D70" s="3" t="s">
        <v>530</v>
      </c>
      <c r="E70" s="3" t="s">
        <v>530</v>
      </c>
      <c r="F70" s="3" t="s">
        <v>530</v>
      </c>
      <c r="G70" s="3" t="s">
        <v>530</v>
      </c>
      <c r="H70" s="3" t="s">
        <v>530</v>
      </c>
      <c r="I70" s="3" t="s">
        <v>530</v>
      </c>
      <c r="J70" s="3" t="s">
        <v>530</v>
      </c>
      <c r="K70" s="3" t="s">
        <v>530</v>
      </c>
      <c r="L70" s="3" t="s">
        <v>530</v>
      </c>
      <c r="M70" s="3" t="s">
        <v>530</v>
      </c>
      <c r="N70" s="3" t="s">
        <v>530</v>
      </c>
      <c r="O70" s="3" t="s">
        <v>530</v>
      </c>
      <c r="P70" s="3" t="s">
        <v>530</v>
      </c>
      <c r="Q70" s="3" t="s">
        <v>530</v>
      </c>
      <c r="R70" s="53">
        <v>-1.7819999999999999E-2</v>
      </c>
      <c r="S70" s="53">
        <v>-5.1000000000000004E-4</v>
      </c>
      <c r="T70" s="3" t="s">
        <v>530</v>
      </c>
      <c r="U70" s="3" t="s">
        <v>530</v>
      </c>
      <c r="V70" s="3" t="s">
        <v>530</v>
      </c>
      <c r="W70" s="3" t="s">
        <v>530</v>
      </c>
      <c r="X70" s="3" t="s">
        <v>530</v>
      </c>
      <c r="Y70" s="3" t="s">
        <v>530</v>
      </c>
      <c r="Z70" s="14">
        <f>Z73+Z81</f>
        <v>17.133637208016438</v>
      </c>
      <c r="AA70" s="3" t="s">
        <v>530</v>
      </c>
      <c r="AB70" s="3" t="s">
        <v>530</v>
      </c>
    </row>
    <row r="71" spans="1:28" ht="78.75" x14ac:dyDescent="0.25">
      <c r="A71" s="1" t="s">
        <v>234</v>
      </c>
      <c r="B71" s="2" t="s">
        <v>374</v>
      </c>
      <c r="C71" s="3" t="s">
        <v>264</v>
      </c>
      <c r="D71" s="3" t="s">
        <v>530</v>
      </c>
      <c r="E71" s="3" t="s">
        <v>530</v>
      </c>
      <c r="F71" s="3" t="s">
        <v>530</v>
      </c>
      <c r="G71" s="3" t="s">
        <v>530</v>
      </c>
      <c r="H71" s="3" t="s">
        <v>530</v>
      </c>
      <c r="I71" s="3" t="s">
        <v>530</v>
      </c>
      <c r="J71" s="3" t="s">
        <v>530</v>
      </c>
      <c r="K71" s="3" t="s">
        <v>530</v>
      </c>
      <c r="L71" s="3" t="s">
        <v>530</v>
      </c>
      <c r="M71" s="3" t="s">
        <v>530</v>
      </c>
      <c r="N71" s="3" t="s">
        <v>530</v>
      </c>
      <c r="O71" s="3" t="s">
        <v>530</v>
      </c>
      <c r="P71" s="3" t="s">
        <v>530</v>
      </c>
      <c r="Q71" s="3" t="s">
        <v>530</v>
      </c>
      <c r="R71" s="53">
        <v>-1.7819999999999999E-2</v>
      </c>
      <c r="S71" s="53">
        <v>-5.1000000000000004E-4</v>
      </c>
      <c r="T71" s="3" t="s">
        <v>530</v>
      </c>
      <c r="U71" s="3" t="s">
        <v>530</v>
      </c>
      <c r="V71" s="3" t="s">
        <v>530</v>
      </c>
      <c r="W71" s="3" t="s">
        <v>530</v>
      </c>
      <c r="X71" s="3" t="s">
        <v>530</v>
      </c>
      <c r="Y71" s="3" t="s">
        <v>530</v>
      </c>
      <c r="Z71" s="3" t="s">
        <v>530</v>
      </c>
      <c r="AA71" s="3" t="s">
        <v>530</v>
      </c>
      <c r="AB71" s="3" t="s">
        <v>530</v>
      </c>
    </row>
    <row r="72" spans="1:28" ht="31.5" x14ac:dyDescent="0.25">
      <c r="A72" s="1" t="s">
        <v>198</v>
      </c>
      <c r="B72" s="2" t="s">
        <v>375</v>
      </c>
      <c r="C72" s="3" t="s">
        <v>264</v>
      </c>
      <c r="D72" s="3" t="s">
        <v>530</v>
      </c>
      <c r="E72" s="3" t="s">
        <v>530</v>
      </c>
      <c r="F72" s="3" t="s">
        <v>530</v>
      </c>
      <c r="G72" s="3" t="s">
        <v>530</v>
      </c>
      <c r="H72" s="3" t="s">
        <v>530</v>
      </c>
      <c r="I72" s="3" t="s">
        <v>530</v>
      </c>
      <c r="J72" s="3" t="s">
        <v>530</v>
      </c>
      <c r="K72" s="3" t="s">
        <v>530</v>
      </c>
      <c r="L72" s="3" t="s">
        <v>530</v>
      </c>
      <c r="M72" s="3" t="s">
        <v>530</v>
      </c>
      <c r="N72" s="3" t="s">
        <v>530</v>
      </c>
      <c r="O72" s="3" t="s">
        <v>530</v>
      </c>
      <c r="P72" s="3" t="s">
        <v>530</v>
      </c>
      <c r="Q72" s="3" t="s">
        <v>530</v>
      </c>
      <c r="R72" s="3" t="s">
        <v>530</v>
      </c>
      <c r="S72" s="3" t="s">
        <v>530</v>
      </c>
      <c r="T72" s="3" t="s">
        <v>530</v>
      </c>
      <c r="U72" s="3" t="s">
        <v>530</v>
      </c>
      <c r="V72" s="3" t="s">
        <v>530</v>
      </c>
      <c r="W72" s="3" t="s">
        <v>530</v>
      </c>
      <c r="X72" s="3" t="s">
        <v>530</v>
      </c>
      <c r="Y72" s="3" t="s">
        <v>530</v>
      </c>
      <c r="Z72" s="3" t="s">
        <v>530</v>
      </c>
      <c r="AA72" s="3" t="s">
        <v>530</v>
      </c>
      <c r="AB72" s="3" t="s">
        <v>530</v>
      </c>
    </row>
    <row r="73" spans="1:28" ht="63" x14ac:dyDescent="0.25">
      <c r="A73" s="1" t="s">
        <v>199</v>
      </c>
      <c r="B73" s="2" t="s">
        <v>376</v>
      </c>
      <c r="C73" s="3" t="s">
        <v>264</v>
      </c>
      <c r="D73" s="3" t="s">
        <v>530</v>
      </c>
      <c r="E73" s="3" t="s">
        <v>530</v>
      </c>
      <c r="F73" s="3" t="s">
        <v>530</v>
      </c>
      <c r="G73" s="3" t="s">
        <v>530</v>
      </c>
      <c r="H73" s="3" t="s">
        <v>530</v>
      </c>
      <c r="I73" s="3" t="s">
        <v>530</v>
      </c>
      <c r="J73" s="3" t="s">
        <v>530</v>
      </c>
      <c r="K73" s="3" t="s">
        <v>530</v>
      </c>
      <c r="L73" s="3" t="s">
        <v>530</v>
      </c>
      <c r="M73" s="3" t="s">
        <v>530</v>
      </c>
      <c r="N73" s="3" t="s">
        <v>530</v>
      </c>
      <c r="O73" s="3" t="s">
        <v>530</v>
      </c>
      <c r="P73" s="3" t="s">
        <v>530</v>
      </c>
      <c r="Q73" s="3" t="s">
        <v>530</v>
      </c>
      <c r="R73" s="53">
        <v>-1.7819999999999999E-2</v>
      </c>
      <c r="S73" s="53">
        <v>-5.1000000000000004E-4</v>
      </c>
      <c r="T73" s="3" t="s">
        <v>530</v>
      </c>
      <c r="U73" s="3" t="s">
        <v>530</v>
      </c>
      <c r="V73" s="3" t="s">
        <v>530</v>
      </c>
      <c r="W73" s="3" t="s">
        <v>530</v>
      </c>
      <c r="X73" s="3" t="s">
        <v>530</v>
      </c>
      <c r="Y73" s="3" t="s">
        <v>530</v>
      </c>
      <c r="Z73" s="14">
        <v>7.9201044668399998</v>
      </c>
      <c r="AA73" s="3" t="s">
        <v>530</v>
      </c>
      <c r="AB73" s="3" t="s">
        <v>530</v>
      </c>
    </row>
    <row r="74" spans="1:28" ht="31.5" x14ac:dyDescent="0.25">
      <c r="A74" s="4" t="s">
        <v>199</v>
      </c>
      <c r="B74" s="55" t="s">
        <v>500</v>
      </c>
      <c r="C74" s="5" t="s">
        <v>378</v>
      </c>
      <c r="D74" s="3" t="s">
        <v>530</v>
      </c>
      <c r="E74" s="3" t="s">
        <v>530</v>
      </c>
      <c r="F74" s="3" t="s">
        <v>530</v>
      </c>
      <c r="G74" s="3" t="s">
        <v>530</v>
      </c>
      <c r="H74" s="3" t="s">
        <v>530</v>
      </c>
      <c r="I74" s="3" t="s">
        <v>530</v>
      </c>
      <c r="J74" s="3" t="s">
        <v>530</v>
      </c>
      <c r="K74" s="3" t="s">
        <v>530</v>
      </c>
      <c r="L74" s="3" t="s">
        <v>530</v>
      </c>
      <c r="M74" s="3" t="s">
        <v>530</v>
      </c>
      <c r="N74" s="3" t="s">
        <v>530</v>
      </c>
      <c r="O74" s="3" t="s">
        <v>530</v>
      </c>
      <c r="P74" s="3" t="s">
        <v>530</v>
      </c>
      <c r="Q74" s="3" t="s">
        <v>530</v>
      </c>
      <c r="R74" s="53">
        <v>-1.5100000000000001E-3</v>
      </c>
      <c r="S74" s="53">
        <v>-4.0000000000000003E-5</v>
      </c>
      <c r="T74" s="3" t="s">
        <v>530</v>
      </c>
      <c r="U74" s="3" t="s">
        <v>530</v>
      </c>
      <c r="V74" s="3" t="s">
        <v>530</v>
      </c>
      <c r="W74" s="3" t="s">
        <v>530</v>
      </c>
      <c r="X74" s="3" t="s">
        <v>530</v>
      </c>
      <c r="Y74" s="3" t="s">
        <v>530</v>
      </c>
      <c r="Z74" s="14">
        <v>3.5545567726399998</v>
      </c>
      <c r="AA74" s="3" t="s">
        <v>530</v>
      </c>
      <c r="AB74" s="3" t="s">
        <v>530</v>
      </c>
    </row>
    <row r="75" spans="1:28" x14ac:dyDescent="0.25">
      <c r="A75" s="4" t="s">
        <v>199</v>
      </c>
      <c r="B75" s="55" t="s">
        <v>501</v>
      </c>
      <c r="C75" s="5" t="s">
        <v>379</v>
      </c>
      <c r="D75" s="3" t="s">
        <v>530</v>
      </c>
      <c r="E75" s="3" t="s">
        <v>530</v>
      </c>
      <c r="F75" s="3" t="s">
        <v>530</v>
      </c>
      <c r="G75" s="3" t="s">
        <v>530</v>
      </c>
      <c r="H75" s="3" t="s">
        <v>530</v>
      </c>
      <c r="I75" s="3" t="s">
        <v>530</v>
      </c>
      <c r="J75" s="3" t="s">
        <v>530</v>
      </c>
      <c r="K75" s="3" t="s">
        <v>530</v>
      </c>
      <c r="L75" s="3" t="s">
        <v>530</v>
      </c>
      <c r="M75" s="3" t="s">
        <v>530</v>
      </c>
      <c r="N75" s="3" t="s">
        <v>530</v>
      </c>
      <c r="O75" s="3" t="s">
        <v>530</v>
      </c>
      <c r="P75" s="3" t="s">
        <v>530</v>
      </c>
      <c r="Q75" s="3" t="s">
        <v>530</v>
      </c>
      <c r="R75" s="53">
        <v>-1.0300000000000001E-3</v>
      </c>
      <c r="S75" s="53">
        <v>-6.0000000000000002E-5</v>
      </c>
      <c r="T75" s="3" t="s">
        <v>530</v>
      </c>
      <c r="U75" s="3" t="s">
        <v>530</v>
      </c>
      <c r="V75" s="3" t="s">
        <v>530</v>
      </c>
      <c r="W75" s="3" t="s">
        <v>530</v>
      </c>
      <c r="X75" s="3" t="s">
        <v>530</v>
      </c>
      <c r="Y75" s="3" t="s">
        <v>530</v>
      </c>
      <c r="Z75" s="14">
        <v>1.8867609999999999</v>
      </c>
      <c r="AA75" s="3" t="s">
        <v>530</v>
      </c>
      <c r="AB75" s="3" t="s">
        <v>530</v>
      </c>
    </row>
    <row r="76" spans="1:28" x14ac:dyDescent="0.25">
      <c r="A76" s="4" t="s">
        <v>199</v>
      </c>
      <c r="B76" s="55" t="s">
        <v>502</v>
      </c>
      <c r="C76" s="5" t="s">
        <v>380</v>
      </c>
      <c r="D76" s="3" t="s">
        <v>530</v>
      </c>
      <c r="E76" s="3" t="s">
        <v>530</v>
      </c>
      <c r="F76" s="3" t="s">
        <v>530</v>
      </c>
      <c r="G76" s="3" t="s">
        <v>530</v>
      </c>
      <c r="H76" s="3" t="s">
        <v>530</v>
      </c>
      <c r="I76" s="3" t="s">
        <v>530</v>
      </c>
      <c r="J76" s="3" t="s">
        <v>530</v>
      </c>
      <c r="K76" s="3" t="s">
        <v>530</v>
      </c>
      <c r="L76" s="3" t="s">
        <v>530</v>
      </c>
      <c r="M76" s="3" t="s">
        <v>530</v>
      </c>
      <c r="N76" s="3" t="s">
        <v>530</v>
      </c>
      <c r="O76" s="3" t="s">
        <v>530</v>
      </c>
      <c r="P76" s="3" t="s">
        <v>530</v>
      </c>
      <c r="Q76" s="3" t="s">
        <v>530</v>
      </c>
      <c r="R76" s="53">
        <v>-1.2999999999999999E-4</v>
      </c>
      <c r="S76" s="53">
        <v>0</v>
      </c>
      <c r="T76" s="3" t="s">
        <v>530</v>
      </c>
      <c r="U76" s="3" t="s">
        <v>530</v>
      </c>
      <c r="V76" s="3" t="s">
        <v>530</v>
      </c>
      <c r="W76" s="3" t="s">
        <v>530</v>
      </c>
      <c r="X76" s="3" t="s">
        <v>530</v>
      </c>
      <c r="Y76" s="3" t="s">
        <v>530</v>
      </c>
      <c r="Z76" s="14">
        <v>1.610641</v>
      </c>
      <c r="AA76" s="3" t="s">
        <v>530</v>
      </c>
      <c r="AB76" s="3" t="s">
        <v>530</v>
      </c>
    </row>
    <row r="77" spans="1:28" x14ac:dyDescent="0.25">
      <c r="A77" s="4" t="s">
        <v>199</v>
      </c>
      <c r="B77" s="55" t="s">
        <v>503</v>
      </c>
      <c r="C77" s="5" t="s">
        <v>381</v>
      </c>
      <c r="D77" s="3" t="s">
        <v>530</v>
      </c>
      <c r="E77" s="3" t="s">
        <v>530</v>
      </c>
      <c r="F77" s="3" t="s">
        <v>530</v>
      </c>
      <c r="G77" s="3" t="s">
        <v>530</v>
      </c>
      <c r="H77" s="3" t="s">
        <v>530</v>
      </c>
      <c r="I77" s="3" t="s">
        <v>530</v>
      </c>
      <c r="J77" s="3" t="s">
        <v>530</v>
      </c>
      <c r="K77" s="3" t="s">
        <v>530</v>
      </c>
      <c r="L77" s="3" t="s">
        <v>530</v>
      </c>
      <c r="M77" s="3" t="s">
        <v>530</v>
      </c>
      <c r="N77" s="3" t="s">
        <v>530</v>
      </c>
      <c r="O77" s="3" t="s">
        <v>530</v>
      </c>
      <c r="P77" s="3" t="s">
        <v>530</v>
      </c>
      <c r="Q77" s="3" t="s">
        <v>530</v>
      </c>
      <c r="R77" s="53">
        <v>-1.515E-2</v>
      </c>
      <c r="S77" s="53">
        <v>-4.0999999999999999E-4</v>
      </c>
      <c r="T77" s="3" t="s">
        <v>530</v>
      </c>
      <c r="U77" s="3" t="s">
        <v>530</v>
      </c>
      <c r="V77" s="3" t="s">
        <v>530</v>
      </c>
      <c r="W77" s="3" t="s">
        <v>530</v>
      </c>
      <c r="X77" s="3" t="s">
        <v>530</v>
      </c>
      <c r="Y77" s="3" t="s">
        <v>530</v>
      </c>
      <c r="Z77" s="14">
        <v>0.86814569419999987</v>
      </c>
      <c r="AA77" s="3" t="s">
        <v>530</v>
      </c>
      <c r="AB77" s="3" t="s">
        <v>530</v>
      </c>
    </row>
    <row r="78" spans="1:28" ht="47.25" x14ac:dyDescent="0.25">
      <c r="A78" s="1" t="s">
        <v>235</v>
      </c>
      <c r="B78" s="2" t="s">
        <v>382</v>
      </c>
      <c r="C78" s="3" t="s">
        <v>264</v>
      </c>
      <c r="D78" s="3" t="s">
        <v>530</v>
      </c>
      <c r="E78" s="3" t="s">
        <v>530</v>
      </c>
      <c r="F78" s="3" t="s">
        <v>530</v>
      </c>
      <c r="G78" s="3" t="s">
        <v>530</v>
      </c>
      <c r="H78" s="3" t="s">
        <v>530</v>
      </c>
      <c r="I78" s="3" t="s">
        <v>530</v>
      </c>
      <c r="J78" s="3" t="s">
        <v>530</v>
      </c>
      <c r="K78" s="3" t="s">
        <v>530</v>
      </c>
      <c r="L78" s="3" t="s">
        <v>530</v>
      </c>
      <c r="M78" s="3" t="s">
        <v>530</v>
      </c>
      <c r="N78" s="3" t="s">
        <v>530</v>
      </c>
      <c r="O78" s="3" t="s">
        <v>530</v>
      </c>
      <c r="P78" s="3" t="s">
        <v>530</v>
      </c>
      <c r="Q78" s="3" t="s">
        <v>530</v>
      </c>
      <c r="R78" s="3" t="s">
        <v>530</v>
      </c>
      <c r="S78" s="3" t="s">
        <v>530</v>
      </c>
      <c r="T78" s="3" t="s">
        <v>530</v>
      </c>
      <c r="U78" s="3" t="s">
        <v>530</v>
      </c>
      <c r="V78" s="3" t="s">
        <v>530</v>
      </c>
      <c r="W78" s="3" t="s">
        <v>530</v>
      </c>
      <c r="X78" s="3" t="s">
        <v>530</v>
      </c>
      <c r="Y78" s="3" t="s">
        <v>530</v>
      </c>
      <c r="Z78" s="3" t="s">
        <v>530</v>
      </c>
      <c r="AA78" s="3" t="s">
        <v>530</v>
      </c>
      <c r="AB78" s="3" t="s">
        <v>530</v>
      </c>
    </row>
    <row r="79" spans="1:28" ht="31.5" x14ac:dyDescent="0.25">
      <c r="A79" s="1" t="s">
        <v>383</v>
      </c>
      <c r="B79" s="2" t="s">
        <v>384</v>
      </c>
      <c r="C79" s="3" t="s">
        <v>264</v>
      </c>
      <c r="D79" s="3" t="s">
        <v>530</v>
      </c>
      <c r="E79" s="3" t="s">
        <v>530</v>
      </c>
      <c r="F79" s="3" t="s">
        <v>530</v>
      </c>
      <c r="G79" s="3" t="s">
        <v>530</v>
      </c>
      <c r="H79" s="3" t="s">
        <v>530</v>
      </c>
      <c r="I79" s="3" t="s">
        <v>530</v>
      </c>
      <c r="J79" s="3" t="s">
        <v>530</v>
      </c>
      <c r="K79" s="3" t="s">
        <v>530</v>
      </c>
      <c r="L79" s="3" t="s">
        <v>530</v>
      </c>
      <c r="M79" s="3" t="s">
        <v>530</v>
      </c>
      <c r="N79" s="3" t="s">
        <v>530</v>
      </c>
      <c r="O79" s="3" t="s">
        <v>530</v>
      </c>
      <c r="P79" s="3" t="s">
        <v>530</v>
      </c>
      <c r="Q79" s="3" t="s">
        <v>530</v>
      </c>
      <c r="R79" s="3" t="s">
        <v>530</v>
      </c>
      <c r="S79" s="3" t="s">
        <v>530</v>
      </c>
      <c r="T79" s="3" t="s">
        <v>530</v>
      </c>
      <c r="U79" s="3" t="s">
        <v>530</v>
      </c>
      <c r="V79" s="3" t="s">
        <v>530</v>
      </c>
      <c r="W79" s="3" t="s">
        <v>530</v>
      </c>
      <c r="X79" s="3" t="s">
        <v>530</v>
      </c>
      <c r="Y79" s="3" t="s">
        <v>530</v>
      </c>
      <c r="Z79" s="3" t="s">
        <v>530</v>
      </c>
      <c r="AA79" s="3" t="s">
        <v>530</v>
      </c>
      <c r="AB79" s="3" t="s">
        <v>530</v>
      </c>
    </row>
    <row r="80" spans="1:28" ht="47.25" x14ac:dyDescent="0.25">
      <c r="A80" s="1" t="s">
        <v>385</v>
      </c>
      <c r="B80" s="2" t="s">
        <v>386</v>
      </c>
      <c r="C80" s="3" t="s">
        <v>264</v>
      </c>
      <c r="D80" s="3" t="s">
        <v>530</v>
      </c>
      <c r="E80" s="3" t="s">
        <v>530</v>
      </c>
      <c r="F80" s="3" t="s">
        <v>530</v>
      </c>
      <c r="G80" s="3" t="s">
        <v>530</v>
      </c>
      <c r="H80" s="3" t="s">
        <v>530</v>
      </c>
      <c r="I80" s="3" t="s">
        <v>530</v>
      </c>
      <c r="J80" s="3" t="s">
        <v>530</v>
      </c>
      <c r="K80" s="3" t="s">
        <v>530</v>
      </c>
      <c r="L80" s="3" t="s">
        <v>530</v>
      </c>
      <c r="M80" s="3" t="s">
        <v>530</v>
      </c>
      <c r="N80" s="3" t="s">
        <v>530</v>
      </c>
      <c r="O80" s="3" t="s">
        <v>530</v>
      </c>
      <c r="P80" s="3" t="s">
        <v>530</v>
      </c>
      <c r="Q80" s="3" t="s">
        <v>530</v>
      </c>
      <c r="R80" s="3" t="s">
        <v>530</v>
      </c>
      <c r="S80" s="3" t="s">
        <v>530</v>
      </c>
      <c r="T80" s="3" t="s">
        <v>530</v>
      </c>
      <c r="U80" s="3" t="s">
        <v>530</v>
      </c>
      <c r="V80" s="3" t="s">
        <v>530</v>
      </c>
      <c r="W80" s="3" t="s">
        <v>530</v>
      </c>
      <c r="X80" s="3" t="s">
        <v>530</v>
      </c>
      <c r="Y80" s="3" t="s">
        <v>530</v>
      </c>
      <c r="Z80" s="3" t="s">
        <v>530</v>
      </c>
      <c r="AA80" s="3" t="s">
        <v>530</v>
      </c>
      <c r="AB80" s="3" t="s">
        <v>530</v>
      </c>
    </row>
    <row r="81" spans="1:28" ht="47.25" x14ac:dyDescent="0.25">
      <c r="A81" s="1" t="s">
        <v>236</v>
      </c>
      <c r="B81" s="2" t="s">
        <v>387</v>
      </c>
      <c r="C81" s="3" t="s">
        <v>264</v>
      </c>
      <c r="D81" s="3" t="s">
        <v>530</v>
      </c>
      <c r="E81" s="3" t="s">
        <v>530</v>
      </c>
      <c r="F81" s="3" t="s">
        <v>530</v>
      </c>
      <c r="G81" s="3" t="s">
        <v>530</v>
      </c>
      <c r="H81" s="3" t="s">
        <v>530</v>
      </c>
      <c r="I81" s="3" t="s">
        <v>530</v>
      </c>
      <c r="J81" s="3" t="s">
        <v>530</v>
      </c>
      <c r="K81" s="3" t="s">
        <v>530</v>
      </c>
      <c r="L81" s="3" t="s">
        <v>530</v>
      </c>
      <c r="M81" s="3" t="s">
        <v>530</v>
      </c>
      <c r="N81" s="3" t="s">
        <v>530</v>
      </c>
      <c r="O81" s="3" t="s">
        <v>530</v>
      </c>
      <c r="P81" s="3" t="s">
        <v>530</v>
      </c>
      <c r="Q81" s="3" t="s">
        <v>530</v>
      </c>
      <c r="R81" s="3" t="s">
        <v>530</v>
      </c>
      <c r="S81" s="3" t="s">
        <v>530</v>
      </c>
      <c r="T81" s="3" t="s">
        <v>530</v>
      </c>
      <c r="U81" s="3" t="s">
        <v>530</v>
      </c>
      <c r="V81" s="3" t="s">
        <v>530</v>
      </c>
      <c r="W81" s="3" t="s">
        <v>530</v>
      </c>
      <c r="X81" s="3" t="s">
        <v>530</v>
      </c>
      <c r="Y81" s="3" t="s">
        <v>530</v>
      </c>
      <c r="Z81" s="9">
        <f>Z87</f>
        <v>9.2135327411764401</v>
      </c>
      <c r="AA81" s="3" t="s">
        <v>530</v>
      </c>
      <c r="AB81" s="3" t="s">
        <v>530</v>
      </c>
    </row>
    <row r="82" spans="1:28" ht="47.25" x14ac:dyDescent="0.25">
      <c r="A82" s="1" t="s">
        <v>202</v>
      </c>
      <c r="B82" s="2" t="s">
        <v>388</v>
      </c>
      <c r="C82" s="3" t="s">
        <v>264</v>
      </c>
      <c r="D82" s="3" t="s">
        <v>530</v>
      </c>
      <c r="E82" s="3" t="s">
        <v>530</v>
      </c>
      <c r="F82" s="3" t="s">
        <v>530</v>
      </c>
      <c r="G82" s="3" t="s">
        <v>530</v>
      </c>
      <c r="H82" s="3" t="s">
        <v>530</v>
      </c>
      <c r="I82" s="3" t="s">
        <v>530</v>
      </c>
      <c r="J82" s="3" t="s">
        <v>530</v>
      </c>
      <c r="K82" s="3" t="s">
        <v>530</v>
      </c>
      <c r="L82" s="3" t="s">
        <v>530</v>
      </c>
      <c r="M82" s="3" t="s">
        <v>530</v>
      </c>
      <c r="N82" s="3" t="s">
        <v>530</v>
      </c>
      <c r="O82" s="3" t="s">
        <v>530</v>
      </c>
      <c r="P82" s="3" t="s">
        <v>530</v>
      </c>
      <c r="Q82" s="3" t="s">
        <v>530</v>
      </c>
      <c r="R82" s="3" t="s">
        <v>530</v>
      </c>
      <c r="S82" s="3" t="s">
        <v>530</v>
      </c>
      <c r="T82" s="3" t="s">
        <v>530</v>
      </c>
      <c r="U82" s="3" t="s">
        <v>530</v>
      </c>
      <c r="V82" s="3" t="s">
        <v>530</v>
      </c>
      <c r="W82" s="3" t="s">
        <v>530</v>
      </c>
      <c r="X82" s="3" t="s">
        <v>530</v>
      </c>
      <c r="Y82" s="3" t="s">
        <v>530</v>
      </c>
      <c r="Z82" s="3" t="s">
        <v>530</v>
      </c>
      <c r="AA82" s="3" t="s">
        <v>530</v>
      </c>
      <c r="AB82" s="3" t="s">
        <v>530</v>
      </c>
    </row>
    <row r="83" spans="1:28" ht="47.25" x14ac:dyDescent="0.25">
      <c r="A83" s="1" t="s">
        <v>203</v>
      </c>
      <c r="B83" s="2" t="s">
        <v>389</v>
      </c>
      <c r="C83" s="3" t="s">
        <v>264</v>
      </c>
      <c r="D83" s="3" t="s">
        <v>530</v>
      </c>
      <c r="E83" s="3" t="s">
        <v>530</v>
      </c>
      <c r="F83" s="3" t="s">
        <v>530</v>
      </c>
      <c r="G83" s="3" t="s">
        <v>530</v>
      </c>
      <c r="H83" s="3" t="s">
        <v>530</v>
      </c>
      <c r="I83" s="3" t="s">
        <v>530</v>
      </c>
      <c r="J83" s="3" t="s">
        <v>530</v>
      </c>
      <c r="K83" s="3" t="s">
        <v>530</v>
      </c>
      <c r="L83" s="3" t="s">
        <v>530</v>
      </c>
      <c r="M83" s="3" t="s">
        <v>530</v>
      </c>
      <c r="N83" s="3" t="s">
        <v>530</v>
      </c>
      <c r="O83" s="3" t="s">
        <v>530</v>
      </c>
      <c r="P83" s="3" t="s">
        <v>530</v>
      </c>
      <c r="Q83" s="3" t="s">
        <v>530</v>
      </c>
      <c r="R83" s="3" t="s">
        <v>530</v>
      </c>
      <c r="S83" s="3" t="s">
        <v>530</v>
      </c>
      <c r="T83" s="3" t="s">
        <v>530</v>
      </c>
      <c r="U83" s="3" t="s">
        <v>530</v>
      </c>
      <c r="V83" s="3" t="s">
        <v>530</v>
      </c>
      <c r="W83" s="3" t="s">
        <v>530</v>
      </c>
      <c r="X83" s="3" t="s">
        <v>530</v>
      </c>
      <c r="Y83" s="3" t="s">
        <v>530</v>
      </c>
      <c r="Z83" s="3" t="s">
        <v>530</v>
      </c>
      <c r="AA83" s="3" t="s">
        <v>530</v>
      </c>
      <c r="AB83" s="3" t="s">
        <v>530</v>
      </c>
    </row>
    <row r="84" spans="1:28" ht="31.5" x14ac:dyDescent="0.25">
      <c r="A84" s="1" t="s">
        <v>390</v>
      </c>
      <c r="B84" s="2" t="s">
        <v>391</v>
      </c>
      <c r="C84" s="3" t="s">
        <v>264</v>
      </c>
      <c r="D84" s="3" t="s">
        <v>530</v>
      </c>
      <c r="E84" s="3" t="s">
        <v>530</v>
      </c>
      <c r="F84" s="3" t="s">
        <v>530</v>
      </c>
      <c r="G84" s="3" t="s">
        <v>530</v>
      </c>
      <c r="H84" s="3" t="s">
        <v>530</v>
      </c>
      <c r="I84" s="3" t="s">
        <v>530</v>
      </c>
      <c r="J84" s="3" t="s">
        <v>530</v>
      </c>
      <c r="K84" s="3" t="s">
        <v>530</v>
      </c>
      <c r="L84" s="3" t="s">
        <v>530</v>
      </c>
      <c r="M84" s="3" t="s">
        <v>530</v>
      </c>
      <c r="N84" s="3" t="s">
        <v>530</v>
      </c>
      <c r="O84" s="3" t="s">
        <v>530</v>
      </c>
      <c r="P84" s="3" t="s">
        <v>530</v>
      </c>
      <c r="Q84" s="3" t="s">
        <v>530</v>
      </c>
      <c r="R84" s="3" t="s">
        <v>530</v>
      </c>
      <c r="S84" s="3" t="s">
        <v>530</v>
      </c>
      <c r="T84" s="3" t="s">
        <v>530</v>
      </c>
      <c r="U84" s="3" t="s">
        <v>530</v>
      </c>
      <c r="V84" s="3" t="s">
        <v>530</v>
      </c>
      <c r="W84" s="3" t="s">
        <v>530</v>
      </c>
      <c r="X84" s="3" t="s">
        <v>530</v>
      </c>
      <c r="Y84" s="3" t="s">
        <v>530</v>
      </c>
      <c r="Z84" s="3" t="s">
        <v>530</v>
      </c>
      <c r="AA84" s="3" t="s">
        <v>530</v>
      </c>
      <c r="AB84" s="3" t="s">
        <v>530</v>
      </c>
    </row>
    <row r="85" spans="1:28" ht="47.25" x14ac:dyDescent="0.25">
      <c r="A85" s="1" t="s">
        <v>392</v>
      </c>
      <c r="B85" s="2" t="s">
        <v>393</v>
      </c>
      <c r="C85" s="3" t="s">
        <v>264</v>
      </c>
      <c r="D85" s="3" t="s">
        <v>530</v>
      </c>
      <c r="E85" s="3" t="s">
        <v>530</v>
      </c>
      <c r="F85" s="3" t="s">
        <v>530</v>
      </c>
      <c r="G85" s="3" t="s">
        <v>530</v>
      </c>
      <c r="H85" s="3" t="s">
        <v>530</v>
      </c>
      <c r="I85" s="3" t="s">
        <v>530</v>
      </c>
      <c r="J85" s="3" t="s">
        <v>530</v>
      </c>
      <c r="K85" s="3" t="s">
        <v>530</v>
      </c>
      <c r="L85" s="3" t="s">
        <v>530</v>
      </c>
      <c r="M85" s="3" t="s">
        <v>530</v>
      </c>
      <c r="N85" s="3" t="s">
        <v>530</v>
      </c>
      <c r="O85" s="3" t="s">
        <v>530</v>
      </c>
      <c r="P85" s="3" t="s">
        <v>530</v>
      </c>
      <c r="Q85" s="3" t="s">
        <v>530</v>
      </c>
      <c r="R85" s="3" t="s">
        <v>530</v>
      </c>
      <c r="S85" s="3" t="s">
        <v>530</v>
      </c>
      <c r="T85" s="3" t="s">
        <v>530</v>
      </c>
      <c r="U85" s="3" t="s">
        <v>530</v>
      </c>
      <c r="V85" s="3" t="s">
        <v>530</v>
      </c>
      <c r="W85" s="3" t="s">
        <v>530</v>
      </c>
      <c r="X85" s="3" t="s">
        <v>530</v>
      </c>
      <c r="Y85" s="3" t="s">
        <v>530</v>
      </c>
      <c r="Z85" s="3" t="s">
        <v>530</v>
      </c>
      <c r="AA85" s="3" t="s">
        <v>530</v>
      </c>
      <c r="AB85" s="3" t="s">
        <v>530</v>
      </c>
    </row>
    <row r="86" spans="1:28" ht="63" x14ac:dyDescent="0.25">
      <c r="A86" s="1" t="s">
        <v>394</v>
      </c>
      <c r="B86" s="2" t="s">
        <v>395</v>
      </c>
      <c r="C86" s="3" t="s">
        <v>264</v>
      </c>
      <c r="D86" s="3" t="s">
        <v>530</v>
      </c>
      <c r="E86" s="3" t="s">
        <v>530</v>
      </c>
      <c r="F86" s="3" t="s">
        <v>530</v>
      </c>
      <c r="G86" s="3" t="s">
        <v>530</v>
      </c>
      <c r="H86" s="3" t="s">
        <v>530</v>
      </c>
      <c r="I86" s="3" t="s">
        <v>530</v>
      </c>
      <c r="J86" s="3" t="s">
        <v>530</v>
      </c>
      <c r="K86" s="3" t="s">
        <v>530</v>
      </c>
      <c r="L86" s="3" t="s">
        <v>530</v>
      </c>
      <c r="M86" s="3" t="s">
        <v>530</v>
      </c>
      <c r="N86" s="3" t="s">
        <v>530</v>
      </c>
      <c r="O86" s="3" t="s">
        <v>530</v>
      </c>
      <c r="P86" s="3" t="s">
        <v>530</v>
      </c>
      <c r="Q86" s="3" t="s">
        <v>530</v>
      </c>
      <c r="R86" s="3" t="s">
        <v>530</v>
      </c>
      <c r="S86" s="3" t="s">
        <v>530</v>
      </c>
      <c r="T86" s="3" t="s">
        <v>530</v>
      </c>
      <c r="U86" s="3" t="s">
        <v>530</v>
      </c>
      <c r="V86" s="3" t="s">
        <v>530</v>
      </c>
      <c r="W86" s="3" t="s">
        <v>530</v>
      </c>
      <c r="X86" s="3" t="s">
        <v>530</v>
      </c>
      <c r="Y86" s="3" t="s">
        <v>530</v>
      </c>
      <c r="Z86" s="3" t="s">
        <v>530</v>
      </c>
      <c r="AA86" s="3" t="s">
        <v>530</v>
      </c>
      <c r="AB86" s="3" t="s">
        <v>530</v>
      </c>
    </row>
    <row r="87" spans="1:28" ht="63" x14ac:dyDescent="0.25">
      <c r="A87" s="4" t="s">
        <v>394</v>
      </c>
      <c r="B87" s="55" t="s">
        <v>504</v>
      </c>
      <c r="C87" s="5" t="s">
        <v>396</v>
      </c>
      <c r="D87" s="3" t="s">
        <v>530</v>
      </c>
      <c r="E87" s="3" t="s">
        <v>530</v>
      </c>
      <c r="F87" s="3" t="s">
        <v>530</v>
      </c>
      <c r="G87" s="3" t="s">
        <v>530</v>
      </c>
      <c r="H87" s="3" t="s">
        <v>530</v>
      </c>
      <c r="I87" s="3" t="s">
        <v>530</v>
      </c>
      <c r="J87" s="3" t="s">
        <v>530</v>
      </c>
      <c r="K87" s="3" t="s">
        <v>530</v>
      </c>
      <c r="L87" s="3" t="s">
        <v>530</v>
      </c>
      <c r="M87" s="3" t="s">
        <v>530</v>
      </c>
      <c r="N87" s="3" t="s">
        <v>530</v>
      </c>
      <c r="O87" s="3" t="s">
        <v>530</v>
      </c>
      <c r="P87" s="3" t="s">
        <v>530</v>
      </c>
      <c r="Q87" s="3" t="s">
        <v>530</v>
      </c>
      <c r="R87" s="3" t="s">
        <v>530</v>
      </c>
      <c r="S87" s="3" t="s">
        <v>530</v>
      </c>
      <c r="T87" s="3" t="s">
        <v>530</v>
      </c>
      <c r="U87" s="3" t="s">
        <v>530</v>
      </c>
      <c r="V87" s="3" t="s">
        <v>530</v>
      </c>
      <c r="W87" s="3" t="s">
        <v>530</v>
      </c>
      <c r="X87" s="3" t="s">
        <v>530</v>
      </c>
      <c r="Y87" s="3" t="s">
        <v>530</v>
      </c>
      <c r="Z87" s="14">
        <v>9.2135327411764401</v>
      </c>
      <c r="AA87" s="3" t="s">
        <v>530</v>
      </c>
      <c r="AB87" s="3" t="s">
        <v>530</v>
      </c>
    </row>
    <row r="88" spans="1:28" ht="63" x14ac:dyDescent="0.25">
      <c r="A88" s="1" t="s">
        <v>399</v>
      </c>
      <c r="B88" s="2" t="s">
        <v>400</v>
      </c>
      <c r="C88" s="3" t="s">
        <v>264</v>
      </c>
      <c r="D88" s="3" t="s">
        <v>530</v>
      </c>
      <c r="E88" s="3" t="s">
        <v>530</v>
      </c>
      <c r="F88" s="3" t="s">
        <v>530</v>
      </c>
      <c r="G88" s="3" t="s">
        <v>530</v>
      </c>
      <c r="H88" s="3" t="s">
        <v>530</v>
      </c>
      <c r="I88" s="3" t="s">
        <v>530</v>
      </c>
      <c r="J88" s="3" t="s">
        <v>530</v>
      </c>
      <c r="K88" s="3" t="s">
        <v>530</v>
      </c>
      <c r="L88" s="3" t="s">
        <v>530</v>
      </c>
      <c r="M88" s="3" t="s">
        <v>530</v>
      </c>
      <c r="N88" s="3" t="s">
        <v>530</v>
      </c>
      <c r="O88" s="3" t="s">
        <v>530</v>
      </c>
      <c r="P88" s="3" t="s">
        <v>530</v>
      </c>
      <c r="Q88" s="3" t="s">
        <v>530</v>
      </c>
      <c r="R88" s="3" t="s">
        <v>530</v>
      </c>
      <c r="S88" s="3" t="s">
        <v>530</v>
      </c>
      <c r="T88" s="3" t="s">
        <v>530</v>
      </c>
      <c r="U88" s="3" t="s">
        <v>530</v>
      </c>
      <c r="V88" s="3" t="s">
        <v>530</v>
      </c>
      <c r="W88" s="3" t="s">
        <v>530</v>
      </c>
      <c r="X88" s="3" t="s">
        <v>530</v>
      </c>
      <c r="Y88" s="3" t="s">
        <v>530</v>
      </c>
      <c r="Z88" s="3" t="s">
        <v>530</v>
      </c>
      <c r="AA88" s="3" t="s">
        <v>530</v>
      </c>
      <c r="AB88" s="3" t="s">
        <v>530</v>
      </c>
    </row>
    <row r="89" spans="1:28" ht="47.25" x14ac:dyDescent="0.25">
      <c r="A89" s="1" t="s">
        <v>401</v>
      </c>
      <c r="B89" s="2" t="s">
        <v>402</v>
      </c>
      <c r="C89" s="3" t="s">
        <v>264</v>
      </c>
      <c r="D89" s="3" t="s">
        <v>530</v>
      </c>
      <c r="E89" s="3" t="s">
        <v>530</v>
      </c>
      <c r="F89" s="3" t="s">
        <v>530</v>
      </c>
      <c r="G89" s="3" t="s">
        <v>530</v>
      </c>
      <c r="H89" s="3" t="s">
        <v>530</v>
      </c>
      <c r="I89" s="3" t="s">
        <v>530</v>
      </c>
      <c r="J89" s="3" t="s">
        <v>530</v>
      </c>
      <c r="K89" s="3" t="s">
        <v>530</v>
      </c>
      <c r="L89" s="3" t="s">
        <v>530</v>
      </c>
      <c r="M89" s="3" t="s">
        <v>530</v>
      </c>
      <c r="N89" s="3" t="s">
        <v>530</v>
      </c>
      <c r="O89" s="3" t="s">
        <v>530</v>
      </c>
      <c r="P89" s="3" t="s">
        <v>530</v>
      </c>
      <c r="Q89" s="3" t="s">
        <v>530</v>
      </c>
      <c r="R89" s="3" t="s">
        <v>530</v>
      </c>
      <c r="S89" s="3" t="s">
        <v>530</v>
      </c>
      <c r="T89" s="3" t="s">
        <v>530</v>
      </c>
      <c r="U89" s="3" t="s">
        <v>530</v>
      </c>
      <c r="V89" s="3" t="s">
        <v>530</v>
      </c>
      <c r="W89" s="3" t="s">
        <v>530</v>
      </c>
      <c r="X89" s="3" t="s">
        <v>530</v>
      </c>
      <c r="Y89" s="3" t="s">
        <v>530</v>
      </c>
      <c r="Z89" s="3" t="s">
        <v>530</v>
      </c>
      <c r="AA89" s="3" t="s">
        <v>530</v>
      </c>
      <c r="AB89" s="3" t="s">
        <v>530</v>
      </c>
    </row>
    <row r="90" spans="1:28" ht="63" x14ac:dyDescent="0.25">
      <c r="A90" s="1" t="s">
        <v>403</v>
      </c>
      <c r="B90" s="2" t="s">
        <v>404</v>
      </c>
      <c r="C90" s="3" t="s">
        <v>264</v>
      </c>
      <c r="D90" s="3" t="s">
        <v>530</v>
      </c>
      <c r="E90" s="3" t="s">
        <v>530</v>
      </c>
      <c r="F90" s="3" t="s">
        <v>530</v>
      </c>
      <c r="G90" s="3" t="s">
        <v>530</v>
      </c>
      <c r="H90" s="3" t="s">
        <v>530</v>
      </c>
      <c r="I90" s="3" t="s">
        <v>530</v>
      </c>
      <c r="J90" s="3" t="s">
        <v>530</v>
      </c>
      <c r="K90" s="3" t="s">
        <v>530</v>
      </c>
      <c r="L90" s="3" t="s">
        <v>530</v>
      </c>
      <c r="M90" s="3" t="s">
        <v>530</v>
      </c>
      <c r="N90" s="3" t="s">
        <v>530</v>
      </c>
      <c r="O90" s="3" t="s">
        <v>530</v>
      </c>
      <c r="P90" s="3" t="s">
        <v>530</v>
      </c>
      <c r="Q90" s="3" t="s">
        <v>530</v>
      </c>
      <c r="R90" s="3" t="s">
        <v>530</v>
      </c>
      <c r="S90" s="3" t="s">
        <v>530</v>
      </c>
      <c r="T90" s="3" t="s">
        <v>530</v>
      </c>
      <c r="U90" s="3" t="s">
        <v>530</v>
      </c>
      <c r="V90" s="3" t="s">
        <v>530</v>
      </c>
      <c r="W90" s="3" t="s">
        <v>530</v>
      </c>
      <c r="X90" s="3" t="s">
        <v>530</v>
      </c>
      <c r="Y90" s="3" t="s">
        <v>530</v>
      </c>
      <c r="Z90" s="3" t="s">
        <v>530</v>
      </c>
      <c r="AA90" s="3" t="s">
        <v>530</v>
      </c>
      <c r="AB90" s="3" t="s">
        <v>530</v>
      </c>
    </row>
    <row r="91" spans="1:28" ht="63" x14ac:dyDescent="0.25">
      <c r="A91" s="1" t="s">
        <v>405</v>
      </c>
      <c r="B91" s="2" t="s">
        <v>406</v>
      </c>
      <c r="C91" s="3" t="s">
        <v>264</v>
      </c>
      <c r="D91" s="3" t="s">
        <v>530</v>
      </c>
      <c r="E91" s="3" t="s">
        <v>530</v>
      </c>
      <c r="F91" s="3" t="s">
        <v>530</v>
      </c>
      <c r="G91" s="3" t="s">
        <v>530</v>
      </c>
      <c r="H91" s="3" t="s">
        <v>530</v>
      </c>
      <c r="I91" s="3" t="s">
        <v>530</v>
      </c>
      <c r="J91" s="3" t="s">
        <v>530</v>
      </c>
      <c r="K91" s="3" t="s">
        <v>530</v>
      </c>
      <c r="L91" s="3" t="s">
        <v>530</v>
      </c>
      <c r="M91" s="3" t="s">
        <v>530</v>
      </c>
      <c r="N91" s="3" t="s">
        <v>530</v>
      </c>
      <c r="O91" s="3" t="s">
        <v>530</v>
      </c>
      <c r="P91" s="3" t="s">
        <v>530</v>
      </c>
      <c r="Q91" s="3" t="s">
        <v>530</v>
      </c>
      <c r="R91" s="3" t="s">
        <v>530</v>
      </c>
      <c r="S91" s="3" t="s">
        <v>530</v>
      </c>
      <c r="T91" s="3" t="s">
        <v>530</v>
      </c>
      <c r="U91" s="3" t="s">
        <v>530</v>
      </c>
      <c r="V91" s="3" t="s">
        <v>530</v>
      </c>
      <c r="W91" s="3" t="s">
        <v>530</v>
      </c>
      <c r="X91" s="3" t="s">
        <v>530</v>
      </c>
      <c r="Y91" s="3" t="s">
        <v>530</v>
      </c>
      <c r="Z91" s="3" t="s">
        <v>530</v>
      </c>
      <c r="AA91" s="3" t="s">
        <v>530</v>
      </c>
      <c r="AB91" s="3" t="s">
        <v>530</v>
      </c>
    </row>
    <row r="92" spans="1:28" ht="31.5" x14ac:dyDescent="0.25">
      <c r="A92" s="1" t="s">
        <v>407</v>
      </c>
      <c r="B92" s="2" t="s">
        <v>408</v>
      </c>
      <c r="C92" s="3" t="s">
        <v>264</v>
      </c>
      <c r="D92" s="3" t="s">
        <v>530</v>
      </c>
      <c r="E92" s="3" t="s">
        <v>530</v>
      </c>
      <c r="F92" s="3" t="s">
        <v>530</v>
      </c>
      <c r="G92" s="3" t="s">
        <v>530</v>
      </c>
      <c r="H92" s="3" t="s">
        <v>530</v>
      </c>
      <c r="I92" s="3" t="s">
        <v>530</v>
      </c>
      <c r="J92" s="3" t="s">
        <v>530</v>
      </c>
      <c r="K92" s="3" t="s">
        <v>530</v>
      </c>
      <c r="L92" s="3" t="s">
        <v>530</v>
      </c>
      <c r="M92" s="3" t="s">
        <v>530</v>
      </c>
      <c r="N92" s="3" t="s">
        <v>530</v>
      </c>
      <c r="O92" s="3" t="s">
        <v>530</v>
      </c>
      <c r="P92" s="3" t="s">
        <v>530</v>
      </c>
      <c r="Q92" s="3" t="s">
        <v>530</v>
      </c>
      <c r="R92" s="3" t="s">
        <v>530</v>
      </c>
      <c r="S92" s="3" t="s">
        <v>530</v>
      </c>
      <c r="T92" s="3" t="s">
        <v>530</v>
      </c>
      <c r="U92" s="3" t="s">
        <v>530</v>
      </c>
      <c r="V92" s="3" t="s">
        <v>530</v>
      </c>
      <c r="W92" s="3" t="s">
        <v>530</v>
      </c>
      <c r="X92" s="3" t="s">
        <v>530</v>
      </c>
      <c r="Y92" s="3" t="s">
        <v>530</v>
      </c>
      <c r="Z92" s="3" t="s">
        <v>530</v>
      </c>
      <c r="AA92" s="3" t="s">
        <v>530</v>
      </c>
      <c r="AB92" s="3" t="s">
        <v>530</v>
      </c>
    </row>
    <row r="93" spans="1:28" ht="47.25" x14ac:dyDescent="0.25">
      <c r="A93" s="1" t="s">
        <v>409</v>
      </c>
      <c r="B93" s="2" t="s">
        <v>410</v>
      </c>
      <c r="C93" s="3" t="s">
        <v>264</v>
      </c>
      <c r="D93" s="3" t="s">
        <v>530</v>
      </c>
      <c r="E93" s="3" t="s">
        <v>530</v>
      </c>
      <c r="F93" s="3" t="s">
        <v>530</v>
      </c>
      <c r="G93" s="3" t="s">
        <v>530</v>
      </c>
      <c r="H93" s="3" t="s">
        <v>530</v>
      </c>
      <c r="I93" s="3" t="s">
        <v>530</v>
      </c>
      <c r="J93" s="3" t="s">
        <v>530</v>
      </c>
      <c r="K93" s="3" t="s">
        <v>530</v>
      </c>
      <c r="L93" s="3" t="s">
        <v>530</v>
      </c>
      <c r="M93" s="3" t="s">
        <v>530</v>
      </c>
      <c r="N93" s="3" t="s">
        <v>530</v>
      </c>
      <c r="O93" s="3" t="s">
        <v>530</v>
      </c>
      <c r="P93" s="3" t="s">
        <v>530</v>
      </c>
      <c r="Q93" s="3" t="s">
        <v>530</v>
      </c>
      <c r="R93" s="3" t="s">
        <v>530</v>
      </c>
      <c r="S93" s="3" t="s">
        <v>530</v>
      </c>
      <c r="T93" s="3" t="s">
        <v>530</v>
      </c>
      <c r="U93" s="3" t="s">
        <v>530</v>
      </c>
      <c r="V93" s="3" t="s">
        <v>530</v>
      </c>
      <c r="W93" s="3" t="s">
        <v>530</v>
      </c>
      <c r="X93" s="3" t="s">
        <v>530</v>
      </c>
      <c r="Y93" s="3" t="s">
        <v>530</v>
      </c>
      <c r="Z93" s="3" t="s">
        <v>530</v>
      </c>
      <c r="AA93" s="3" t="s">
        <v>530</v>
      </c>
      <c r="AB93" s="3" t="s">
        <v>530</v>
      </c>
    </row>
    <row r="94" spans="1:28" ht="78.75" x14ac:dyDescent="0.25">
      <c r="A94" s="1" t="s">
        <v>237</v>
      </c>
      <c r="B94" s="2" t="s">
        <v>411</v>
      </c>
      <c r="C94" s="3" t="s">
        <v>264</v>
      </c>
      <c r="D94" s="3" t="s">
        <v>530</v>
      </c>
      <c r="E94" s="3" t="s">
        <v>530</v>
      </c>
      <c r="F94" s="3" t="s">
        <v>530</v>
      </c>
      <c r="G94" s="3" t="s">
        <v>530</v>
      </c>
      <c r="H94" s="3" t="s">
        <v>530</v>
      </c>
      <c r="I94" s="3" t="s">
        <v>530</v>
      </c>
      <c r="J94" s="3" t="s">
        <v>530</v>
      </c>
      <c r="K94" s="3" t="s">
        <v>530</v>
      </c>
      <c r="L94" s="3" t="s">
        <v>530</v>
      </c>
      <c r="M94" s="3" t="s">
        <v>530</v>
      </c>
      <c r="N94" s="3" t="s">
        <v>530</v>
      </c>
      <c r="O94" s="3" t="s">
        <v>530</v>
      </c>
      <c r="P94" s="3" t="s">
        <v>530</v>
      </c>
      <c r="Q94" s="3" t="s">
        <v>530</v>
      </c>
      <c r="R94" s="3" t="s">
        <v>530</v>
      </c>
      <c r="S94" s="3" t="s">
        <v>530</v>
      </c>
      <c r="T94" s="3" t="s">
        <v>530</v>
      </c>
      <c r="U94" s="3" t="s">
        <v>530</v>
      </c>
      <c r="V94" s="3" t="s">
        <v>530</v>
      </c>
      <c r="W94" s="3" t="s">
        <v>530</v>
      </c>
      <c r="X94" s="3" t="s">
        <v>530</v>
      </c>
      <c r="Y94" s="3" t="s">
        <v>530</v>
      </c>
      <c r="Z94" s="3" t="s">
        <v>530</v>
      </c>
      <c r="AA94" s="3" t="s">
        <v>530</v>
      </c>
      <c r="AB94" s="3" t="s">
        <v>530</v>
      </c>
    </row>
    <row r="95" spans="1:28" ht="78.75" x14ac:dyDescent="0.25">
      <c r="A95" s="1" t="s">
        <v>412</v>
      </c>
      <c r="B95" s="2" t="s">
        <v>413</v>
      </c>
      <c r="C95" s="3" t="s">
        <v>264</v>
      </c>
      <c r="D95" s="3" t="s">
        <v>530</v>
      </c>
      <c r="E95" s="3" t="s">
        <v>530</v>
      </c>
      <c r="F95" s="3" t="s">
        <v>530</v>
      </c>
      <c r="G95" s="3" t="s">
        <v>530</v>
      </c>
      <c r="H95" s="3" t="s">
        <v>530</v>
      </c>
      <c r="I95" s="3" t="s">
        <v>530</v>
      </c>
      <c r="J95" s="3" t="s">
        <v>530</v>
      </c>
      <c r="K95" s="3" t="s">
        <v>530</v>
      </c>
      <c r="L95" s="3" t="s">
        <v>530</v>
      </c>
      <c r="M95" s="3" t="s">
        <v>530</v>
      </c>
      <c r="N95" s="3" t="s">
        <v>530</v>
      </c>
      <c r="O95" s="3" t="s">
        <v>530</v>
      </c>
      <c r="P95" s="3" t="s">
        <v>530</v>
      </c>
      <c r="Q95" s="3" t="s">
        <v>530</v>
      </c>
      <c r="R95" s="3" t="s">
        <v>530</v>
      </c>
      <c r="S95" s="3" t="s">
        <v>530</v>
      </c>
      <c r="T95" s="3" t="s">
        <v>530</v>
      </c>
      <c r="U95" s="3" t="s">
        <v>530</v>
      </c>
      <c r="V95" s="3" t="s">
        <v>530</v>
      </c>
      <c r="W95" s="3" t="s">
        <v>530</v>
      </c>
      <c r="X95" s="3" t="s">
        <v>530</v>
      </c>
      <c r="Y95" s="3" t="s">
        <v>530</v>
      </c>
      <c r="Z95" s="3" t="s">
        <v>530</v>
      </c>
      <c r="AA95" s="3" t="s">
        <v>530</v>
      </c>
      <c r="AB95" s="3" t="s">
        <v>530</v>
      </c>
    </row>
    <row r="96" spans="1:28" ht="78.75" x14ac:dyDescent="0.25">
      <c r="A96" s="1" t="s">
        <v>414</v>
      </c>
      <c r="B96" s="2" t="s">
        <v>415</v>
      </c>
      <c r="C96" s="3" t="s">
        <v>264</v>
      </c>
      <c r="D96" s="3" t="s">
        <v>530</v>
      </c>
      <c r="E96" s="3" t="s">
        <v>530</v>
      </c>
      <c r="F96" s="3" t="s">
        <v>530</v>
      </c>
      <c r="G96" s="3" t="s">
        <v>530</v>
      </c>
      <c r="H96" s="3" t="s">
        <v>530</v>
      </c>
      <c r="I96" s="3" t="s">
        <v>530</v>
      </c>
      <c r="J96" s="3" t="s">
        <v>530</v>
      </c>
      <c r="K96" s="3" t="s">
        <v>530</v>
      </c>
      <c r="L96" s="3" t="s">
        <v>530</v>
      </c>
      <c r="M96" s="3" t="s">
        <v>530</v>
      </c>
      <c r="N96" s="3" t="s">
        <v>530</v>
      </c>
      <c r="O96" s="3" t="s">
        <v>530</v>
      </c>
      <c r="P96" s="3" t="s">
        <v>530</v>
      </c>
      <c r="Q96" s="3" t="s">
        <v>530</v>
      </c>
      <c r="R96" s="3" t="s">
        <v>530</v>
      </c>
      <c r="S96" s="3" t="s">
        <v>530</v>
      </c>
      <c r="T96" s="3" t="s">
        <v>530</v>
      </c>
      <c r="U96" s="3" t="s">
        <v>530</v>
      </c>
      <c r="V96" s="3" t="s">
        <v>530</v>
      </c>
      <c r="W96" s="3" t="s">
        <v>530</v>
      </c>
      <c r="X96" s="3" t="s">
        <v>530</v>
      </c>
      <c r="Y96" s="3" t="s">
        <v>530</v>
      </c>
      <c r="Z96" s="3" t="s">
        <v>530</v>
      </c>
      <c r="AA96" s="3" t="s">
        <v>530</v>
      </c>
      <c r="AB96" s="3" t="s">
        <v>530</v>
      </c>
    </row>
    <row r="97" spans="1:28" ht="47.25" x14ac:dyDescent="0.25">
      <c r="A97" s="1" t="s">
        <v>238</v>
      </c>
      <c r="B97" s="2" t="s">
        <v>416</v>
      </c>
      <c r="C97" s="3" t="s">
        <v>264</v>
      </c>
      <c r="D97" s="3" t="s">
        <v>530</v>
      </c>
      <c r="E97" s="3" t="s">
        <v>530</v>
      </c>
      <c r="F97" s="3" t="s">
        <v>530</v>
      </c>
      <c r="G97" s="3" t="s">
        <v>530</v>
      </c>
      <c r="H97" s="3" t="s">
        <v>530</v>
      </c>
      <c r="I97" s="3" t="s">
        <v>530</v>
      </c>
      <c r="J97" s="3" t="s">
        <v>530</v>
      </c>
      <c r="K97" s="3" t="s">
        <v>530</v>
      </c>
      <c r="L97" s="3" t="s">
        <v>530</v>
      </c>
      <c r="M97" s="3" t="s">
        <v>530</v>
      </c>
      <c r="N97" s="3" t="s">
        <v>530</v>
      </c>
      <c r="O97" s="3" t="s">
        <v>530</v>
      </c>
      <c r="P97" s="3" t="s">
        <v>530</v>
      </c>
      <c r="Q97" s="3" t="s">
        <v>530</v>
      </c>
      <c r="R97" s="3" t="s">
        <v>530</v>
      </c>
      <c r="S97" s="3" t="s">
        <v>530</v>
      </c>
      <c r="T97" s="3" t="s">
        <v>530</v>
      </c>
      <c r="U97" s="3" t="s">
        <v>530</v>
      </c>
      <c r="V97" s="3" t="s">
        <v>530</v>
      </c>
      <c r="W97" s="3" t="s">
        <v>530</v>
      </c>
      <c r="X97" s="3" t="s">
        <v>530</v>
      </c>
      <c r="Y97" s="3" t="s">
        <v>530</v>
      </c>
      <c r="Z97" s="3" t="s">
        <v>530</v>
      </c>
      <c r="AA97" s="3" t="s">
        <v>530</v>
      </c>
      <c r="AB97" s="3" t="s">
        <v>530</v>
      </c>
    </row>
    <row r="98" spans="1:28" ht="47.25" x14ac:dyDescent="0.25">
      <c r="A98" s="1" t="s">
        <v>417</v>
      </c>
      <c r="B98" s="2" t="s">
        <v>418</v>
      </c>
      <c r="C98" s="3" t="s">
        <v>264</v>
      </c>
      <c r="D98" s="3" t="s">
        <v>530</v>
      </c>
      <c r="E98" s="3" t="s">
        <v>530</v>
      </c>
      <c r="F98" s="3" t="s">
        <v>530</v>
      </c>
      <c r="G98" s="3" t="s">
        <v>530</v>
      </c>
      <c r="H98" s="3" t="s">
        <v>530</v>
      </c>
      <c r="I98" s="3" t="s">
        <v>530</v>
      </c>
      <c r="J98" s="3" t="s">
        <v>530</v>
      </c>
      <c r="K98" s="3" t="s">
        <v>530</v>
      </c>
      <c r="L98" s="3" t="s">
        <v>530</v>
      </c>
      <c r="M98" s="3" t="s">
        <v>530</v>
      </c>
      <c r="N98" s="3" t="s">
        <v>530</v>
      </c>
      <c r="O98" s="3" t="s">
        <v>530</v>
      </c>
      <c r="P98" s="3" t="s">
        <v>530</v>
      </c>
      <c r="Q98" s="3" t="s">
        <v>530</v>
      </c>
      <c r="R98" s="3" t="s">
        <v>530</v>
      </c>
      <c r="S98" s="3" t="s">
        <v>530</v>
      </c>
      <c r="T98" s="3" t="s">
        <v>530</v>
      </c>
      <c r="U98" s="3" t="s">
        <v>530</v>
      </c>
      <c r="V98" s="3" t="s">
        <v>530</v>
      </c>
      <c r="W98" s="3" t="s">
        <v>530</v>
      </c>
      <c r="X98" s="3" t="s">
        <v>530</v>
      </c>
      <c r="Y98" s="3" t="s">
        <v>530</v>
      </c>
      <c r="Z98" s="3" t="s">
        <v>530</v>
      </c>
      <c r="AA98" s="3" t="s">
        <v>530</v>
      </c>
      <c r="AB98" s="3" t="s">
        <v>530</v>
      </c>
    </row>
    <row r="99" spans="1:28" ht="31.5" x14ac:dyDescent="0.25">
      <c r="A99" s="1" t="s">
        <v>419</v>
      </c>
      <c r="B99" s="2" t="s">
        <v>420</v>
      </c>
      <c r="C99" s="3" t="s">
        <v>264</v>
      </c>
      <c r="D99" s="3" t="s">
        <v>530</v>
      </c>
      <c r="E99" s="3" t="s">
        <v>530</v>
      </c>
      <c r="F99" s="3" t="s">
        <v>530</v>
      </c>
      <c r="G99" s="3" t="s">
        <v>530</v>
      </c>
      <c r="H99" s="3" t="s">
        <v>530</v>
      </c>
      <c r="I99" s="3" t="s">
        <v>530</v>
      </c>
      <c r="J99" s="3" t="s">
        <v>530</v>
      </c>
      <c r="K99" s="3" t="s">
        <v>530</v>
      </c>
      <c r="L99" s="3" t="s">
        <v>530</v>
      </c>
      <c r="M99" s="3" t="s">
        <v>530</v>
      </c>
      <c r="N99" s="3" t="s">
        <v>530</v>
      </c>
      <c r="O99" s="3" t="s">
        <v>530</v>
      </c>
      <c r="P99" s="3" t="s">
        <v>530</v>
      </c>
      <c r="Q99" s="3" t="s">
        <v>530</v>
      </c>
      <c r="R99" s="3" t="s">
        <v>530</v>
      </c>
      <c r="S99" s="3" t="s">
        <v>530</v>
      </c>
      <c r="T99" s="3" t="s">
        <v>530</v>
      </c>
      <c r="U99" s="3" t="s">
        <v>530</v>
      </c>
      <c r="V99" s="3" t="s">
        <v>530</v>
      </c>
      <c r="W99" s="3" t="s">
        <v>530</v>
      </c>
      <c r="X99" s="3" t="s">
        <v>530</v>
      </c>
      <c r="Y99" s="3" t="s">
        <v>530</v>
      </c>
      <c r="Z99" s="3" t="s">
        <v>530</v>
      </c>
      <c r="AA99" s="9">
        <v>17.413499999999992</v>
      </c>
      <c r="AB99" s="3" t="s">
        <v>530</v>
      </c>
    </row>
    <row r="100" spans="1:28" x14ac:dyDescent="0.25">
      <c r="A100" s="4" t="s">
        <v>419</v>
      </c>
      <c r="B100" s="55" t="s">
        <v>507</v>
      </c>
      <c r="C100" s="5" t="s">
        <v>421</v>
      </c>
      <c r="D100" s="3" t="s">
        <v>530</v>
      </c>
      <c r="E100" s="3" t="s">
        <v>530</v>
      </c>
      <c r="F100" s="3" t="s">
        <v>530</v>
      </c>
      <c r="G100" s="3" t="s">
        <v>530</v>
      </c>
      <c r="H100" s="3" t="s">
        <v>530</v>
      </c>
      <c r="I100" s="3" t="s">
        <v>530</v>
      </c>
      <c r="J100" s="3" t="s">
        <v>530</v>
      </c>
      <c r="K100" s="3" t="s">
        <v>530</v>
      </c>
      <c r="L100" s="3" t="s">
        <v>530</v>
      </c>
      <c r="M100" s="3" t="s">
        <v>530</v>
      </c>
      <c r="N100" s="3" t="s">
        <v>530</v>
      </c>
      <c r="O100" s="3" t="s">
        <v>530</v>
      </c>
      <c r="P100" s="3" t="s">
        <v>530</v>
      </c>
      <c r="Q100" s="3" t="s">
        <v>530</v>
      </c>
      <c r="R100" s="3" t="s">
        <v>530</v>
      </c>
      <c r="S100" s="3" t="s">
        <v>530</v>
      </c>
      <c r="T100" s="3" t="s">
        <v>530</v>
      </c>
      <c r="U100" s="3" t="s">
        <v>530</v>
      </c>
      <c r="V100" s="3" t="s">
        <v>530</v>
      </c>
      <c r="W100" s="3" t="s">
        <v>530</v>
      </c>
      <c r="X100" s="3" t="s">
        <v>530</v>
      </c>
      <c r="Y100" s="3" t="s">
        <v>530</v>
      </c>
      <c r="Z100" s="3" t="s">
        <v>530</v>
      </c>
      <c r="AA100" s="3" t="s">
        <v>530</v>
      </c>
      <c r="AB100" s="3" t="s">
        <v>530</v>
      </c>
    </row>
    <row r="101" spans="1:28" ht="63" x14ac:dyDescent="0.25">
      <c r="A101" s="4" t="s">
        <v>419</v>
      </c>
      <c r="B101" s="55" t="s">
        <v>508</v>
      </c>
      <c r="C101" s="5" t="s">
        <v>422</v>
      </c>
      <c r="D101" s="3" t="s">
        <v>530</v>
      </c>
      <c r="E101" s="3" t="s">
        <v>530</v>
      </c>
      <c r="F101" s="3" t="s">
        <v>530</v>
      </c>
      <c r="G101" s="3" t="s">
        <v>530</v>
      </c>
      <c r="H101" s="3" t="s">
        <v>530</v>
      </c>
      <c r="I101" s="3" t="s">
        <v>530</v>
      </c>
      <c r="J101" s="3" t="s">
        <v>530</v>
      </c>
      <c r="K101" s="3" t="s">
        <v>530</v>
      </c>
      <c r="L101" s="3" t="s">
        <v>530</v>
      </c>
      <c r="M101" s="3" t="s">
        <v>530</v>
      </c>
      <c r="N101" s="3" t="s">
        <v>530</v>
      </c>
      <c r="O101" s="3" t="s">
        <v>530</v>
      </c>
      <c r="P101" s="3" t="s">
        <v>530</v>
      </c>
      <c r="Q101" s="3" t="s">
        <v>530</v>
      </c>
      <c r="R101" s="3" t="s">
        <v>530</v>
      </c>
      <c r="S101" s="3" t="s">
        <v>530</v>
      </c>
      <c r="T101" s="3" t="s">
        <v>530</v>
      </c>
      <c r="U101" s="3" t="s">
        <v>530</v>
      </c>
      <c r="V101" s="3" t="s">
        <v>530</v>
      </c>
      <c r="W101" s="3" t="s">
        <v>530</v>
      </c>
      <c r="X101" s="3" t="s">
        <v>530</v>
      </c>
      <c r="Y101" s="3" t="s">
        <v>530</v>
      </c>
      <c r="Z101" s="3" t="s">
        <v>530</v>
      </c>
      <c r="AA101" s="3" t="s">
        <v>530</v>
      </c>
      <c r="AB101" s="3" t="s">
        <v>530</v>
      </c>
    </row>
    <row r="102" spans="1:28" ht="47.25" x14ac:dyDescent="0.25">
      <c r="A102" s="4" t="s">
        <v>419</v>
      </c>
      <c r="B102" s="55" t="s">
        <v>509</v>
      </c>
      <c r="C102" s="5" t="s">
        <v>423</v>
      </c>
      <c r="D102" s="3" t="s">
        <v>530</v>
      </c>
      <c r="E102" s="3" t="s">
        <v>530</v>
      </c>
      <c r="F102" s="3" t="s">
        <v>530</v>
      </c>
      <c r="G102" s="3" t="s">
        <v>530</v>
      </c>
      <c r="H102" s="3" t="s">
        <v>530</v>
      </c>
      <c r="I102" s="3" t="s">
        <v>530</v>
      </c>
      <c r="J102" s="3" t="s">
        <v>530</v>
      </c>
      <c r="K102" s="3" t="s">
        <v>530</v>
      </c>
      <c r="L102" s="3" t="s">
        <v>530</v>
      </c>
      <c r="M102" s="3" t="s">
        <v>530</v>
      </c>
      <c r="N102" s="3" t="s">
        <v>530</v>
      </c>
      <c r="O102" s="3" t="s">
        <v>530</v>
      </c>
      <c r="P102" s="3" t="s">
        <v>530</v>
      </c>
      <c r="Q102" s="3" t="s">
        <v>530</v>
      </c>
      <c r="R102" s="3" t="s">
        <v>530</v>
      </c>
      <c r="S102" s="3" t="s">
        <v>530</v>
      </c>
      <c r="T102" s="3" t="s">
        <v>530</v>
      </c>
      <c r="U102" s="3" t="s">
        <v>530</v>
      </c>
      <c r="V102" s="3" t="s">
        <v>530</v>
      </c>
      <c r="W102" s="3" t="s">
        <v>530</v>
      </c>
      <c r="X102" s="3" t="s">
        <v>530</v>
      </c>
      <c r="Y102" s="3" t="s">
        <v>530</v>
      </c>
      <c r="Z102" s="3" t="s">
        <v>530</v>
      </c>
      <c r="AA102" s="3" t="s">
        <v>530</v>
      </c>
      <c r="AB102" s="3" t="s">
        <v>530</v>
      </c>
    </row>
    <row r="103" spans="1:28" x14ac:dyDescent="0.25">
      <c r="A103" s="4" t="s">
        <v>419</v>
      </c>
      <c r="B103" s="55" t="s">
        <v>510</v>
      </c>
      <c r="C103" s="5" t="s">
        <v>424</v>
      </c>
      <c r="D103" s="3" t="s">
        <v>530</v>
      </c>
      <c r="E103" s="3" t="s">
        <v>530</v>
      </c>
      <c r="F103" s="3" t="s">
        <v>530</v>
      </c>
      <c r="G103" s="3" t="s">
        <v>530</v>
      </c>
      <c r="H103" s="3" t="s">
        <v>530</v>
      </c>
      <c r="I103" s="3" t="s">
        <v>530</v>
      </c>
      <c r="J103" s="3" t="s">
        <v>530</v>
      </c>
      <c r="K103" s="3" t="s">
        <v>530</v>
      </c>
      <c r="L103" s="3" t="s">
        <v>530</v>
      </c>
      <c r="M103" s="3" t="s">
        <v>530</v>
      </c>
      <c r="N103" s="3" t="s">
        <v>530</v>
      </c>
      <c r="O103" s="3" t="s">
        <v>530</v>
      </c>
      <c r="P103" s="3" t="s">
        <v>530</v>
      </c>
      <c r="Q103" s="3" t="s">
        <v>530</v>
      </c>
      <c r="R103" s="3" t="s">
        <v>530</v>
      </c>
      <c r="S103" s="3" t="s">
        <v>530</v>
      </c>
      <c r="T103" s="3" t="s">
        <v>530</v>
      </c>
      <c r="U103" s="3" t="s">
        <v>530</v>
      </c>
      <c r="V103" s="3" t="s">
        <v>530</v>
      </c>
      <c r="W103" s="3" t="s">
        <v>530</v>
      </c>
      <c r="X103" s="3" t="s">
        <v>530</v>
      </c>
      <c r="Y103" s="3" t="s">
        <v>530</v>
      </c>
      <c r="Z103" s="3" t="s">
        <v>530</v>
      </c>
      <c r="AA103" s="14">
        <v>6.4199999999999937</v>
      </c>
      <c r="AB103" s="3" t="s">
        <v>530</v>
      </c>
    </row>
    <row r="104" spans="1:28" ht="31.5" x14ac:dyDescent="0.25">
      <c r="A104" s="4" t="s">
        <v>419</v>
      </c>
      <c r="B104" s="55" t="s">
        <v>511</v>
      </c>
      <c r="C104" s="5" t="s">
        <v>425</v>
      </c>
      <c r="D104" s="3" t="s">
        <v>530</v>
      </c>
      <c r="E104" s="3" t="s">
        <v>530</v>
      </c>
      <c r="F104" s="3" t="s">
        <v>530</v>
      </c>
      <c r="G104" s="3" t="s">
        <v>530</v>
      </c>
      <c r="H104" s="3" t="s">
        <v>530</v>
      </c>
      <c r="I104" s="3" t="s">
        <v>530</v>
      </c>
      <c r="J104" s="3" t="s">
        <v>530</v>
      </c>
      <c r="K104" s="3" t="s">
        <v>530</v>
      </c>
      <c r="L104" s="3" t="s">
        <v>530</v>
      </c>
      <c r="M104" s="3" t="s">
        <v>530</v>
      </c>
      <c r="N104" s="3" t="s">
        <v>530</v>
      </c>
      <c r="O104" s="3" t="s">
        <v>530</v>
      </c>
      <c r="P104" s="3" t="s">
        <v>530</v>
      </c>
      <c r="Q104" s="3" t="s">
        <v>530</v>
      </c>
      <c r="R104" s="3" t="s">
        <v>530</v>
      </c>
      <c r="S104" s="3" t="s">
        <v>530</v>
      </c>
      <c r="T104" s="3" t="s">
        <v>530</v>
      </c>
      <c r="U104" s="3" t="s">
        <v>530</v>
      </c>
      <c r="V104" s="3" t="s">
        <v>530</v>
      </c>
      <c r="W104" s="3" t="s">
        <v>530</v>
      </c>
      <c r="X104" s="3" t="s">
        <v>530</v>
      </c>
      <c r="Y104" s="3" t="s">
        <v>530</v>
      </c>
      <c r="Z104" s="3" t="s">
        <v>530</v>
      </c>
      <c r="AA104" s="14">
        <v>2.995000000000001</v>
      </c>
      <c r="AB104" s="3" t="s">
        <v>530</v>
      </c>
    </row>
    <row r="105" spans="1:28" x14ac:dyDescent="0.25">
      <c r="A105" s="4" t="s">
        <v>419</v>
      </c>
      <c r="B105" s="55" t="s">
        <v>512</v>
      </c>
      <c r="C105" s="5" t="s">
        <v>426</v>
      </c>
      <c r="D105" s="3" t="s">
        <v>530</v>
      </c>
      <c r="E105" s="3" t="s">
        <v>530</v>
      </c>
      <c r="F105" s="3" t="s">
        <v>530</v>
      </c>
      <c r="G105" s="3" t="s">
        <v>530</v>
      </c>
      <c r="H105" s="3" t="s">
        <v>530</v>
      </c>
      <c r="I105" s="3" t="s">
        <v>530</v>
      </c>
      <c r="J105" s="3" t="s">
        <v>530</v>
      </c>
      <c r="K105" s="3" t="s">
        <v>530</v>
      </c>
      <c r="L105" s="3" t="s">
        <v>530</v>
      </c>
      <c r="M105" s="3" t="s">
        <v>530</v>
      </c>
      <c r="N105" s="3" t="s">
        <v>530</v>
      </c>
      <c r="O105" s="3" t="s">
        <v>530</v>
      </c>
      <c r="P105" s="3" t="s">
        <v>530</v>
      </c>
      <c r="Q105" s="3" t="s">
        <v>530</v>
      </c>
      <c r="R105" s="3" t="s">
        <v>530</v>
      </c>
      <c r="S105" s="3" t="s">
        <v>530</v>
      </c>
      <c r="T105" s="3" t="s">
        <v>530</v>
      </c>
      <c r="U105" s="3" t="s">
        <v>530</v>
      </c>
      <c r="V105" s="3" t="s">
        <v>530</v>
      </c>
      <c r="W105" s="3" t="s">
        <v>530</v>
      </c>
      <c r="X105" s="3" t="s">
        <v>530</v>
      </c>
      <c r="Y105" s="3" t="s">
        <v>530</v>
      </c>
      <c r="Z105" s="3" t="s">
        <v>530</v>
      </c>
      <c r="AA105" s="14">
        <v>3.9654999999999965</v>
      </c>
      <c r="AB105" s="3" t="s">
        <v>530</v>
      </c>
    </row>
    <row r="106" spans="1:28" ht="31.5" x14ac:dyDescent="0.25">
      <c r="A106" s="4" t="s">
        <v>419</v>
      </c>
      <c r="B106" s="55" t="s">
        <v>513</v>
      </c>
      <c r="C106" s="5" t="s">
        <v>427</v>
      </c>
      <c r="D106" s="3" t="s">
        <v>530</v>
      </c>
      <c r="E106" s="3" t="s">
        <v>530</v>
      </c>
      <c r="F106" s="3" t="s">
        <v>530</v>
      </c>
      <c r="G106" s="3" t="s">
        <v>530</v>
      </c>
      <c r="H106" s="3" t="s">
        <v>530</v>
      </c>
      <c r="I106" s="3" t="s">
        <v>530</v>
      </c>
      <c r="J106" s="3" t="s">
        <v>530</v>
      </c>
      <c r="K106" s="3" t="s">
        <v>530</v>
      </c>
      <c r="L106" s="3" t="s">
        <v>530</v>
      </c>
      <c r="M106" s="3" t="s">
        <v>530</v>
      </c>
      <c r="N106" s="3" t="s">
        <v>530</v>
      </c>
      <c r="O106" s="3" t="s">
        <v>530</v>
      </c>
      <c r="P106" s="3" t="s">
        <v>530</v>
      </c>
      <c r="Q106" s="3" t="s">
        <v>530</v>
      </c>
      <c r="R106" s="3" t="s">
        <v>530</v>
      </c>
      <c r="S106" s="3" t="s">
        <v>530</v>
      </c>
      <c r="T106" s="3" t="s">
        <v>530</v>
      </c>
      <c r="U106" s="3" t="s">
        <v>530</v>
      </c>
      <c r="V106" s="3" t="s">
        <v>530</v>
      </c>
      <c r="W106" s="3" t="s">
        <v>530</v>
      </c>
      <c r="X106" s="3" t="s">
        <v>530</v>
      </c>
      <c r="Y106" s="3" t="s">
        <v>530</v>
      </c>
      <c r="Z106" s="3" t="s">
        <v>530</v>
      </c>
      <c r="AA106" s="14">
        <v>1.9700000000000013</v>
      </c>
      <c r="AB106" s="3" t="s">
        <v>530</v>
      </c>
    </row>
    <row r="107" spans="1:28" ht="47.25" x14ac:dyDescent="0.25">
      <c r="A107" s="4" t="s">
        <v>419</v>
      </c>
      <c r="B107" s="55" t="s">
        <v>514</v>
      </c>
      <c r="C107" s="5" t="s">
        <v>428</v>
      </c>
      <c r="D107" s="3" t="s">
        <v>530</v>
      </c>
      <c r="E107" s="3" t="s">
        <v>530</v>
      </c>
      <c r="F107" s="3" t="s">
        <v>530</v>
      </c>
      <c r="G107" s="3" t="s">
        <v>530</v>
      </c>
      <c r="H107" s="3" t="s">
        <v>530</v>
      </c>
      <c r="I107" s="3" t="s">
        <v>530</v>
      </c>
      <c r="J107" s="3" t="s">
        <v>530</v>
      </c>
      <c r="K107" s="3" t="s">
        <v>530</v>
      </c>
      <c r="L107" s="3" t="s">
        <v>530</v>
      </c>
      <c r="M107" s="3" t="s">
        <v>530</v>
      </c>
      <c r="N107" s="3" t="s">
        <v>530</v>
      </c>
      <c r="O107" s="3" t="s">
        <v>530</v>
      </c>
      <c r="P107" s="3" t="s">
        <v>530</v>
      </c>
      <c r="Q107" s="3" t="s">
        <v>530</v>
      </c>
      <c r="R107" s="3" t="s">
        <v>530</v>
      </c>
      <c r="S107" s="3" t="s">
        <v>530</v>
      </c>
      <c r="T107" s="3" t="s">
        <v>530</v>
      </c>
      <c r="U107" s="3" t="s">
        <v>530</v>
      </c>
      <c r="V107" s="3" t="s">
        <v>530</v>
      </c>
      <c r="W107" s="3" t="s">
        <v>530</v>
      </c>
      <c r="X107" s="3" t="s">
        <v>530</v>
      </c>
      <c r="Y107" s="3" t="s">
        <v>530</v>
      </c>
      <c r="Z107" s="3" t="s">
        <v>530</v>
      </c>
      <c r="AA107" s="14">
        <v>1.3999999999999977</v>
      </c>
      <c r="AB107" s="3" t="s">
        <v>530</v>
      </c>
    </row>
    <row r="108" spans="1:28" ht="31.5" x14ac:dyDescent="0.25">
      <c r="A108" s="4" t="s">
        <v>419</v>
      </c>
      <c r="B108" s="55" t="s">
        <v>515</v>
      </c>
      <c r="C108" s="5" t="s">
        <v>429</v>
      </c>
      <c r="D108" s="3" t="s">
        <v>530</v>
      </c>
      <c r="E108" s="3" t="s">
        <v>530</v>
      </c>
      <c r="F108" s="3" t="s">
        <v>530</v>
      </c>
      <c r="G108" s="3" t="s">
        <v>530</v>
      </c>
      <c r="H108" s="3" t="s">
        <v>530</v>
      </c>
      <c r="I108" s="3" t="s">
        <v>530</v>
      </c>
      <c r="J108" s="3" t="s">
        <v>530</v>
      </c>
      <c r="K108" s="3" t="s">
        <v>530</v>
      </c>
      <c r="L108" s="3" t="s">
        <v>530</v>
      </c>
      <c r="M108" s="3" t="s">
        <v>530</v>
      </c>
      <c r="N108" s="3" t="s">
        <v>530</v>
      </c>
      <c r="O108" s="3" t="s">
        <v>530</v>
      </c>
      <c r="P108" s="3" t="s">
        <v>530</v>
      </c>
      <c r="Q108" s="3" t="s">
        <v>530</v>
      </c>
      <c r="R108" s="3" t="s">
        <v>530</v>
      </c>
      <c r="S108" s="3" t="s">
        <v>530</v>
      </c>
      <c r="T108" s="3" t="s">
        <v>530</v>
      </c>
      <c r="U108" s="3" t="s">
        <v>530</v>
      </c>
      <c r="V108" s="3" t="s">
        <v>530</v>
      </c>
      <c r="W108" s="3" t="s">
        <v>530</v>
      </c>
      <c r="X108" s="3" t="s">
        <v>530</v>
      </c>
      <c r="Y108" s="3" t="s">
        <v>530</v>
      </c>
      <c r="Z108" s="3" t="s">
        <v>530</v>
      </c>
      <c r="AA108" s="14">
        <v>0.66299999999999992</v>
      </c>
      <c r="AB108" s="3" t="s">
        <v>530</v>
      </c>
    </row>
    <row r="109" spans="1:28" x14ac:dyDescent="0.25">
      <c r="A109" s="89" t="s">
        <v>22</v>
      </c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  <c r="AA109" s="90"/>
      <c r="AB109" s="90"/>
    </row>
    <row r="110" spans="1:28" ht="27" customHeight="1" x14ac:dyDescent="0.25">
      <c r="A110" s="89" t="s">
        <v>67</v>
      </c>
      <c r="B110" s="90"/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0"/>
      <c r="X110" s="90"/>
      <c r="Y110" s="90"/>
      <c r="Z110" s="90"/>
      <c r="AA110" s="90"/>
      <c r="AB110" s="90"/>
    </row>
    <row r="111" spans="1:28" ht="33.75" customHeight="1" x14ac:dyDescent="0.25">
      <c r="A111" s="89" t="s">
        <v>68</v>
      </c>
      <c r="B111" s="90"/>
      <c r="C111" s="90"/>
      <c r="D111" s="90"/>
      <c r="E111" s="90"/>
      <c r="F111" s="90"/>
      <c r="G111" s="90"/>
      <c r="H111" s="90"/>
      <c r="I111" s="90"/>
      <c r="J111" s="90"/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90"/>
      <c r="Z111" s="90"/>
      <c r="AA111" s="90"/>
      <c r="AB111" s="90"/>
    </row>
    <row r="112" spans="1:28" ht="21" customHeight="1" x14ac:dyDescent="0.25">
      <c r="A112" s="89" t="s">
        <v>69</v>
      </c>
      <c r="B112" s="90"/>
      <c r="C112" s="90"/>
      <c r="D112" s="90"/>
      <c r="E112" s="90"/>
      <c r="F112" s="90"/>
      <c r="G112" s="90"/>
      <c r="H112" s="90"/>
      <c r="I112" s="90"/>
      <c r="J112" s="90"/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0"/>
    </row>
    <row r="113" spans="1:28" ht="77.25" customHeight="1" x14ac:dyDescent="0.25">
      <c r="A113" s="89" t="s">
        <v>70</v>
      </c>
      <c r="B113" s="90"/>
      <c r="C113" s="90"/>
      <c r="D113" s="90"/>
      <c r="E113" s="90"/>
      <c r="F113" s="90"/>
      <c r="G113" s="90"/>
      <c r="H113" s="90"/>
      <c r="I113" s="90"/>
      <c r="J113" s="90"/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0"/>
    </row>
    <row r="114" spans="1:28" x14ac:dyDescent="0.25">
      <c r="A114" s="26"/>
    </row>
    <row r="115" spans="1:28" x14ac:dyDescent="0.25">
      <c r="A115" s="26"/>
    </row>
  </sheetData>
  <autoFilter ref="A17:AF113"/>
  <mergeCells count="15">
    <mergeCell ref="A113:AB113"/>
    <mergeCell ref="A13:A15"/>
    <mergeCell ref="B13:B15"/>
    <mergeCell ref="C13:C15"/>
    <mergeCell ref="D13:AB13"/>
    <mergeCell ref="D14:L14"/>
    <mergeCell ref="M14:Q14"/>
    <mergeCell ref="R14:T14"/>
    <mergeCell ref="U14:V14"/>
    <mergeCell ref="W14:Y14"/>
    <mergeCell ref="Z14:AA14"/>
    <mergeCell ref="A109:AB109"/>
    <mergeCell ref="A110:AB110"/>
    <mergeCell ref="A111:AB111"/>
    <mergeCell ref="A112:AB112"/>
  </mergeCells>
  <hyperlinks>
    <hyperlink ref="A113" r:id="rId1" display="consultantplus://offline/ref=D08A89D1CDCD2704DA68435E3BC021A769F378152DC85AB26E8B29CBA8802B3EC884DA55FECC4240S150D"/>
  </hyperlinks>
  <pageMargins left="0.7" right="0.7" top="0.75" bottom="0.75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1"/>
  <sheetViews>
    <sheetView topLeftCell="A91" zoomScale="60" zoomScaleNormal="60" workbookViewId="0">
      <selection activeCell="AB1" sqref="AB1:AB3"/>
    </sheetView>
  </sheetViews>
  <sheetFormatPr defaultRowHeight="15.75" x14ac:dyDescent="0.25"/>
  <cols>
    <col min="1" max="1" width="12.42578125" style="22" customWidth="1"/>
    <col min="2" max="2" width="51.42578125" style="22" customWidth="1"/>
    <col min="3" max="3" width="17.85546875" style="22" customWidth="1"/>
    <col min="4" max="4" width="17.42578125" style="22" customWidth="1"/>
    <col min="5" max="5" width="17.85546875" style="22" customWidth="1"/>
    <col min="6" max="6" width="16.85546875" style="22" customWidth="1"/>
    <col min="7" max="7" width="16" style="22" customWidth="1"/>
    <col min="8" max="8" width="16.7109375" style="22" customWidth="1"/>
    <col min="9" max="10" width="12.7109375" style="22" customWidth="1"/>
    <col min="11" max="11" width="23.42578125" style="22" customWidth="1"/>
    <col min="12" max="12" width="13" style="22" customWidth="1"/>
    <col min="13" max="13" width="16.28515625" style="22" customWidth="1"/>
    <col min="14" max="16" width="15" style="22" customWidth="1"/>
    <col min="17" max="17" width="23.5703125" style="22" customWidth="1"/>
    <col min="18" max="20" width="14.28515625" style="22" customWidth="1"/>
    <col min="21" max="21" width="19.85546875" style="22" customWidth="1"/>
    <col min="22" max="22" width="24.140625" style="22" customWidth="1"/>
    <col min="23" max="25" width="19.42578125" style="22" customWidth="1"/>
    <col min="26" max="27" width="17.42578125" style="22" customWidth="1"/>
    <col min="28" max="28" width="25.7109375" style="22" customWidth="1"/>
    <col min="29" max="16384" width="9.140625" style="22"/>
  </cols>
  <sheetData>
    <row r="1" spans="1:28" x14ac:dyDescent="0.25">
      <c r="AB1" s="35" t="s">
        <v>613</v>
      </c>
    </row>
    <row r="2" spans="1:28" x14ac:dyDescent="0.25">
      <c r="AB2" s="36" t="s">
        <v>606</v>
      </c>
    </row>
    <row r="3" spans="1:28" x14ac:dyDescent="0.25">
      <c r="AB3" s="35" t="s">
        <v>605</v>
      </c>
    </row>
    <row r="5" spans="1:28" x14ac:dyDescent="0.25">
      <c r="T5" s="25" t="s">
        <v>0</v>
      </c>
    </row>
    <row r="6" spans="1:28" x14ac:dyDescent="0.25">
      <c r="T6" s="26"/>
    </row>
    <row r="7" spans="1:28" ht="15.75" customHeight="1" x14ac:dyDescent="0.25">
      <c r="T7" s="25" t="s">
        <v>47</v>
      </c>
    </row>
    <row r="8" spans="1:28" x14ac:dyDescent="0.25">
      <c r="T8" s="58" t="s">
        <v>580</v>
      </c>
    </row>
    <row r="9" spans="1:28" x14ac:dyDescent="0.25">
      <c r="T9" s="26"/>
    </row>
    <row r="10" spans="1:28" x14ac:dyDescent="0.25">
      <c r="T10" s="27" t="s">
        <v>535</v>
      </c>
    </row>
    <row r="11" spans="1:28" x14ac:dyDescent="0.25">
      <c r="T11" s="25" t="s">
        <v>3</v>
      </c>
    </row>
    <row r="12" spans="1:28" x14ac:dyDescent="0.25">
      <c r="T12" s="26"/>
    </row>
    <row r="13" spans="1:28" x14ac:dyDescent="0.25">
      <c r="A13" s="80" t="s">
        <v>4</v>
      </c>
      <c r="B13" s="80" t="s">
        <v>27</v>
      </c>
      <c r="C13" s="80" t="s">
        <v>6</v>
      </c>
      <c r="D13" s="80" t="s">
        <v>39</v>
      </c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</row>
    <row r="14" spans="1:28" ht="72" customHeight="1" x14ac:dyDescent="0.25">
      <c r="A14" s="80"/>
      <c r="B14" s="80"/>
      <c r="C14" s="80"/>
      <c r="D14" s="80" t="s">
        <v>40</v>
      </c>
      <c r="E14" s="80"/>
      <c r="F14" s="80"/>
      <c r="G14" s="80"/>
      <c r="H14" s="80"/>
      <c r="I14" s="80"/>
      <c r="J14" s="80"/>
      <c r="K14" s="80"/>
      <c r="L14" s="80"/>
      <c r="M14" s="80" t="s">
        <v>41</v>
      </c>
      <c r="N14" s="80"/>
      <c r="O14" s="80"/>
      <c r="P14" s="80"/>
      <c r="Q14" s="80"/>
      <c r="R14" s="80" t="s">
        <v>42</v>
      </c>
      <c r="S14" s="80"/>
      <c r="T14" s="80"/>
      <c r="U14" s="80" t="s">
        <v>43</v>
      </c>
      <c r="V14" s="80"/>
      <c r="W14" s="80" t="s">
        <v>44</v>
      </c>
      <c r="X14" s="80"/>
      <c r="Y14" s="80"/>
      <c r="Z14" s="80" t="s">
        <v>45</v>
      </c>
      <c r="AA14" s="80"/>
      <c r="AB14" s="71" t="s">
        <v>46</v>
      </c>
    </row>
    <row r="15" spans="1:28" ht="224.25" customHeight="1" x14ac:dyDescent="0.25">
      <c r="A15" s="80"/>
      <c r="B15" s="80"/>
      <c r="C15" s="80"/>
      <c r="D15" s="71" t="s">
        <v>555</v>
      </c>
      <c r="E15" s="71" t="s">
        <v>547</v>
      </c>
      <c r="F15" s="71" t="s">
        <v>548</v>
      </c>
      <c r="G15" s="71" t="s">
        <v>549</v>
      </c>
      <c r="H15" s="71" t="s">
        <v>550</v>
      </c>
      <c r="I15" s="71" t="s">
        <v>551</v>
      </c>
      <c r="J15" s="71" t="s">
        <v>552</v>
      </c>
      <c r="K15" s="71" t="s">
        <v>553</v>
      </c>
      <c r="L15" s="71" t="s">
        <v>554</v>
      </c>
      <c r="M15" s="71" t="s">
        <v>556</v>
      </c>
      <c r="N15" s="71" t="s">
        <v>557</v>
      </c>
      <c r="O15" s="71" t="s">
        <v>558</v>
      </c>
      <c r="P15" s="71" t="s">
        <v>559</v>
      </c>
      <c r="Q15" s="71" t="s">
        <v>560</v>
      </c>
      <c r="R15" s="71" t="s">
        <v>561</v>
      </c>
      <c r="S15" s="71" t="s">
        <v>562</v>
      </c>
      <c r="T15" s="71" t="s">
        <v>563</v>
      </c>
      <c r="U15" s="71" t="s">
        <v>564</v>
      </c>
      <c r="V15" s="71" t="s">
        <v>565</v>
      </c>
      <c r="W15" s="71" t="s">
        <v>567</v>
      </c>
      <c r="X15" s="71" t="s">
        <v>568</v>
      </c>
      <c r="Y15" s="71" t="s">
        <v>569</v>
      </c>
      <c r="Z15" s="71" t="s">
        <v>576</v>
      </c>
      <c r="AA15" s="71" t="s">
        <v>577</v>
      </c>
      <c r="AB15" s="71" t="s">
        <v>578</v>
      </c>
    </row>
    <row r="16" spans="1:28" ht="39" customHeight="1" x14ac:dyDescent="0.25">
      <c r="A16" s="71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3" t="s">
        <v>600</v>
      </c>
      <c r="M16" s="71"/>
      <c r="N16" s="71"/>
      <c r="O16" s="71"/>
      <c r="P16" s="71"/>
      <c r="Q16" s="71"/>
      <c r="R16" s="71"/>
      <c r="S16" s="71"/>
      <c r="T16" s="71"/>
      <c r="U16" s="71" t="s">
        <v>566</v>
      </c>
      <c r="V16" s="71"/>
      <c r="W16" s="71" t="s">
        <v>570</v>
      </c>
      <c r="X16" s="71" t="s">
        <v>571</v>
      </c>
      <c r="Y16" s="71" t="s">
        <v>572</v>
      </c>
      <c r="Z16" s="71" t="s">
        <v>573</v>
      </c>
      <c r="AA16" s="71" t="s">
        <v>574</v>
      </c>
      <c r="AB16" s="71" t="s">
        <v>575</v>
      </c>
    </row>
    <row r="17" spans="1:28" x14ac:dyDescent="0.25">
      <c r="A17" s="71">
        <v>1</v>
      </c>
      <c r="B17" s="71">
        <v>2</v>
      </c>
      <c r="C17" s="71">
        <v>3</v>
      </c>
      <c r="D17" s="28" t="s">
        <v>114</v>
      </c>
      <c r="E17" s="28" t="s">
        <v>115</v>
      </c>
      <c r="F17" s="28" t="s">
        <v>116</v>
      </c>
      <c r="G17" s="28" t="s">
        <v>541</v>
      </c>
      <c r="H17" s="28" t="s">
        <v>542</v>
      </c>
      <c r="I17" s="28" t="s">
        <v>543</v>
      </c>
      <c r="J17" s="28" t="s">
        <v>544</v>
      </c>
      <c r="K17" s="28" t="s">
        <v>545</v>
      </c>
      <c r="L17" s="28" t="s">
        <v>546</v>
      </c>
      <c r="M17" s="28" t="s">
        <v>117</v>
      </c>
      <c r="N17" s="28" t="s">
        <v>118</v>
      </c>
      <c r="O17" s="28"/>
      <c r="P17" s="28"/>
      <c r="Q17" s="28" t="s">
        <v>119</v>
      </c>
      <c r="R17" s="28" t="s">
        <v>120</v>
      </c>
      <c r="S17" s="28" t="s">
        <v>121</v>
      </c>
      <c r="T17" s="28" t="s">
        <v>122</v>
      </c>
      <c r="U17" s="28" t="s">
        <v>123</v>
      </c>
      <c r="V17" s="28" t="s">
        <v>124</v>
      </c>
      <c r="W17" s="28" t="s">
        <v>125</v>
      </c>
      <c r="X17" s="28" t="s">
        <v>126</v>
      </c>
      <c r="Y17" s="28" t="s">
        <v>127</v>
      </c>
      <c r="Z17" s="28" t="s">
        <v>128</v>
      </c>
      <c r="AA17" s="28" t="s">
        <v>129</v>
      </c>
      <c r="AB17" s="28" t="s">
        <v>130</v>
      </c>
    </row>
    <row r="18" spans="1:28" ht="31.5" x14ac:dyDescent="0.25">
      <c r="A18" s="1" t="s">
        <v>262</v>
      </c>
      <c r="B18" s="2" t="s">
        <v>263</v>
      </c>
      <c r="C18" s="3" t="s">
        <v>264</v>
      </c>
      <c r="D18" s="3" t="s">
        <v>530</v>
      </c>
      <c r="E18" s="9">
        <v>37.480000000000004</v>
      </c>
      <c r="F18" s="3" t="s">
        <v>530</v>
      </c>
      <c r="G18" s="9">
        <v>7.6349999999999998</v>
      </c>
      <c r="H18" s="9">
        <v>23.124999999999996</v>
      </c>
      <c r="I18" s="9">
        <v>41.371099999999998</v>
      </c>
      <c r="J18" s="3" t="s">
        <v>530</v>
      </c>
      <c r="K18" s="3" t="s">
        <v>530</v>
      </c>
      <c r="L18" s="3" t="s">
        <v>530</v>
      </c>
      <c r="M18" s="3" t="s">
        <v>530</v>
      </c>
      <c r="N18" s="3" t="s">
        <v>530</v>
      </c>
      <c r="O18" s="3" t="s">
        <v>530</v>
      </c>
      <c r="P18" s="3" t="s">
        <v>530</v>
      </c>
      <c r="Q18" s="3" t="s">
        <v>530</v>
      </c>
      <c r="R18" s="3" t="s">
        <v>530</v>
      </c>
      <c r="S18" s="3" t="s">
        <v>530</v>
      </c>
      <c r="T18" s="3" t="s">
        <v>530</v>
      </c>
      <c r="U18" s="3" t="s">
        <v>530</v>
      </c>
      <c r="V18" s="3" t="s">
        <v>530</v>
      </c>
      <c r="W18" s="3" t="s">
        <v>530</v>
      </c>
      <c r="X18" s="3" t="s">
        <v>530</v>
      </c>
      <c r="Y18" s="3" t="s">
        <v>530</v>
      </c>
      <c r="Z18" s="9">
        <f>Z20</f>
        <v>6.73</v>
      </c>
      <c r="AA18" s="9">
        <f>AA24</f>
        <v>20.465117938983052</v>
      </c>
      <c r="AB18" s="3" t="s">
        <v>530</v>
      </c>
    </row>
    <row r="19" spans="1:28" x14ac:dyDescent="0.25">
      <c r="A19" s="1" t="s">
        <v>265</v>
      </c>
      <c r="B19" s="18" t="s">
        <v>266</v>
      </c>
      <c r="C19" s="3" t="s">
        <v>264</v>
      </c>
      <c r="D19" s="3" t="s">
        <v>530</v>
      </c>
      <c r="E19" s="9">
        <v>37.480000000000004</v>
      </c>
      <c r="F19" s="3" t="s">
        <v>530</v>
      </c>
      <c r="G19" s="9">
        <v>7.6349999999999998</v>
      </c>
      <c r="H19" s="3">
        <v>23.124999999999996</v>
      </c>
      <c r="I19" s="9">
        <v>41.371099999999998</v>
      </c>
      <c r="J19" s="3" t="s">
        <v>530</v>
      </c>
      <c r="K19" s="3" t="s">
        <v>530</v>
      </c>
      <c r="L19" s="3" t="s">
        <v>530</v>
      </c>
      <c r="M19" s="3" t="s">
        <v>530</v>
      </c>
      <c r="N19" s="3" t="s">
        <v>530</v>
      </c>
      <c r="O19" s="3" t="s">
        <v>530</v>
      </c>
      <c r="P19" s="3" t="s">
        <v>530</v>
      </c>
      <c r="Q19" s="3" t="s">
        <v>530</v>
      </c>
      <c r="R19" s="3" t="s">
        <v>530</v>
      </c>
      <c r="S19" s="3" t="s">
        <v>530</v>
      </c>
      <c r="T19" s="3" t="s">
        <v>530</v>
      </c>
      <c r="U19" s="3" t="s">
        <v>530</v>
      </c>
      <c r="V19" s="3" t="s">
        <v>530</v>
      </c>
      <c r="W19" s="3" t="s">
        <v>530</v>
      </c>
      <c r="X19" s="3" t="s">
        <v>530</v>
      </c>
      <c r="Y19" s="3" t="s">
        <v>530</v>
      </c>
      <c r="Z19" s="3" t="s">
        <v>530</v>
      </c>
      <c r="AA19" s="3" t="s">
        <v>530</v>
      </c>
      <c r="AB19" s="3" t="s">
        <v>530</v>
      </c>
    </row>
    <row r="20" spans="1:28" ht="31.5" x14ac:dyDescent="0.25">
      <c r="A20" s="1" t="s">
        <v>267</v>
      </c>
      <c r="B20" s="2" t="s">
        <v>268</v>
      </c>
      <c r="C20" s="3" t="s">
        <v>264</v>
      </c>
      <c r="D20" s="3" t="s">
        <v>530</v>
      </c>
      <c r="E20" s="3" t="s">
        <v>530</v>
      </c>
      <c r="F20" s="3" t="s">
        <v>530</v>
      </c>
      <c r="G20" s="3" t="s">
        <v>530</v>
      </c>
      <c r="H20" s="3" t="s">
        <v>530</v>
      </c>
      <c r="I20" s="3" t="s">
        <v>530</v>
      </c>
      <c r="J20" s="3" t="s">
        <v>530</v>
      </c>
      <c r="K20" s="3" t="s">
        <v>530</v>
      </c>
      <c r="L20" s="3" t="s">
        <v>530</v>
      </c>
      <c r="M20" s="3" t="s">
        <v>530</v>
      </c>
      <c r="N20" s="3" t="s">
        <v>530</v>
      </c>
      <c r="O20" s="3" t="s">
        <v>530</v>
      </c>
      <c r="P20" s="3" t="s">
        <v>530</v>
      </c>
      <c r="Q20" s="3" t="s">
        <v>530</v>
      </c>
      <c r="R20" s="3" t="s">
        <v>530</v>
      </c>
      <c r="S20" s="3" t="s">
        <v>530</v>
      </c>
      <c r="T20" s="3" t="s">
        <v>530</v>
      </c>
      <c r="U20" s="3" t="s">
        <v>530</v>
      </c>
      <c r="V20" s="3" t="s">
        <v>530</v>
      </c>
      <c r="W20" s="3" t="s">
        <v>530</v>
      </c>
      <c r="X20" s="3" t="s">
        <v>530</v>
      </c>
      <c r="Y20" s="3" t="s">
        <v>530</v>
      </c>
      <c r="Z20" s="9">
        <f>Z25</f>
        <v>6.73</v>
      </c>
      <c r="AA20" s="3" t="s">
        <v>530</v>
      </c>
      <c r="AB20" s="3" t="s">
        <v>530</v>
      </c>
    </row>
    <row r="21" spans="1:28" ht="63" x14ac:dyDescent="0.25">
      <c r="A21" s="1" t="s">
        <v>269</v>
      </c>
      <c r="B21" s="2" t="s">
        <v>270</v>
      </c>
      <c r="C21" s="3" t="s">
        <v>264</v>
      </c>
      <c r="D21" s="3" t="s">
        <v>530</v>
      </c>
      <c r="E21" s="3" t="s">
        <v>530</v>
      </c>
      <c r="F21" s="3" t="s">
        <v>530</v>
      </c>
      <c r="G21" s="3" t="s">
        <v>530</v>
      </c>
      <c r="H21" s="3" t="s">
        <v>530</v>
      </c>
      <c r="I21" s="3" t="s">
        <v>530</v>
      </c>
      <c r="J21" s="3" t="s">
        <v>530</v>
      </c>
      <c r="K21" s="3" t="s">
        <v>530</v>
      </c>
      <c r="L21" s="3" t="s">
        <v>530</v>
      </c>
      <c r="M21" s="3" t="s">
        <v>530</v>
      </c>
      <c r="N21" s="3" t="s">
        <v>530</v>
      </c>
      <c r="O21" s="3" t="s">
        <v>530</v>
      </c>
      <c r="P21" s="3" t="s">
        <v>530</v>
      </c>
      <c r="Q21" s="3" t="s">
        <v>530</v>
      </c>
      <c r="R21" s="3" t="s">
        <v>530</v>
      </c>
      <c r="S21" s="3" t="s">
        <v>530</v>
      </c>
      <c r="T21" s="3" t="s">
        <v>530</v>
      </c>
      <c r="U21" s="3" t="s">
        <v>530</v>
      </c>
      <c r="V21" s="3" t="s">
        <v>530</v>
      </c>
      <c r="W21" s="3" t="s">
        <v>530</v>
      </c>
      <c r="X21" s="3" t="s">
        <v>530</v>
      </c>
      <c r="Y21" s="3" t="s">
        <v>530</v>
      </c>
      <c r="Z21" s="3" t="s">
        <v>530</v>
      </c>
      <c r="AA21" s="3" t="s">
        <v>530</v>
      </c>
      <c r="AB21" s="3" t="s">
        <v>530</v>
      </c>
    </row>
    <row r="22" spans="1:28" ht="31.5" x14ac:dyDescent="0.25">
      <c r="A22" s="1" t="s">
        <v>271</v>
      </c>
      <c r="B22" s="2" t="s">
        <v>272</v>
      </c>
      <c r="C22" s="3" t="s">
        <v>264</v>
      </c>
      <c r="D22" s="3" t="s">
        <v>530</v>
      </c>
      <c r="E22" s="3" t="s">
        <v>530</v>
      </c>
      <c r="F22" s="3" t="s">
        <v>530</v>
      </c>
      <c r="G22" s="3" t="s">
        <v>530</v>
      </c>
      <c r="H22" s="3" t="s">
        <v>530</v>
      </c>
      <c r="I22" s="3" t="s">
        <v>530</v>
      </c>
      <c r="J22" s="3" t="s">
        <v>530</v>
      </c>
      <c r="K22" s="3" t="s">
        <v>530</v>
      </c>
      <c r="L22" s="3" t="s">
        <v>530</v>
      </c>
      <c r="M22" s="3" t="s">
        <v>530</v>
      </c>
      <c r="N22" s="3" t="s">
        <v>530</v>
      </c>
      <c r="O22" s="3" t="s">
        <v>530</v>
      </c>
      <c r="P22" s="3" t="s">
        <v>530</v>
      </c>
      <c r="Q22" s="3" t="s">
        <v>530</v>
      </c>
      <c r="R22" s="3" t="s">
        <v>530</v>
      </c>
      <c r="S22" s="3" t="s">
        <v>530</v>
      </c>
      <c r="T22" s="3" t="s">
        <v>530</v>
      </c>
      <c r="U22" s="3" t="s">
        <v>530</v>
      </c>
      <c r="V22" s="3" t="s">
        <v>530</v>
      </c>
      <c r="W22" s="3" t="s">
        <v>530</v>
      </c>
      <c r="X22" s="3" t="s">
        <v>530</v>
      </c>
      <c r="Y22" s="3" t="s">
        <v>530</v>
      </c>
      <c r="Z22" s="3" t="s">
        <v>530</v>
      </c>
      <c r="AA22" s="3" t="s">
        <v>530</v>
      </c>
      <c r="AB22" s="3" t="s">
        <v>530</v>
      </c>
    </row>
    <row r="23" spans="1:28" ht="31.5" x14ac:dyDescent="0.25">
      <c r="A23" s="1" t="s">
        <v>273</v>
      </c>
      <c r="B23" s="2" t="s">
        <v>274</v>
      </c>
      <c r="C23" s="3" t="s">
        <v>264</v>
      </c>
      <c r="D23" s="3" t="s">
        <v>530</v>
      </c>
      <c r="E23" s="3" t="s">
        <v>530</v>
      </c>
      <c r="F23" s="3" t="s">
        <v>530</v>
      </c>
      <c r="G23" s="3" t="s">
        <v>530</v>
      </c>
      <c r="H23" s="3" t="s">
        <v>530</v>
      </c>
      <c r="I23" s="3" t="s">
        <v>530</v>
      </c>
      <c r="J23" s="3" t="s">
        <v>530</v>
      </c>
      <c r="K23" s="3" t="s">
        <v>530</v>
      </c>
      <c r="L23" s="3" t="s">
        <v>530</v>
      </c>
      <c r="M23" s="3" t="s">
        <v>530</v>
      </c>
      <c r="N23" s="3" t="s">
        <v>530</v>
      </c>
      <c r="O23" s="3" t="s">
        <v>530</v>
      </c>
      <c r="P23" s="3" t="s">
        <v>530</v>
      </c>
      <c r="Q23" s="3" t="s">
        <v>530</v>
      </c>
      <c r="R23" s="3" t="s">
        <v>530</v>
      </c>
      <c r="S23" s="3" t="s">
        <v>530</v>
      </c>
      <c r="T23" s="3" t="s">
        <v>530</v>
      </c>
      <c r="U23" s="3" t="s">
        <v>530</v>
      </c>
      <c r="V23" s="3" t="s">
        <v>530</v>
      </c>
      <c r="W23" s="3" t="s">
        <v>530</v>
      </c>
      <c r="X23" s="3" t="s">
        <v>530</v>
      </c>
      <c r="Y23" s="3" t="s">
        <v>530</v>
      </c>
      <c r="Z23" s="3" t="s">
        <v>530</v>
      </c>
      <c r="AA23" s="3" t="s">
        <v>530</v>
      </c>
      <c r="AB23" s="3" t="s">
        <v>530</v>
      </c>
    </row>
    <row r="24" spans="1:28" x14ac:dyDescent="0.25">
      <c r="A24" s="1" t="s">
        <v>275</v>
      </c>
      <c r="B24" s="2" t="s">
        <v>276</v>
      </c>
      <c r="C24" s="3" t="s">
        <v>264</v>
      </c>
      <c r="D24" s="3" t="s">
        <v>530</v>
      </c>
      <c r="E24" s="3" t="s">
        <v>530</v>
      </c>
      <c r="F24" s="3" t="s">
        <v>530</v>
      </c>
      <c r="G24" s="3" t="s">
        <v>530</v>
      </c>
      <c r="H24" s="3" t="s">
        <v>530</v>
      </c>
      <c r="I24" s="3" t="s">
        <v>530</v>
      </c>
      <c r="J24" s="3" t="s">
        <v>530</v>
      </c>
      <c r="K24" s="3" t="s">
        <v>530</v>
      </c>
      <c r="L24" s="3" t="s">
        <v>530</v>
      </c>
      <c r="M24" s="3" t="s">
        <v>530</v>
      </c>
      <c r="N24" s="3" t="s">
        <v>530</v>
      </c>
      <c r="O24" s="3" t="s">
        <v>530</v>
      </c>
      <c r="P24" s="3" t="s">
        <v>530</v>
      </c>
      <c r="Q24" s="3" t="s">
        <v>530</v>
      </c>
      <c r="R24" s="3" t="s">
        <v>530</v>
      </c>
      <c r="S24" s="3" t="s">
        <v>530</v>
      </c>
      <c r="T24" s="3" t="s">
        <v>530</v>
      </c>
      <c r="U24" s="3" t="s">
        <v>530</v>
      </c>
      <c r="V24" s="3" t="s">
        <v>530</v>
      </c>
      <c r="W24" s="3" t="s">
        <v>530</v>
      </c>
      <c r="X24" s="3" t="s">
        <v>530</v>
      </c>
      <c r="Y24" s="3" t="s">
        <v>530</v>
      </c>
      <c r="Z24" s="3" t="s">
        <v>530</v>
      </c>
      <c r="AA24" s="9">
        <f>AA25</f>
        <v>20.465117938983052</v>
      </c>
      <c r="AB24" s="3" t="s">
        <v>530</v>
      </c>
    </row>
    <row r="25" spans="1:28" x14ac:dyDescent="0.25">
      <c r="A25" s="1" t="s">
        <v>277</v>
      </c>
      <c r="B25" s="2" t="s">
        <v>278</v>
      </c>
      <c r="C25" s="3" t="s">
        <v>264</v>
      </c>
      <c r="D25" s="3" t="s">
        <v>530</v>
      </c>
      <c r="E25" s="9">
        <v>37.480000000000004</v>
      </c>
      <c r="F25" s="3" t="s">
        <v>530</v>
      </c>
      <c r="G25" s="9">
        <v>7.6349999999999998</v>
      </c>
      <c r="H25" s="9">
        <v>23.124999999999996</v>
      </c>
      <c r="I25" s="9">
        <v>41.371099999999998</v>
      </c>
      <c r="J25" s="3" t="s">
        <v>530</v>
      </c>
      <c r="K25" s="3" t="s">
        <v>530</v>
      </c>
      <c r="L25" s="3" t="s">
        <v>530</v>
      </c>
      <c r="M25" s="3" t="s">
        <v>530</v>
      </c>
      <c r="N25" s="3" t="s">
        <v>530</v>
      </c>
      <c r="O25" s="3" t="s">
        <v>530</v>
      </c>
      <c r="P25" s="3" t="s">
        <v>530</v>
      </c>
      <c r="Q25" s="3" t="s">
        <v>530</v>
      </c>
      <c r="R25" s="3" t="s">
        <v>530</v>
      </c>
      <c r="S25" s="3" t="s">
        <v>530</v>
      </c>
      <c r="T25" s="3" t="s">
        <v>530</v>
      </c>
      <c r="U25" s="3" t="s">
        <v>530</v>
      </c>
      <c r="V25" s="3" t="s">
        <v>530</v>
      </c>
      <c r="W25" s="3" t="s">
        <v>530</v>
      </c>
      <c r="X25" s="3" t="s">
        <v>530</v>
      </c>
      <c r="Y25" s="3" t="s">
        <v>530</v>
      </c>
      <c r="Z25" s="9">
        <f>Z72</f>
        <v>6.73</v>
      </c>
      <c r="AA25" s="9">
        <f>AA97</f>
        <v>20.465117938983052</v>
      </c>
      <c r="AB25" s="3" t="s">
        <v>530</v>
      </c>
    </row>
    <row r="26" spans="1:28" ht="31.5" x14ac:dyDescent="0.25">
      <c r="A26" s="1" t="s">
        <v>228</v>
      </c>
      <c r="B26" s="18" t="s">
        <v>279</v>
      </c>
      <c r="C26" s="3" t="s">
        <v>264</v>
      </c>
      <c r="D26" s="3" t="s">
        <v>530</v>
      </c>
      <c r="E26" s="9">
        <v>37.480000000000004</v>
      </c>
      <c r="F26" s="3" t="s">
        <v>530</v>
      </c>
      <c r="G26" s="9">
        <v>7.6349999999999998</v>
      </c>
      <c r="H26" s="9">
        <v>23.124999999999996</v>
      </c>
      <c r="I26" s="9">
        <v>41.371099999999998</v>
      </c>
      <c r="J26" s="3" t="s">
        <v>530</v>
      </c>
      <c r="K26" s="3" t="s">
        <v>530</v>
      </c>
      <c r="L26" s="3" t="s">
        <v>530</v>
      </c>
      <c r="M26" s="3" t="s">
        <v>530</v>
      </c>
      <c r="N26" s="3" t="s">
        <v>530</v>
      </c>
      <c r="O26" s="3" t="s">
        <v>530</v>
      </c>
      <c r="P26" s="3" t="s">
        <v>530</v>
      </c>
      <c r="Q26" s="3" t="s">
        <v>530</v>
      </c>
      <c r="R26" s="3" t="s">
        <v>530</v>
      </c>
      <c r="S26" s="3" t="s">
        <v>530</v>
      </c>
      <c r="T26" s="3" t="s">
        <v>530</v>
      </c>
      <c r="U26" s="3" t="s">
        <v>530</v>
      </c>
      <c r="V26" s="3" t="s">
        <v>530</v>
      </c>
      <c r="W26" s="3" t="s">
        <v>530</v>
      </c>
      <c r="X26" s="3" t="s">
        <v>530</v>
      </c>
      <c r="Y26" s="3" t="s">
        <v>530</v>
      </c>
      <c r="Z26" s="3" t="s">
        <v>530</v>
      </c>
      <c r="AA26" s="3" t="s">
        <v>530</v>
      </c>
      <c r="AB26" s="3" t="s">
        <v>530</v>
      </c>
    </row>
    <row r="27" spans="1:28" ht="47.25" x14ac:dyDescent="0.25">
      <c r="A27" s="1" t="s">
        <v>229</v>
      </c>
      <c r="B27" s="18" t="s">
        <v>280</v>
      </c>
      <c r="C27" s="3" t="s">
        <v>264</v>
      </c>
      <c r="D27" s="3" t="s">
        <v>530</v>
      </c>
      <c r="E27" s="9">
        <v>19.480000000000004</v>
      </c>
      <c r="F27" s="3" t="s">
        <v>530</v>
      </c>
      <c r="G27" s="9">
        <v>7.6349999999999998</v>
      </c>
      <c r="H27" s="9">
        <v>23.124999999999996</v>
      </c>
      <c r="I27" s="9">
        <v>11.3711</v>
      </c>
      <c r="J27" s="3" t="s">
        <v>530</v>
      </c>
      <c r="K27" s="3" t="s">
        <v>530</v>
      </c>
      <c r="L27" s="3" t="s">
        <v>530</v>
      </c>
      <c r="M27" s="3" t="s">
        <v>530</v>
      </c>
      <c r="N27" s="3" t="s">
        <v>530</v>
      </c>
      <c r="O27" s="3" t="s">
        <v>530</v>
      </c>
      <c r="P27" s="3" t="s">
        <v>530</v>
      </c>
      <c r="Q27" s="3" t="s">
        <v>530</v>
      </c>
      <c r="R27" s="3" t="s">
        <v>530</v>
      </c>
      <c r="S27" s="3" t="s">
        <v>530</v>
      </c>
      <c r="T27" s="3" t="s">
        <v>530</v>
      </c>
      <c r="U27" s="3" t="s">
        <v>530</v>
      </c>
      <c r="V27" s="3" t="s">
        <v>530</v>
      </c>
      <c r="W27" s="3" t="s">
        <v>530</v>
      </c>
      <c r="X27" s="3" t="s">
        <v>530</v>
      </c>
      <c r="Y27" s="3" t="s">
        <v>530</v>
      </c>
      <c r="Z27" s="3" t="s">
        <v>530</v>
      </c>
      <c r="AA27" s="3" t="s">
        <v>530</v>
      </c>
      <c r="AB27" s="3" t="s">
        <v>530</v>
      </c>
    </row>
    <row r="28" spans="1:28" ht="63" x14ac:dyDescent="0.25">
      <c r="A28" s="1" t="s">
        <v>187</v>
      </c>
      <c r="B28" s="18" t="s">
        <v>284</v>
      </c>
      <c r="C28" s="3" t="s">
        <v>264</v>
      </c>
      <c r="D28" s="3" t="s">
        <v>530</v>
      </c>
      <c r="E28" s="9">
        <v>0</v>
      </c>
      <c r="F28" s="3" t="s">
        <v>530</v>
      </c>
      <c r="G28" s="9">
        <v>0</v>
      </c>
      <c r="H28" s="9">
        <v>0</v>
      </c>
      <c r="I28" s="9">
        <v>0</v>
      </c>
      <c r="J28" s="3" t="s">
        <v>530</v>
      </c>
      <c r="K28" s="3" t="s">
        <v>530</v>
      </c>
      <c r="L28" s="3" t="s">
        <v>530</v>
      </c>
      <c r="M28" s="3" t="s">
        <v>530</v>
      </c>
      <c r="N28" s="3" t="s">
        <v>530</v>
      </c>
      <c r="O28" s="3" t="s">
        <v>530</v>
      </c>
      <c r="P28" s="3" t="s">
        <v>530</v>
      </c>
      <c r="Q28" s="3" t="s">
        <v>530</v>
      </c>
      <c r="R28" s="3" t="s">
        <v>530</v>
      </c>
      <c r="S28" s="3" t="s">
        <v>530</v>
      </c>
      <c r="T28" s="3" t="s">
        <v>530</v>
      </c>
      <c r="U28" s="3" t="s">
        <v>530</v>
      </c>
      <c r="V28" s="3" t="s">
        <v>530</v>
      </c>
      <c r="W28" s="3" t="s">
        <v>530</v>
      </c>
      <c r="X28" s="3" t="s">
        <v>530</v>
      </c>
      <c r="Y28" s="5" t="s">
        <v>530</v>
      </c>
      <c r="Z28" s="5" t="s">
        <v>530</v>
      </c>
      <c r="AA28" s="5" t="s">
        <v>530</v>
      </c>
      <c r="AB28" s="3" t="s">
        <v>530</v>
      </c>
    </row>
    <row r="29" spans="1:28" ht="63" x14ac:dyDescent="0.25">
      <c r="A29" s="1"/>
      <c r="B29" s="18" t="s">
        <v>287</v>
      </c>
      <c r="C29" s="3" t="s">
        <v>288</v>
      </c>
      <c r="D29" s="3" t="s">
        <v>530</v>
      </c>
      <c r="E29" s="3" t="s">
        <v>530</v>
      </c>
      <c r="F29" s="5" t="s">
        <v>530</v>
      </c>
      <c r="G29" s="5">
        <v>0</v>
      </c>
      <c r="H29" s="3">
        <v>0</v>
      </c>
      <c r="I29" s="9">
        <v>0</v>
      </c>
      <c r="J29" s="3">
        <v>0</v>
      </c>
      <c r="K29" s="3" t="s">
        <v>530</v>
      </c>
      <c r="L29" s="3" t="s">
        <v>530</v>
      </c>
      <c r="M29" s="3" t="s">
        <v>530</v>
      </c>
      <c r="N29" s="3" t="s">
        <v>530</v>
      </c>
      <c r="O29" s="3" t="s">
        <v>530</v>
      </c>
      <c r="P29" s="3" t="s">
        <v>530</v>
      </c>
      <c r="Q29" s="3" t="s">
        <v>530</v>
      </c>
      <c r="R29" s="3" t="s">
        <v>530</v>
      </c>
      <c r="S29" s="3" t="s">
        <v>530</v>
      </c>
      <c r="T29" s="3" t="s">
        <v>530</v>
      </c>
      <c r="U29" s="3" t="s">
        <v>530</v>
      </c>
      <c r="V29" s="3" t="s">
        <v>530</v>
      </c>
      <c r="W29" s="3" t="s">
        <v>530</v>
      </c>
      <c r="X29" s="3" t="s">
        <v>530</v>
      </c>
      <c r="Y29" s="5" t="s">
        <v>530</v>
      </c>
      <c r="Z29" s="5" t="s">
        <v>530</v>
      </c>
      <c r="AA29" s="5" t="s">
        <v>530</v>
      </c>
      <c r="AB29" s="3" t="s">
        <v>530</v>
      </c>
    </row>
    <row r="30" spans="1:28" ht="63" x14ac:dyDescent="0.25">
      <c r="A30" s="1" t="s">
        <v>188</v>
      </c>
      <c r="B30" s="18" t="s">
        <v>582</v>
      </c>
      <c r="C30" s="3" t="s">
        <v>264</v>
      </c>
      <c r="D30" s="3" t="s">
        <v>530</v>
      </c>
      <c r="E30" s="9">
        <v>0</v>
      </c>
      <c r="F30" s="3" t="s">
        <v>530</v>
      </c>
      <c r="G30" s="9">
        <v>0</v>
      </c>
      <c r="H30" s="9">
        <v>0</v>
      </c>
      <c r="I30" s="9">
        <v>0</v>
      </c>
      <c r="J30" s="3" t="s">
        <v>530</v>
      </c>
      <c r="K30" s="3" t="s">
        <v>530</v>
      </c>
      <c r="L30" s="3" t="s">
        <v>530</v>
      </c>
      <c r="M30" s="3" t="s">
        <v>530</v>
      </c>
      <c r="N30" s="3" t="s">
        <v>530</v>
      </c>
      <c r="O30" s="3" t="s">
        <v>530</v>
      </c>
      <c r="P30" s="3" t="s">
        <v>530</v>
      </c>
      <c r="Q30" s="3" t="s">
        <v>530</v>
      </c>
      <c r="R30" s="3" t="s">
        <v>530</v>
      </c>
      <c r="S30" s="3" t="s">
        <v>530</v>
      </c>
      <c r="T30" s="3" t="s">
        <v>530</v>
      </c>
      <c r="U30" s="3" t="s">
        <v>530</v>
      </c>
      <c r="V30" s="3" t="s">
        <v>530</v>
      </c>
      <c r="W30" s="3" t="s">
        <v>530</v>
      </c>
      <c r="X30" s="3" t="s">
        <v>530</v>
      </c>
      <c r="Y30" s="5" t="s">
        <v>530</v>
      </c>
      <c r="Z30" s="5" t="s">
        <v>530</v>
      </c>
      <c r="AA30" s="5" t="s">
        <v>530</v>
      </c>
      <c r="AB30" s="3" t="s">
        <v>530</v>
      </c>
    </row>
    <row r="31" spans="1:28" ht="63" x14ac:dyDescent="0.25">
      <c r="A31" s="1"/>
      <c r="B31" s="18" t="s">
        <v>294</v>
      </c>
      <c r="C31" s="3" t="s">
        <v>295</v>
      </c>
      <c r="D31" s="3" t="s">
        <v>530</v>
      </c>
      <c r="E31" s="3" t="s">
        <v>530</v>
      </c>
      <c r="F31" s="5" t="s">
        <v>530</v>
      </c>
      <c r="G31" s="5">
        <v>0</v>
      </c>
      <c r="H31" s="3">
        <v>0</v>
      </c>
      <c r="I31" s="9">
        <v>0</v>
      </c>
      <c r="J31" s="3" t="s">
        <v>530</v>
      </c>
      <c r="K31" s="3" t="s">
        <v>530</v>
      </c>
      <c r="L31" s="3" t="s">
        <v>530</v>
      </c>
      <c r="M31" s="3" t="s">
        <v>530</v>
      </c>
      <c r="N31" s="3" t="s">
        <v>530</v>
      </c>
      <c r="O31" s="3" t="s">
        <v>530</v>
      </c>
      <c r="P31" s="3" t="s">
        <v>530</v>
      </c>
      <c r="Q31" s="3" t="s">
        <v>530</v>
      </c>
      <c r="R31" s="3" t="s">
        <v>530</v>
      </c>
      <c r="S31" s="3" t="s">
        <v>530</v>
      </c>
      <c r="T31" s="3" t="s">
        <v>530</v>
      </c>
      <c r="U31" s="3" t="s">
        <v>530</v>
      </c>
      <c r="V31" s="3" t="s">
        <v>530</v>
      </c>
      <c r="W31" s="3" t="s">
        <v>530</v>
      </c>
      <c r="X31" s="3" t="s">
        <v>530</v>
      </c>
      <c r="Y31" s="3" t="s">
        <v>530</v>
      </c>
      <c r="Z31" s="3" t="s">
        <v>530</v>
      </c>
      <c r="AA31" s="3" t="s">
        <v>530</v>
      </c>
      <c r="AB31" s="3" t="s">
        <v>530</v>
      </c>
    </row>
    <row r="32" spans="1:28" ht="47.25" x14ac:dyDescent="0.25">
      <c r="A32" s="1" t="s">
        <v>298</v>
      </c>
      <c r="B32" s="18" t="s">
        <v>299</v>
      </c>
      <c r="C32" s="3" t="s">
        <v>264</v>
      </c>
      <c r="D32" s="3" t="s">
        <v>530</v>
      </c>
      <c r="E32" s="9">
        <v>19.480000000000004</v>
      </c>
      <c r="F32" s="3" t="s">
        <v>530</v>
      </c>
      <c r="G32" s="9">
        <v>7.6349999999999998</v>
      </c>
      <c r="H32" s="9">
        <v>23.124999999999996</v>
      </c>
      <c r="I32" s="9">
        <v>11.3711</v>
      </c>
      <c r="J32" s="3" t="s">
        <v>530</v>
      </c>
      <c r="K32" s="3" t="s">
        <v>530</v>
      </c>
      <c r="L32" s="3" t="s">
        <v>530</v>
      </c>
      <c r="M32" s="3" t="s">
        <v>530</v>
      </c>
      <c r="N32" s="3" t="s">
        <v>530</v>
      </c>
      <c r="O32" s="3" t="s">
        <v>530</v>
      </c>
      <c r="P32" s="3" t="s">
        <v>530</v>
      </c>
      <c r="Q32" s="3" t="s">
        <v>530</v>
      </c>
      <c r="R32" s="3" t="s">
        <v>530</v>
      </c>
      <c r="S32" s="3" t="s">
        <v>530</v>
      </c>
      <c r="T32" s="3" t="s">
        <v>530</v>
      </c>
      <c r="U32" s="3" t="s">
        <v>530</v>
      </c>
      <c r="V32" s="3" t="s">
        <v>530</v>
      </c>
      <c r="W32" s="3" t="s">
        <v>530</v>
      </c>
      <c r="X32" s="3" t="s">
        <v>530</v>
      </c>
      <c r="Y32" s="3" t="s">
        <v>530</v>
      </c>
      <c r="Z32" s="3" t="s">
        <v>530</v>
      </c>
      <c r="AA32" s="3" t="s">
        <v>530</v>
      </c>
      <c r="AB32" s="3" t="s">
        <v>530</v>
      </c>
    </row>
    <row r="33" spans="1:28" ht="63" x14ac:dyDescent="0.25">
      <c r="A33" s="1" t="s">
        <v>298</v>
      </c>
      <c r="B33" s="55" t="s">
        <v>456</v>
      </c>
      <c r="C33" s="3" t="s">
        <v>313</v>
      </c>
      <c r="D33" s="3" t="s">
        <v>530</v>
      </c>
      <c r="E33" s="3" t="s">
        <v>530</v>
      </c>
      <c r="F33" s="5" t="s">
        <v>530</v>
      </c>
      <c r="G33" s="5" t="s">
        <v>530</v>
      </c>
      <c r="H33" s="9">
        <v>0.28000000000000003</v>
      </c>
      <c r="I33" s="9">
        <v>0.6</v>
      </c>
      <c r="J33" s="3" t="s">
        <v>530</v>
      </c>
      <c r="K33" s="3" t="s">
        <v>530</v>
      </c>
      <c r="L33" s="3" t="s">
        <v>530</v>
      </c>
      <c r="M33" s="3" t="s">
        <v>530</v>
      </c>
      <c r="N33" s="3" t="s">
        <v>530</v>
      </c>
      <c r="O33" s="3" t="s">
        <v>530</v>
      </c>
      <c r="P33" s="3" t="s">
        <v>530</v>
      </c>
      <c r="Q33" s="3" t="s">
        <v>530</v>
      </c>
      <c r="R33" s="3" t="s">
        <v>530</v>
      </c>
      <c r="S33" s="3" t="s">
        <v>530</v>
      </c>
      <c r="T33" s="3" t="s">
        <v>530</v>
      </c>
      <c r="U33" s="3" t="s">
        <v>530</v>
      </c>
      <c r="V33" s="3" t="s">
        <v>530</v>
      </c>
      <c r="W33" s="3" t="s">
        <v>530</v>
      </c>
      <c r="X33" s="3" t="s">
        <v>530</v>
      </c>
      <c r="Y33" s="3" t="s">
        <v>530</v>
      </c>
      <c r="Z33" s="3" t="s">
        <v>530</v>
      </c>
      <c r="AA33" s="3" t="s">
        <v>530</v>
      </c>
      <c r="AB33" s="3" t="s">
        <v>530</v>
      </c>
    </row>
    <row r="34" spans="1:28" ht="78.75" x14ac:dyDescent="0.25">
      <c r="A34" s="1" t="s">
        <v>298</v>
      </c>
      <c r="B34" s="55" t="s">
        <v>457</v>
      </c>
      <c r="C34" s="3" t="s">
        <v>314</v>
      </c>
      <c r="D34" s="3" t="s">
        <v>530</v>
      </c>
      <c r="E34" s="9">
        <v>2</v>
      </c>
      <c r="F34" s="5" t="s">
        <v>530</v>
      </c>
      <c r="G34" s="5" t="s">
        <v>530</v>
      </c>
      <c r="H34" s="3">
        <v>1.0750000000000002</v>
      </c>
      <c r="I34" s="9">
        <v>0.99780000000000002</v>
      </c>
      <c r="J34" s="3" t="s">
        <v>530</v>
      </c>
      <c r="K34" s="3" t="s">
        <v>530</v>
      </c>
      <c r="L34" s="3" t="s">
        <v>530</v>
      </c>
      <c r="M34" s="3" t="s">
        <v>530</v>
      </c>
      <c r="N34" s="3" t="s">
        <v>530</v>
      </c>
      <c r="O34" s="3" t="s">
        <v>530</v>
      </c>
      <c r="P34" s="3" t="s">
        <v>530</v>
      </c>
      <c r="Q34" s="3" t="s">
        <v>530</v>
      </c>
      <c r="R34" s="3" t="s">
        <v>530</v>
      </c>
      <c r="S34" s="3" t="s">
        <v>530</v>
      </c>
      <c r="T34" s="3" t="s">
        <v>530</v>
      </c>
      <c r="U34" s="3" t="s">
        <v>530</v>
      </c>
      <c r="V34" s="3" t="s">
        <v>530</v>
      </c>
      <c r="W34" s="3" t="s">
        <v>530</v>
      </c>
      <c r="X34" s="3" t="s">
        <v>530</v>
      </c>
      <c r="Y34" s="3" t="s">
        <v>530</v>
      </c>
      <c r="Z34" s="3" t="s">
        <v>530</v>
      </c>
      <c r="AA34" s="3" t="s">
        <v>530</v>
      </c>
      <c r="AB34" s="3" t="s">
        <v>530</v>
      </c>
    </row>
    <row r="35" spans="1:28" ht="63" x14ac:dyDescent="0.25">
      <c r="A35" s="1" t="s">
        <v>298</v>
      </c>
      <c r="B35" s="55" t="s">
        <v>458</v>
      </c>
      <c r="C35" s="3" t="s">
        <v>315</v>
      </c>
      <c r="D35" s="3" t="s">
        <v>530</v>
      </c>
      <c r="E35" s="3" t="s">
        <v>530</v>
      </c>
      <c r="F35" s="5" t="s">
        <v>530</v>
      </c>
      <c r="G35" s="3">
        <v>2.6349999999999998</v>
      </c>
      <c r="H35" s="3" t="s">
        <v>530</v>
      </c>
      <c r="I35" s="9">
        <v>0.54849999999999999</v>
      </c>
      <c r="J35" s="3" t="s">
        <v>530</v>
      </c>
      <c r="K35" s="3" t="s">
        <v>530</v>
      </c>
      <c r="L35" s="3" t="s">
        <v>530</v>
      </c>
      <c r="M35" s="3" t="s">
        <v>530</v>
      </c>
      <c r="N35" s="3" t="s">
        <v>530</v>
      </c>
      <c r="O35" s="3" t="s">
        <v>530</v>
      </c>
      <c r="P35" s="3" t="s">
        <v>530</v>
      </c>
      <c r="Q35" s="3" t="s">
        <v>530</v>
      </c>
      <c r="R35" s="3" t="s">
        <v>530</v>
      </c>
      <c r="S35" s="3" t="s">
        <v>530</v>
      </c>
      <c r="T35" s="3" t="s">
        <v>530</v>
      </c>
      <c r="U35" s="3" t="s">
        <v>530</v>
      </c>
      <c r="V35" s="3" t="s">
        <v>530</v>
      </c>
      <c r="W35" s="3" t="s">
        <v>530</v>
      </c>
      <c r="X35" s="3" t="s">
        <v>530</v>
      </c>
      <c r="Y35" s="3" t="s">
        <v>530</v>
      </c>
      <c r="Z35" s="3" t="s">
        <v>530</v>
      </c>
      <c r="AA35" s="3" t="s">
        <v>530</v>
      </c>
      <c r="AB35" s="3" t="s">
        <v>530</v>
      </c>
    </row>
    <row r="36" spans="1:28" ht="94.5" x14ac:dyDescent="0.25">
      <c r="A36" s="1" t="s">
        <v>298</v>
      </c>
      <c r="B36" s="55" t="s">
        <v>459</v>
      </c>
      <c r="C36" s="3" t="s">
        <v>316</v>
      </c>
      <c r="D36" s="3" t="s">
        <v>530</v>
      </c>
      <c r="E36" s="9">
        <v>2.8</v>
      </c>
      <c r="F36" s="5" t="s">
        <v>530</v>
      </c>
      <c r="G36" s="3" t="s">
        <v>530</v>
      </c>
      <c r="H36" s="9">
        <v>2</v>
      </c>
      <c r="I36" s="3">
        <v>1.4388000000000001</v>
      </c>
      <c r="J36" s="3" t="s">
        <v>530</v>
      </c>
      <c r="K36" s="3" t="s">
        <v>530</v>
      </c>
      <c r="L36" s="3" t="s">
        <v>530</v>
      </c>
      <c r="M36" s="3" t="s">
        <v>530</v>
      </c>
      <c r="N36" s="3" t="s">
        <v>530</v>
      </c>
      <c r="O36" s="3" t="s">
        <v>530</v>
      </c>
      <c r="P36" s="3" t="s">
        <v>530</v>
      </c>
      <c r="Q36" s="3" t="s">
        <v>530</v>
      </c>
      <c r="R36" s="3" t="s">
        <v>530</v>
      </c>
      <c r="S36" s="3" t="s">
        <v>530</v>
      </c>
      <c r="T36" s="3" t="s">
        <v>530</v>
      </c>
      <c r="U36" s="3" t="s">
        <v>530</v>
      </c>
      <c r="V36" s="3" t="s">
        <v>530</v>
      </c>
      <c r="W36" s="3" t="s">
        <v>530</v>
      </c>
      <c r="X36" s="3" t="s">
        <v>530</v>
      </c>
      <c r="Y36" s="3" t="s">
        <v>530</v>
      </c>
      <c r="Z36" s="3" t="s">
        <v>530</v>
      </c>
      <c r="AA36" s="3" t="s">
        <v>530</v>
      </c>
      <c r="AB36" s="3" t="s">
        <v>530</v>
      </c>
    </row>
    <row r="37" spans="1:28" ht="47.25" x14ac:dyDescent="0.25">
      <c r="A37" s="1" t="s">
        <v>298</v>
      </c>
      <c r="B37" s="55" t="s">
        <v>460</v>
      </c>
      <c r="C37" s="3" t="s">
        <v>317</v>
      </c>
      <c r="D37" s="3" t="s">
        <v>530</v>
      </c>
      <c r="E37" s="3" t="s">
        <v>530</v>
      </c>
      <c r="F37" s="5" t="s">
        <v>530</v>
      </c>
      <c r="G37" s="3">
        <v>1.44</v>
      </c>
      <c r="H37" s="3" t="s">
        <v>530</v>
      </c>
      <c r="I37" s="9">
        <v>0.17</v>
      </c>
      <c r="J37" s="3" t="s">
        <v>530</v>
      </c>
      <c r="K37" s="3" t="s">
        <v>530</v>
      </c>
      <c r="L37" s="3" t="s">
        <v>530</v>
      </c>
      <c r="M37" s="3" t="s">
        <v>530</v>
      </c>
      <c r="N37" s="3" t="s">
        <v>530</v>
      </c>
      <c r="O37" s="3" t="s">
        <v>530</v>
      </c>
      <c r="P37" s="3" t="s">
        <v>530</v>
      </c>
      <c r="Q37" s="3" t="s">
        <v>530</v>
      </c>
      <c r="R37" s="3" t="s">
        <v>530</v>
      </c>
      <c r="S37" s="3" t="s">
        <v>530</v>
      </c>
      <c r="T37" s="3" t="s">
        <v>530</v>
      </c>
      <c r="U37" s="3" t="s">
        <v>530</v>
      </c>
      <c r="V37" s="3" t="s">
        <v>530</v>
      </c>
      <c r="W37" s="3" t="s">
        <v>530</v>
      </c>
      <c r="X37" s="3" t="s">
        <v>530</v>
      </c>
      <c r="Y37" s="3" t="s">
        <v>530</v>
      </c>
      <c r="Z37" s="3" t="s">
        <v>530</v>
      </c>
      <c r="AA37" s="3" t="s">
        <v>530</v>
      </c>
      <c r="AB37" s="3" t="s">
        <v>530</v>
      </c>
    </row>
    <row r="38" spans="1:28" ht="94.5" x14ac:dyDescent="0.25">
      <c r="A38" s="1" t="s">
        <v>298</v>
      </c>
      <c r="B38" s="55" t="s">
        <v>461</v>
      </c>
      <c r="C38" s="3" t="s">
        <v>318</v>
      </c>
      <c r="D38" s="3" t="s">
        <v>530</v>
      </c>
      <c r="E38" s="9">
        <v>0.8</v>
      </c>
      <c r="F38" s="5" t="s">
        <v>530</v>
      </c>
      <c r="G38" s="3" t="s">
        <v>530</v>
      </c>
      <c r="H38" s="3">
        <v>0.186</v>
      </c>
      <c r="I38" s="3">
        <v>0.15540000000000001</v>
      </c>
      <c r="J38" s="3" t="s">
        <v>530</v>
      </c>
      <c r="K38" s="3" t="s">
        <v>530</v>
      </c>
      <c r="L38" s="3" t="s">
        <v>530</v>
      </c>
      <c r="M38" s="3" t="s">
        <v>530</v>
      </c>
      <c r="N38" s="3" t="s">
        <v>530</v>
      </c>
      <c r="O38" s="3" t="s">
        <v>530</v>
      </c>
      <c r="P38" s="3" t="s">
        <v>530</v>
      </c>
      <c r="Q38" s="3" t="s">
        <v>530</v>
      </c>
      <c r="R38" s="3" t="s">
        <v>530</v>
      </c>
      <c r="S38" s="3" t="s">
        <v>530</v>
      </c>
      <c r="T38" s="3" t="s">
        <v>530</v>
      </c>
      <c r="U38" s="3" t="s">
        <v>530</v>
      </c>
      <c r="V38" s="3" t="s">
        <v>530</v>
      </c>
      <c r="W38" s="3" t="s">
        <v>530</v>
      </c>
      <c r="X38" s="3" t="s">
        <v>530</v>
      </c>
      <c r="Y38" s="3" t="s">
        <v>530</v>
      </c>
      <c r="Z38" s="3" t="s">
        <v>530</v>
      </c>
      <c r="AA38" s="3" t="s">
        <v>530</v>
      </c>
      <c r="AB38" s="3" t="s">
        <v>530</v>
      </c>
    </row>
    <row r="39" spans="1:28" ht="94.5" x14ac:dyDescent="0.25">
      <c r="A39" s="1" t="s">
        <v>298</v>
      </c>
      <c r="B39" s="55" t="s">
        <v>462</v>
      </c>
      <c r="C39" s="3" t="s">
        <v>319</v>
      </c>
      <c r="D39" s="3" t="s">
        <v>530</v>
      </c>
      <c r="E39" s="9">
        <v>0.8</v>
      </c>
      <c r="F39" s="5" t="s">
        <v>530</v>
      </c>
      <c r="G39" s="3" t="s">
        <v>530</v>
      </c>
      <c r="H39" s="9">
        <v>2.2999999999999998</v>
      </c>
      <c r="I39" s="9">
        <v>0.6</v>
      </c>
      <c r="J39" s="3" t="s">
        <v>530</v>
      </c>
      <c r="K39" s="3" t="s">
        <v>530</v>
      </c>
      <c r="L39" s="3" t="s">
        <v>530</v>
      </c>
      <c r="M39" s="3" t="s">
        <v>530</v>
      </c>
      <c r="N39" s="3" t="s">
        <v>530</v>
      </c>
      <c r="O39" s="3" t="s">
        <v>530</v>
      </c>
      <c r="P39" s="3" t="s">
        <v>530</v>
      </c>
      <c r="Q39" s="3" t="s">
        <v>530</v>
      </c>
      <c r="R39" s="3" t="s">
        <v>530</v>
      </c>
      <c r="S39" s="3" t="s">
        <v>530</v>
      </c>
      <c r="T39" s="3" t="s">
        <v>530</v>
      </c>
      <c r="U39" s="3" t="s">
        <v>530</v>
      </c>
      <c r="V39" s="3" t="s">
        <v>530</v>
      </c>
      <c r="W39" s="3" t="s">
        <v>530</v>
      </c>
      <c r="X39" s="3" t="s">
        <v>530</v>
      </c>
      <c r="Y39" s="3" t="s">
        <v>530</v>
      </c>
      <c r="Z39" s="3" t="s">
        <v>530</v>
      </c>
      <c r="AA39" s="3" t="s">
        <v>530</v>
      </c>
      <c r="AB39" s="3" t="s">
        <v>530</v>
      </c>
    </row>
    <row r="40" spans="1:28" ht="63" x14ac:dyDescent="0.25">
      <c r="A40" s="1" t="s">
        <v>298</v>
      </c>
      <c r="B40" s="55" t="s">
        <v>463</v>
      </c>
      <c r="C40" s="3" t="s">
        <v>320</v>
      </c>
      <c r="D40" s="3" t="s">
        <v>530</v>
      </c>
      <c r="E40" s="3" t="s">
        <v>530</v>
      </c>
      <c r="F40" s="5" t="s">
        <v>530</v>
      </c>
      <c r="G40" s="9">
        <v>1.4</v>
      </c>
      <c r="H40" s="3" t="s">
        <v>530</v>
      </c>
      <c r="I40" s="9">
        <v>0.23200000000000001</v>
      </c>
      <c r="J40" s="3" t="s">
        <v>530</v>
      </c>
      <c r="K40" s="3" t="s">
        <v>530</v>
      </c>
      <c r="L40" s="3" t="s">
        <v>530</v>
      </c>
      <c r="M40" s="3" t="s">
        <v>530</v>
      </c>
      <c r="N40" s="3" t="s">
        <v>530</v>
      </c>
      <c r="O40" s="3" t="s">
        <v>530</v>
      </c>
      <c r="P40" s="3" t="s">
        <v>530</v>
      </c>
      <c r="Q40" s="3" t="s">
        <v>530</v>
      </c>
      <c r="R40" s="3" t="s">
        <v>530</v>
      </c>
      <c r="S40" s="3" t="s">
        <v>530</v>
      </c>
      <c r="T40" s="3" t="s">
        <v>530</v>
      </c>
      <c r="U40" s="3" t="s">
        <v>530</v>
      </c>
      <c r="V40" s="3" t="s">
        <v>530</v>
      </c>
      <c r="W40" s="3" t="s">
        <v>530</v>
      </c>
      <c r="X40" s="3" t="s">
        <v>530</v>
      </c>
      <c r="Y40" s="3" t="s">
        <v>530</v>
      </c>
      <c r="Z40" s="3" t="s">
        <v>530</v>
      </c>
      <c r="AA40" s="3" t="s">
        <v>530</v>
      </c>
      <c r="AB40" s="3" t="s">
        <v>530</v>
      </c>
    </row>
    <row r="41" spans="1:28" ht="94.5" x14ac:dyDescent="0.25">
      <c r="A41" s="1" t="s">
        <v>298</v>
      </c>
      <c r="B41" s="55" t="s">
        <v>464</v>
      </c>
      <c r="C41" s="3" t="s">
        <v>321</v>
      </c>
      <c r="D41" s="3" t="s">
        <v>530</v>
      </c>
      <c r="E41" s="9">
        <v>0.8</v>
      </c>
      <c r="F41" s="5" t="s">
        <v>530</v>
      </c>
      <c r="G41" s="3" t="s">
        <v>530</v>
      </c>
      <c r="H41" s="9">
        <v>1.6</v>
      </c>
      <c r="I41" s="9">
        <v>0.21</v>
      </c>
      <c r="J41" s="3" t="s">
        <v>530</v>
      </c>
      <c r="K41" s="3" t="s">
        <v>530</v>
      </c>
      <c r="L41" s="3" t="s">
        <v>530</v>
      </c>
      <c r="M41" s="3" t="s">
        <v>530</v>
      </c>
      <c r="N41" s="3" t="s">
        <v>530</v>
      </c>
      <c r="O41" s="3" t="s">
        <v>530</v>
      </c>
      <c r="P41" s="3" t="s">
        <v>530</v>
      </c>
      <c r="Q41" s="3" t="s">
        <v>530</v>
      </c>
      <c r="R41" s="3" t="s">
        <v>530</v>
      </c>
      <c r="S41" s="3" t="s">
        <v>530</v>
      </c>
      <c r="T41" s="3" t="s">
        <v>530</v>
      </c>
      <c r="U41" s="3" t="s">
        <v>530</v>
      </c>
      <c r="V41" s="3" t="s">
        <v>530</v>
      </c>
      <c r="W41" s="3" t="s">
        <v>530</v>
      </c>
      <c r="X41" s="3" t="s">
        <v>530</v>
      </c>
      <c r="Y41" s="3" t="s">
        <v>530</v>
      </c>
      <c r="Z41" s="3" t="s">
        <v>530</v>
      </c>
      <c r="AA41" s="3" t="s">
        <v>530</v>
      </c>
      <c r="AB41" s="3" t="s">
        <v>530</v>
      </c>
    </row>
    <row r="42" spans="1:28" ht="47.25" x14ac:dyDescent="0.25">
      <c r="A42" s="1" t="s">
        <v>298</v>
      </c>
      <c r="B42" s="55" t="s">
        <v>465</v>
      </c>
      <c r="C42" s="3" t="s">
        <v>322</v>
      </c>
      <c r="D42" s="3" t="s">
        <v>530</v>
      </c>
      <c r="E42" s="9">
        <v>0.5</v>
      </c>
      <c r="F42" s="5" t="s">
        <v>530</v>
      </c>
      <c r="G42" s="3" t="s">
        <v>530</v>
      </c>
      <c r="H42" s="3" t="s">
        <v>530</v>
      </c>
      <c r="I42" s="9">
        <v>0.16400000000000001</v>
      </c>
      <c r="J42" s="3" t="s">
        <v>530</v>
      </c>
      <c r="K42" s="3" t="s">
        <v>530</v>
      </c>
      <c r="L42" s="3" t="s">
        <v>530</v>
      </c>
      <c r="M42" s="3" t="s">
        <v>530</v>
      </c>
      <c r="N42" s="3" t="s">
        <v>530</v>
      </c>
      <c r="O42" s="3" t="s">
        <v>530</v>
      </c>
      <c r="P42" s="3" t="s">
        <v>530</v>
      </c>
      <c r="Q42" s="3" t="s">
        <v>530</v>
      </c>
      <c r="R42" s="3" t="s">
        <v>530</v>
      </c>
      <c r="S42" s="3" t="s">
        <v>530</v>
      </c>
      <c r="T42" s="3" t="s">
        <v>530</v>
      </c>
      <c r="U42" s="3" t="s">
        <v>530</v>
      </c>
      <c r="V42" s="3" t="s">
        <v>530</v>
      </c>
      <c r="W42" s="3" t="s">
        <v>530</v>
      </c>
      <c r="X42" s="3" t="s">
        <v>530</v>
      </c>
      <c r="Y42" s="3" t="s">
        <v>530</v>
      </c>
      <c r="Z42" s="3" t="s">
        <v>530</v>
      </c>
      <c r="AA42" s="3" t="s">
        <v>530</v>
      </c>
      <c r="AB42" s="3" t="s">
        <v>530</v>
      </c>
    </row>
    <row r="43" spans="1:28" ht="110.25" x14ac:dyDescent="0.25">
      <c r="A43" s="1" t="s">
        <v>298</v>
      </c>
      <c r="B43" s="59" t="s">
        <v>466</v>
      </c>
      <c r="C43" s="3" t="s">
        <v>323</v>
      </c>
      <c r="D43" s="3" t="s">
        <v>530</v>
      </c>
      <c r="E43" s="9">
        <v>4</v>
      </c>
      <c r="F43" s="5" t="s">
        <v>530</v>
      </c>
      <c r="G43" s="3" t="s">
        <v>530</v>
      </c>
      <c r="H43" s="9">
        <v>6.68</v>
      </c>
      <c r="I43" s="3">
        <v>1.5569999999999999</v>
      </c>
      <c r="J43" s="3" t="s">
        <v>530</v>
      </c>
      <c r="K43" s="3" t="s">
        <v>530</v>
      </c>
      <c r="L43" s="3" t="s">
        <v>530</v>
      </c>
      <c r="M43" s="3" t="s">
        <v>530</v>
      </c>
      <c r="N43" s="3" t="s">
        <v>530</v>
      </c>
      <c r="O43" s="3" t="s">
        <v>530</v>
      </c>
      <c r="P43" s="3" t="s">
        <v>530</v>
      </c>
      <c r="Q43" s="3" t="s">
        <v>530</v>
      </c>
      <c r="R43" s="3" t="s">
        <v>530</v>
      </c>
      <c r="S43" s="3" t="s">
        <v>530</v>
      </c>
      <c r="T43" s="3" t="s">
        <v>530</v>
      </c>
      <c r="U43" s="3" t="s">
        <v>530</v>
      </c>
      <c r="V43" s="3" t="s">
        <v>530</v>
      </c>
      <c r="W43" s="3" t="s">
        <v>530</v>
      </c>
      <c r="X43" s="3" t="s">
        <v>530</v>
      </c>
      <c r="Y43" s="3" t="s">
        <v>530</v>
      </c>
      <c r="Z43" s="3" t="s">
        <v>530</v>
      </c>
      <c r="AA43" s="3" t="s">
        <v>530</v>
      </c>
      <c r="AB43" s="3" t="s">
        <v>530</v>
      </c>
    </row>
    <row r="44" spans="1:28" ht="63" x14ac:dyDescent="0.25">
      <c r="A44" s="1" t="s">
        <v>298</v>
      </c>
      <c r="B44" s="55" t="s">
        <v>467</v>
      </c>
      <c r="C44" s="3" t="s">
        <v>324</v>
      </c>
      <c r="D44" s="3" t="s">
        <v>530</v>
      </c>
      <c r="E44" s="3" t="s">
        <v>530</v>
      </c>
      <c r="F44" s="5" t="s">
        <v>530</v>
      </c>
      <c r="G44" s="3" t="s">
        <v>530</v>
      </c>
      <c r="H44" s="9">
        <v>2.16</v>
      </c>
      <c r="I44" s="3">
        <v>1.6792</v>
      </c>
      <c r="J44" s="3" t="s">
        <v>530</v>
      </c>
      <c r="K44" s="3" t="s">
        <v>530</v>
      </c>
      <c r="L44" s="3" t="s">
        <v>530</v>
      </c>
      <c r="M44" s="3" t="s">
        <v>530</v>
      </c>
      <c r="N44" s="3" t="s">
        <v>530</v>
      </c>
      <c r="O44" s="3" t="s">
        <v>530</v>
      </c>
      <c r="P44" s="3" t="s">
        <v>530</v>
      </c>
      <c r="Q44" s="3" t="s">
        <v>530</v>
      </c>
      <c r="R44" s="3" t="s">
        <v>530</v>
      </c>
      <c r="S44" s="3" t="s">
        <v>530</v>
      </c>
      <c r="T44" s="3" t="s">
        <v>530</v>
      </c>
      <c r="U44" s="3" t="s">
        <v>530</v>
      </c>
      <c r="V44" s="3" t="s">
        <v>530</v>
      </c>
      <c r="W44" s="3" t="s">
        <v>530</v>
      </c>
      <c r="X44" s="3" t="s">
        <v>530</v>
      </c>
      <c r="Y44" s="3" t="s">
        <v>530</v>
      </c>
      <c r="Z44" s="3" t="s">
        <v>530</v>
      </c>
      <c r="AA44" s="3" t="s">
        <v>530</v>
      </c>
      <c r="AB44" s="3" t="s">
        <v>530</v>
      </c>
    </row>
    <row r="45" spans="1:28" ht="63" x14ac:dyDescent="0.25">
      <c r="A45" s="1" t="s">
        <v>298</v>
      </c>
      <c r="B45" s="55" t="s">
        <v>468</v>
      </c>
      <c r="C45" s="3" t="s">
        <v>325</v>
      </c>
      <c r="D45" s="3" t="s">
        <v>530</v>
      </c>
      <c r="E45" s="3" t="s">
        <v>530</v>
      </c>
      <c r="F45" s="5" t="s">
        <v>530</v>
      </c>
      <c r="G45" s="9">
        <v>0.4</v>
      </c>
      <c r="H45" s="9" t="s">
        <v>530</v>
      </c>
      <c r="I45" s="3">
        <v>0.214</v>
      </c>
      <c r="J45" s="3" t="s">
        <v>530</v>
      </c>
      <c r="K45" s="3" t="s">
        <v>530</v>
      </c>
      <c r="L45" s="3" t="s">
        <v>530</v>
      </c>
      <c r="M45" s="3" t="s">
        <v>530</v>
      </c>
      <c r="N45" s="3" t="s">
        <v>530</v>
      </c>
      <c r="O45" s="3" t="s">
        <v>530</v>
      </c>
      <c r="P45" s="3" t="s">
        <v>530</v>
      </c>
      <c r="Q45" s="3" t="s">
        <v>530</v>
      </c>
      <c r="R45" s="3" t="s">
        <v>530</v>
      </c>
      <c r="S45" s="3" t="s">
        <v>530</v>
      </c>
      <c r="T45" s="3" t="s">
        <v>530</v>
      </c>
      <c r="U45" s="3" t="s">
        <v>530</v>
      </c>
      <c r="V45" s="3" t="s">
        <v>530</v>
      </c>
      <c r="W45" s="3" t="s">
        <v>530</v>
      </c>
      <c r="X45" s="3" t="s">
        <v>530</v>
      </c>
      <c r="Y45" s="3" t="s">
        <v>530</v>
      </c>
      <c r="Z45" s="3" t="s">
        <v>530</v>
      </c>
      <c r="AA45" s="3" t="s">
        <v>530</v>
      </c>
      <c r="AB45" s="3" t="s">
        <v>530</v>
      </c>
    </row>
    <row r="46" spans="1:28" ht="94.5" x14ac:dyDescent="0.25">
      <c r="A46" s="1" t="s">
        <v>298</v>
      </c>
      <c r="B46" s="55" t="s">
        <v>469</v>
      </c>
      <c r="C46" s="3" t="s">
        <v>326</v>
      </c>
      <c r="D46" s="3" t="s">
        <v>530</v>
      </c>
      <c r="E46" s="9">
        <v>2</v>
      </c>
      <c r="F46" s="5" t="s">
        <v>530</v>
      </c>
      <c r="G46" s="3" t="s">
        <v>530</v>
      </c>
      <c r="H46" s="9">
        <v>0.9</v>
      </c>
      <c r="I46" s="3">
        <v>0.74299999999999999</v>
      </c>
      <c r="J46" s="3" t="s">
        <v>530</v>
      </c>
      <c r="K46" s="3" t="s">
        <v>530</v>
      </c>
      <c r="L46" s="3" t="s">
        <v>530</v>
      </c>
      <c r="M46" s="3" t="s">
        <v>530</v>
      </c>
      <c r="N46" s="3" t="s">
        <v>530</v>
      </c>
      <c r="O46" s="3" t="s">
        <v>530</v>
      </c>
      <c r="P46" s="3" t="s">
        <v>530</v>
      </c>
      <c r="Q46" s="3" t="s">
        <v>530</v>
      </c>
      <c r="R46" s="3" t="s">
        <v>530</v>
      </c>
      <c r="S46" s="3" t="s">
        <v>530</v>
      </c>
      <c r="T46" s="3" t="s">
        <v>530</v>
      </c>
      <c r="U46" s="3" t="s">
        <v>530</v>
      </c>
      <c r="V46" s="3" t="s">
        <v>530</v>
      </c>
      <c r="W46" s="3" t="s">
        <v>530</v>
      </c>
      <c r="X46" s="3" t="s">
        <v>530</v>
      </c>
      <c r="Y46" s="3" t="s">
        <v>530</v>
      </c>
      <c r="Z46" s="3" t="s">
        <v>530</v>
      </c>
      <c r="AA46" s="3" t="s">
        <v>530</v>
      </c>
      <c r="AB46" s="3" t="s">
        <v>530</v>
      </c>
    </row>
    <row r="47" spans="1:28" ht="94.5" x14ac:dyDescent="0.25">
      <c r="A47" s="1" t="s">
        <v>298</v>
      </c>
      <c r="B47" s="55" t="s">
        <v>470</v>
      </c>
      <c r="C47" s="3" t="s">
        <v>327</v>
      </c>
      <c r="D47" s="3" t="s">
        <v>530</v>
      </c>
      <c r="E47" s="9">
        <v>2</v>
      </c>
      <c r="F47" s="5" t="s">
        <v>530</v>
      </c>
      <c r="G47" s="3" t="s">
        <v>530</v>
      </c>
      <c r="H47" s="9">
        <v>2.1</v>
      </c>
      <c r="I47" s="3">
        <v>0.65769999999999995</v>
      </c>
      <c r="J47" s="3" t="s">
        <v>530</v>
      </c>
      <c r="K47" s="3" t="s">
        <v>530</v>
      </c>
      <c r="L47" s="3" t="s">
        <v>530</v>
      </c>
      <c r="M47" s="3" t="s">
        <v>530</v>
      </c>
      <c r="N47" s="3" t="s">
        <v>530</v>
      </c>
      <c r="O47" s="3" t="s">
        <v>530</v>
      </c>
      <c r="P47" s="3" t="s">
        <v>530</v>
      </c>
      <c r="Q47" s="3" t="s">
        <v>530</v>
      </c>
      <c r="R47" s="3" t="s">
        <v>530</v>
      </c>
      <c r="S47" s="3" t="s">
        <v>530</v>
      </c>
      <c r="T47" s="3" t="s">
        <v>530</v>
      </c>
      <c r="U47" s="3" t="s">
        <v>530</v>
      </c>
      <c r="V47" s="3" t="s">
        <v>530</v>
      </c>
      <c r="W47" s="3" t="s">
        <v>530</v>
      </c>
      <c r="X47" s="3" t="s">
        <v>530</v>
      </c>
      <c r="Y47" s="3" t="s">
        <v>530</v>
      </c>
      <c r="Z47" s="3" t="s">
        <v>530</v>
      </c>
      <c r="AA47" s="3" t="s">
        <v>530</v>
      </c>
      <c r="AB47" s="3" t="s">
        <v>530</v>
      </c>
    </row>
    <row r="48" spans="1:28" ht="63" x14ac:dyDescent="0.25">
      <c r="A48" s="1" t="s">
        <v>298</v>
      </c>
      <c r="B48" s="55" t="s">
        <v>471</v>
      </c>
      <c r="C48" s="3" t="s">
        <v>328</v>
      </c>
      <c r="D48" s="3" t="s">
        <v>530</v>
      </c>
      <c r="E48" s="3" t="s">
        <v>530</v>
      </c>
      <c r="F48" s="5" t="s">
        <v>530</v>
      </c>
      <c r="G48" s="9">
        <v>1.1599999999999999</v>
      </c>
      <c r="H48" s="3" t="s">
        <v>530</v>
      </c>
      <c r="I48" s="9">
        <v>0.26860000000000001</v>
      </c>
      <c r="J48" s="3" t="s">
        <v>530</v>
      </c>
      <c r="K48" s="3" t="s">
        <v>530</v>
      </c>
      <c r="L48" s="3" t="s">
        <v>530</v>
      </c>
      <c r="M48" s="3" t="s">
        <v>530</v>
      </c>
      <c r="N48" s="3" t="s">
        <v>530</v>
      </c>
      <c r="O48" s="3" t="s">
        <v>530</v>
      </c>
      <c r="P48" s="3" t="s">
        <v>530</v>
      </c>
      <c r="Q48" s="3" t="s">
        <v>530</v>
      </c>
      <c r="R48" s="3" t="s">
        <v>530</v>
      </c>
      <c r="S48" s="3" t="s">
        <v>530</v>
      </c>
      <c r="T48" s="3" t="s">
        <v>530</v>
      </c>
      <c r="U48" s="3" t="s">
        <v>530</v>
      </c>
      <c r="V48" s="3" t="s">
        <v>530</v>
      </c>
      <c r="W48" s="3" t="s">
        <v>530</v>
      </c>
      <c r="X48" s="3" t="s">
        <v>530</v>
      </c>
      <c r="Y48" s="3" t="s">
        <v>530</v>
      </c>
      <c r="Z48" s="3" t="s">
        <v>530</v>
      </c>
      <c r="AA48" s="3" t="s">
        <v>530</v>
      </c>
      <c r="AB48" s="3" t="s">
        <v>530</v>
      </c>
    </row>
    <row r="49" spans="1:28" ht="78.75" x14ac:dyDescent="0.25">
      <c r="A49" s="1" t="s">
        <v>298</v>
      </c>
      <c r="B49" s="55" t="s">
        <v>472</v>
      </c>
      <c r="C49" s="3" t="s">
        <v>329</v>
      </c>
      <c r="D49" s="3" t="s">
        <v>530</v>
      </c>
      <c r="E49" s="9">
        <v>1.26</v>
      </c>
      <c r="F49" s="5" t="s">
        <v>530</v>
      </c>
      <c r="G49" s="3" t="s">
        <v>530</v>
      </c>
      <c r="H49" s="9">
        <v>1.944</v>
      </c>
      <c r="I49" s="9">
        <v>0.39510000000000001</v>
      </c>
      <c r="J49" s="3" t="s">
        <v>530</v>
      </c>
      <c r="K49" s="3" t="s">
        <v>530</v>
      </c>
      <c r="L49" s="3" t="s">
        <v>530</v>
      </c>
      <c r="M49" s="3" t="s">
        <v>530</v>
      </c>
      <c r="N49" s="3" t="s">
        <v>530</v>
      </c>
      <c r="O49" s="3" t="s">
        <v>530</v>
      </c>
      <c r="P49" s="3" t="s">
        <v>530</v>
      </c>
      <c r="Q49" s="3" t="s">
        <v>530</v>
      </c>
      <c r="R49" s="3" t="s">
        <v>530</v>
      </c>
      <c r="S49" s="3" t="s">
        <v>530</v>
      </c>
      <c r="T49" s="3" t="s">
        <v>530</v>
      </c>
      <c r="U49" s="3" t="s">
        <v>530</v>
      </c>
      <c r="V49" s="3" t="s">
        <v>530</v>
      </c>
      <c r="W49" s="3" t="s">
        <v>530</v>
      </c>
      <c r="X49" s="3" t="s">
        <v>530</v>
      </c>
      <c r="Y49" s="3" t="s">
        <v>530</v>
      </c>
      <c r="Z49" s="3" t="s">
        <v>530</v>
      </c>
      <c r="AA49" s="3" t="s">
        <v>530</v>
      </c>
      <c r="AB49" s="3" t="s">
        <v>530</v>
      </c>
    </row>
    <row r="50" spans="1:28" ht="94.5" x14ac:dyDescent="0.25">
      <c r="A50" s="1" t="s">
        <v>298</v>
      </c>
      <c r="B50" s="55" t="s">
        <v>473</v>
      </c>
      <c r="C50" s="3" t="s">
        <v>330</v>
      </c>
      <c r="D50" s="3" t="s">
        <v>530</v>
      </c>
      <c r="E50" s="9">
        <v>1.26</v>
      </c>
      <c r="F50" s="5" t="s">
        <v>530</v>
      </c>
      <c r="G50" s="3" t="s">
        <v>530</v>
      </c>
      <c r="H50" s="9">
        <v>0.4</v>
      </c>
      <c r="I50" s="9">
        <v>0.44</v>
      </c>
      <c r="J50" s="3" t="s">
        <v>530</v>
      </c>
      <c r="K50" s="3" t="s">
        <v>530</v>
      </c>
      <c r="L50" s="3" t="s">
        <v>530</v>
      </c>
      <c r="M50" s="3" t="s">
        <v>530</v>
      </c>
      <c r="N50" s="3" t="s">
        <v>530</v>
      </c>
      <c r="O50" s="3" t="s">
        <v>530</v>
      </c>
      <c r="P50" s="3" t="s">
        <v>530</v>
      </c>
      <c r="Q50" s="3" t="s">
        <v>530</v>
      </c>
      <c r="R50" s="3" t="s">
        <v>530</v>
      </c>
      <c r="S50" s="3" t="s">
        <v>530</v>
      </c>
      <c r="T50" s="3" t="s">
        <v>530</v>
      </c>
      <c r="U50" s="3" t="s">
        <v>530</v>
      </c>
      <c r="V50" s="3" t="s">
        <v>530</v>
      </c>
      <c r="W50" s="3" t="s">
        <v>530</v>
      </c>
      <c r="X50" s="3" t="s">
        <v>530</v>
      </c>
      <c r="Y50" s="3" t="s">
        <v>530</v>
      </c>
      <c r="Z50" s="3" t="s">
        <v>530</v>
      </c>
      <c r="AA50" s="3" t="s">
        <v>530</v>
      </c>
      <c r="AB50" s="3" t="s">
        <v>530</v>
      </c>
    </row>
    <row r="51" spans="1:28" ht="110.25" x14ac:dyDescent="0.25">
      <c r="A51" s="1" t="s">
        <v>298</v>
      </c>
      <c r="B51" s="59" t="s">
        <v>474</v>
      </c>
      <c r="C51" s="3" t="s">
        <v>331</v>
      </c>
      <c r="D51" s="3" t="s">
        <v>530</v>
      </c>
      <c r="E51" s="9">
        <v>1.26</v>
      </c>
      <c r="F51" s="5" t="s">
        <v>530</v>
      </c>
      <c r="G51" s="9">
        <v>0.6</v>
      </c>
      <c r="H51" s="9">
        <v>1.5</v>
      </c>
      <c r="I51" s="9">
        <v>0.3</v>
      </c>
      <c r="J51" s="3" t="s">
        <v>530</v>
      </c>
      <c r="K51" s="3" t="s">
        <v>530</v>
      </c>
      <c r="L51" s="3" t="s">
        <v>530</v>
      </c>
      <c r="M51" s="3" t="s">
        <v>530</v>
      </c>
      <c r="N51" s="3" t="s">
        <v>530</v>
      </c>
      <c r="O51" s="3" t="s">
        <v>530</v>
      </c>
      <c r="P51" s="3" t="s">
        <v>530</v>
      </c>
      <c r="Q51" s="3" t="s">
        <v>530</v>
      </c>
      <c r="R51" s="3" t="s">
        <v>530</v>
      </c>
      <c r="S51" s="3" t="s">
        <v>530</v>
      </c>
      <c r="T51" s="3" t="s">
        <v>530</v>
      </c>
      <c r="U51" s="3" t="s">
        <v>530</v>
      </c>
      <c r="V51" s="3" t="s">
        <v>530</v>
      </c>
      <c r="W51" s="3" t="s">
        <v>530</v>
      </c>
      <c r="X51" s="3" t="s">
        <v>530</v>
      </c>
      <c r="Y51" s="3" t="s">
        <v>530</v>
      </c>
      <c r="Z51" s="3" t="s">
        <v>530</v>
      </c>
      <c r="AA51" s="3" t="s">
        <v>530</v>
      </c>
      <c r="AB51" s="3" t="s">
        <v>530</v>
      </c>
    </row>
    <row r="52" spans="1:28" ht="31.5" x14ac:dyDescent="0.25">
      <c r="A52" s="1" t="s">
        <v>230</v>
      </c>
      <c r="B52" s="2" t="s">
        <v>334</v>
      </c>
      <c r="C52" s="3" t="s">
        <v>264</v>
      </c>
      <c r="D52" s="3" t="s">
        <v>530</v>
      </c>
      <c r="E52" s="3" t="s">
        <v>530</v>
      </c>
      <c r="F52" s="3" t="s">
        <v>530</v>
      </c>
      <c r="G52" s="3" t="s">
        <v>530</v>
      </c>
      <c r="H52" s="3" t="s">
        <v>530</v>
      </c>
      <c r="I52" s="3" t="s">
        <v>530</v>
      </c>
      <c r="J52" s="3" t="s">
        <v>530</v>
      </c>
      <c r="K52" s="3" t="s">
        <v>530</v>
      </c>
      <c r="L52" s="3" t="s">
        <v>530</v>
      </c>
      <c r="M52" s="3" t="s">
        <v>530</v>
      </c>
      <c r="N52" s="3" t="s">
        <v>530</v>
      </c>
      <c r="O52" s="3" t="s">
        <v>530</v>
      </c>
      <c r="P52" s="3" t="s">
        <v>530</v>
      </c>
      <c r="Q52" s="3" t="s">
        <v>530</v>
      </c>
      <c r="R52" s="3" t="s">
        <v>530</v>
      </c>
      <c r="S52" s="3" t="s">
        <v>530</v>
      </c>
      <c r="T52" s="3" t="s">
        <v>530</v>
      </c>
      <c r="U52" s="3" t="s">
        <v>530</v>
      </c>
      <c r="V52" s="3" t="s">
        <v>530</v>
      </c>
      <c r="W52" s="3" t="s">
        <v>530</v>
      </c>
      <c r="X52" s="3" t="s">
        <v>530</v>
      </c>
      <c r="Y52" s="3" t="s">
        <v>530</v>
      </c>
      <c r="Z52" s="3" t="s">
        <v>530</v>
      </c>
      <c r="AA52" s="3" t="s">
        <v>530</v>
      </c>
      <c r="AB52" s="3" t="s">
        <v>530</v>
      </c>
    </row>
    <row r="53" spans="1:28" ht="63" x14ac:dyDescent="0.25">
      <c r="A53" s="1" t="s">
        <v>335</v>
      </c>
      <c r="B53" s="2" t="s">
        <v>336</v>
      </c>
      <c r="C53" s="3" t="s">
        <v>264</v>
      </c>
      <c r="D53" s="3" t="s">
        <v>530</v>
      </c>
      <c r="E53" s="3" t="s">
        <v>530</v>
      </c>
      <c r="F53" s="3" t="s">
        <v>530</v>
      </c>
      <c r="G53" s="3" t="s">
        <v>530</v>
      </c>
      <c r="H53" s="3" t="s">
        <v>530</v>
      </c>
      <c r="I53" s="3" t="s">
        <v>530</v>
      </c>
      <c r="J53" s="3" t="s">
        <v>530</v>
      </c>
      <c r="K53" s="3" t="s">
        <v>530</v>
      </c>
      <c r="L53" s="3" t="s">
        <v>530</v>
      </c>
      <c r="M53" s="3" t="s">
        <v>530</v>
      </c>
      <c r="N53" s="3" t="s">
        <v>530</v>
      </c>
      <c r="O53" s="3" t="s">
        <v>530</v>
      </c>
      <c r="P53" s="3" t="s">
        <v>530</v>
      </c>
      <c r="Q53" s="3" t="s">
        <v>530</v>
      </c>
      <c r="R53" s="3" t="s">
        <v>530</v>
      </c>
      <c r="S53" s="3" t="s">
        <v>530</v>
      </c>
      <c r="T53" s="3" t="s">
        <v>530</v>
      </c>
      <c r="U53" s="3" t="s">
        <v>530</v>
      </c>
      <c r="V53" s="3" t="s">
        <v>530</v>
      </c>
      <c r="W53" s="3" t="s">
        <v>530</v>
      </c>
      <c r="X53" s="3" t="s">
        <v>530</v>
      </c>
      <c r="Y53" s="3" t="s">
        <v>530</v>
      </c>
      <c r="Z53" s="3" t="s">
        <v>530</v>
      </c>
      <c r="AA53" s="3" t="s">
        <v>530</v>
      </c>
      <c r="AB53" s="3" t="s">
        <v>530</v>
      </c>
    </row>
    <row r="54" spans="1:28" ht="47.25" x14ac:dyDescent="0.25">
      <c r="A54" s="1" t="s">
        <v>337</v>
      </c>
      <c r="B54" s="2" t="s">
        <v>338</v>
      </c>
      <c r="C54" s="3" t="s">
        <v>264</v>
      </c>
      <c r="D54" s="3" t="s">
        <v>530</v>
      </c>
      <c r="E54" s="3" t="s">
        <v>530</v>
      </c>
      <c r="F54" s="3" t="s">
        <v>530</v>
      </c>
      <c r="G54" s="3" t="s">
        <v>530</v>
      </c>
      <c r="H54" s="3" t="s">
        <v>530</v>
      </c>
      <c r="I54" s="3" t="s">
        <v>530</v>
      </c>
      <c r="J54" s="3" t="s">
        <v>530</v>
      </c>
      <c r="K54" s="3" t="s">
        <v>530</v>
      </c>
      <c r="L54" s="3" t="s">
        <v>530</v>
      </c>
      <c r="M54" s="3" t="s">
        <v>530</v>
      </c>
      <c r="N54" s="3" t="s">
        <v>530</v>
      </c>
      <c r="O54" s="3" t="s">
        <v>530</v>
      </c>
      <c r="P54" s="3" t="s">
        <v>530</v>
      </c>
      <c r="Q54" s="3" t="s">
        <v>530</v>
      </c>
      <c r="R54" s="3" t="s">
        <v>530</v>
      </c>
      <c r="S54" s="3" t="s">
        <v>530</v>
      </c>
      <c r="T54" s="3" t="s">
        <v>530</v>
      </c>
      <c r="U54" s="3" t="s">
        <v>530</v>
      </c>
      <c r="V54" s="3" t="s">
        <v>530</v>
      </c>
      <c r="W54" s="3" t="s">
        <v>530</v>
      </c>
      <c r="X54" s="3" t="s">
        <v>530</v>
      </c>
      <c r="Y54" s="3" t="s">
        <v>530</v>
      </c>
      <c r="Z54" s="3" t="s">
        <v>530</v>
      </c>
      <c r="AA54" s="3" t="s">
        <v>530</v>
      </c>
      <c r="AB54" s="3" t="s">
        <v>530</v>
      </c>
    </row>
    <row r="55" spans="1:28" ht="47.25" x14ac:dyDescent="0.25">
      <c r="A55" s="1" t="s">
        <v>231</v>
      </c>
      <c r="B55" s="2" t="s">
        <v>339</v>
      </c>
      <c r="C55" s="3" t="s">
        <v>264</v>
      </c>
      <c r="D55" s="3" t="s">
        <v>530</v>
      </c>
      <c r="E55" s="3" t="s">
        <v>530</v>
      </c>
      <c r="F55" s="3" t="s">
        <v>530</v>
      </c>
      <c r="G55" s="3" t="s">
        <v>530</v>
      </c>
      <c r="H55" s="3" t="s">
        <v>530</v>
      </c>
      <c r="I55" s="3" t="s">
        <v>530</v>
      </c>
      <c r="J55" s="3" t="s">
        <v>530</v>
      </c>
      <c r="K55" s="3" t="s">
        <v>530</v>
      </c>
      <c r="L55" s="3" t="s">
        <v>530</v>
      </c>
      <c r="M55" s="3" t="s">
        <v>530</v>
      </c>
      <c r="N55" s="3" t="s">
        <v>530</v>
      </c>
      <c r="O55" s="3" t="s">
        <v>530</v>
      </c>
      <c r="P55" s="3" t="s">
        <v>530</v>
      </c>
      <c r="Q55" s="3" t="s">
        <v>530</v>
      </c>
      <c r="R55" s="3" t="s">
        <v>530</v>
      </c>
      <c r="S55" s="3" t="s">
        <v>530</v>
      </c>
      <c r="T55" s="3" t="s">
        <v>530</v>
      </c>
      <c r="U55" s="3" t="s">
        <v>530</v>
      </c>
      <c r="V55" s="3" t="s">
        <v>530</v>
      </c>
      <c r="W55" s="3" t="s">
        <v>530</v>
      </c>
      <c r="X55" s="3" t="s">
        <v>530</v>
      </c>
      <c r="Y55" s="3" t="s">
        <v>530</v>
      </c>
      <c r="Z55" s="3" t="s">
        <v>530</v>
      </c>
      <c r="AA55" s="3" t="s">
        <v>530</v>
      </c>
      <c r="AB55" s="3" t="s">
        <v>530</v>
      </c>
    </row>
    <row r="56" spans="1:28" ht="31.5" x14ac:dyDescent="0.25">
      <c r="A56" s="1" t="s">
        <v>191</v>
      </c>
      <c r="B56" s="2" t="s">
        <v>340</v>
      </c>
      <c r="C56" s="3" t="s">
        <v>264</v>
      </c>
      <c r="D56" s="3" t="s">
        <v>530</v>
      </c>
      <c r="E56" s="3" t="s">
        <v>530</v>
      </c>
      <c r="F56" s="3" t="s">
        <v>530</v>
      </c>
      <c r="G56" s="3" t="s">
        <v>530</v>
      </c>
      <c r="H56" s="3" t="s">
        <v>530</v>
      </c>
      <c r="I56" s="3" t="s">
        <v>530</v>
      </c>
      <c r="J56" s="3" t="s">
        <v>530</v>
      </c>
      <c r="K56" s="3" t="s">
        <v>530</v>
      </c>
      <c r="L56" s="3" t="s">
        <v>530</v>
      </c>
      <c r="M56" s="3" t="s">
        <v>530</v>
      </c>
      <c r="N56" s="3" t="s">
        <v>530</v>
      </c>
      <c r="O56" s="3" t="s">
        <v>530</v>
      </c>
      <c r="P56" s="3" t="s">
        <v>530</v>
      </c>
      <c r="Q56" s="3" t="s">
        <v>530</v>
      </c>
      <c r="R56" s="3" t="s">
        <v>530</v>
      </c>
      <c r="S56" s="3" t="s">
        <v>530</v>
      </c>
      <c r="T56" s="3" t="s">
        <v>530</v>
      </c>
      <c r="U56" s="3" t="s">
        <v>530</v>
      </c>
      <c r="V56" s="3" t="s">
        <v>530</v>
      </c>
      <c r="W56" s="3" t="s">
        <v>530</v>
      </c>
      <c r="X56" s="3" t="s">
        <v>530</v>
      </c>
      <c r="Y56" s="3" t="s">
        <v>530</v>
      </c>
      <c r="Z56" s="3" t="s">
        <v>530</v>
      </c>
      <c r="AA56" s="3" t="s">
        <v>530</v>
      </c>
      <c r="AB56" s="3" t="s">
        <v>530</v>
      </c>
    </row>
    <row r="57" spans="1:28" ht="94.5" x14ac:dyDescent="0.25">
      <c r="A57" s="1" t="s">
        <v>191</v>
      </c>
      <c r="B57" s="2" t="s">
        <v>341</v>
      </c>
      <c r="C57" s="3" t="s">
        <v>264</v>
      </c>
      <c r="D57" s="3" t="s">
        <v>530</v>
      </c>
      <c r="E57" s="3" t="s">
        <v>530</v>
      </c>
      <c r="F57" s="3" t="s">
        <v>530</v>
      </c>
      <c r="G57" s="3" t="s">
        <v>530</v>
      </c>
      <c r="H57" s="3" t="s">
        <v>530</v>
      </c>
      <c r="I57" s="3" t="s">
        <v>530</v>
      </c>
      <c r="J57" s="3" t="s">
        <v>530</v>
      </c>
      <c r="K57" s="3" t="s">
        <v>530</v>
      </c>
      <c r="L57" s="3" t="s">
        <v>530</v>
      </c>
      <c r="M57" s="3" t="s">
        <v>530</v>
      </c>
      <c r="N57" s="3" t="s">
        <v>530</v>
      </c>
      <c r="O57" s="3" t="s">
        <v>530</v>
      </c>
      <c r="P57" s="3" t="s">
        <v>530</v>
      </c>
      <c r="Q57" s="3" t="s">
        <v>530</v>
      </c>
      <c r="R57" s="3" t="s">
        <v>530</v>
      </c>
      <c r="S57" s="3" t="s">
        <v>530</v>
      </c>
      <c r="T57" s="3" t="s">
        <v>530</v>
      </c>
      <c r="U57" s="3" t="s">
        <v>530</v>
      </c>
      <c r="V57" s="3" t="s">
        <v>530</v>
      </c>
      <c r="W57" s="3" t="s">
        <v>530</v>
      </c>
      <c r="X57" s="3" t="s">
        <v>530</v>
      </c>
      <c r="Y57" s="3" t="s">
        <v>530</v>
      </c>
      <c r="Z57" s="3" t="s">
        <v>530</v>
      </c>
      <c r="AA57" s="3" t="s">
        <v>530</v>
      </c>
      <c r="AB57" s="3" t="s">
        <v>530</v>
      </c>
    </row>
    <row r="58" spans="1:28" ht="78.75" x14ac:dyDescent="0.25">
      <c r="A58" s="1" t="s">
        <v>191</v>
      </c>
      <c r="B58" s="2" t="s">
        <v>342</v>
      </c>
      <c r="C58" s="3" t="s">
        <v>264</v>
      </c>
      <c r="D58" s="3" t="s">
        <v>530</v>
      </c>
      <c r="E58" s="3" t="s">
        <v>530</v>
      </c>
      <c r="F58" s="3" t="s">
        <v>530</v>
      </c>
      <c r="G58" s="3" t="s">
        <v>530</v>
      </c>
      <c r="H58" s="3" t="s">
        <v>530</v>
      </c>
      <c r="I58" s="3" t="s">
        <v>530</v>
      </c>
      <c r="J58" s="3" t="s">
        <v>530</v>
      </c>
      <c r="K58" s="3" t="s">
        <v>530</v>
      </c>
      <c r="L58" s="3" t="s">
        <v>530</v>
      </c>
      <c r="M58" s="3" t="s">
        <v>530</v>
      </c>
      <c r="N58" s="3" t="s">
        <v>530</v>
      </c>
      <c r="O58" s="3" t="s">
        <v>530</v>
      </c>
      <c r="P58" s="3" t="s">
        <v>530</v>
      </c>
      <c r="Q58" s="3" t="s">
        <v>530</v>
      </c>
      <c r="R58" s="3" t="s">
        <v>530</v>
      </c>
      <c r="S58" s="3" t="s">
        <v>530</v>
      </c>
      <c r="T58" s="3" t="s">
        <v>530</v>
      </c>
      <c r="U58" s="3" t="s">
        <v>530</v>
      </c>
      <c r="V58" s="3" t="s">
        <v>530</v>
      </c>
      <c r="W58" s="3" t="s">
        <v>530</v>
      </c>
      <c r="X58" s="3" t="s">
        <v>530</v>
      </c>
      <c r="Y58" s="3" t="s">
        <v>530</v>
      </c>
      <c r="Z58" s="3" t="s">
        <v>530</v>
      </c>
      <c r="AA58" s="3" t="s">
        <v>530</v>
      </c>
      <c r="AB58" s="3" t="s">
        <v>530</v>
      </c>
    </row>
    <row r="59" spans="1:28" ht="94.5" x14ac:dyDescent="0.25">
      <c r="A59" s="1" t="s">
        <v>191</v>
      </c>
      <c r="B59" s="2" t="s">
        <v>343</v>
      </c>
      <c r="C59" s="3" t="s">
        <v>264</v>
      </c>
      <c r="D59" s="3" t="s">
        <v>530</v>
      </c>
      <c r="E59" s="3" t="s">
        <v>530</v>
      </c>
      <c r="F59" s="3" t="s">
        <v>530</v>
      </c>
      <c r="G59" s="3" t="s">
        <v>530</v>
      </c>
      <c r="H59" s="3" t="s">
        <v>530</v>
      </c>
      <c r="I59" s="3" t="s">
        <v>530</v>
      </c>
      <c r="J59" s="3" t="s">
        <v>530</v>
      </c>
      <c r="K59" s="3" t="s">
        <v>530</v>
      </c>
      <c r="L59" s="3" t="s">
        <v>530</v>
      </c>
      <c r="M59" s="3" t="s">
        <v>530</v>
      </c>
      <c r="N59" s="3" t="s">
        <v>530</v>
      </c>
      <c r="O59" s="3" t="s">
        <v>530</v>
      </c>
      <c r="P59" s="3" t="s">
        <v>530</v>
      </c>
      <c r="Q59" s="3" t="s">
        <v>530</v>
      </c>
      <c r="R59" s="3" t="s">
        <v>530</v>
      </c>
      <c r="S59" s="3" t="s">
        <v>530</v>
      </c>
      <c r="T59" s="3" t="s">
        <v>530</v>
      </c>
      <c r="U59" s="3" t="s">
        <v>530</v>
      </c>
      <c r="V59" s="3" t="s">
        <v>530</v>
      </c>
      <c r="W59" s="3" t="s">
        <v>530</v>
      </c>
      <c r="X59" s="3" t="s">
        <v>530</v>
      </c>
      <c r="Y59" s="3" t="s">
        <v>530</v>
      </c>
      <c r="Z59" s="3" t="s">
        <v>530</v>
      </c>
      <c r="AA59" s="3" t="s">
        <v>530</v>
      </c>
      <c r="AB59" s="3" t="s">
        <v>530</v>
      </c>
    </row>
    <row r="60" spans="1:28" ht="31.5" x14ac:dyDescent="0.25">
      <c r="A60" s="1" t="s">
        <v>193</v>
      </c>
      <c r="B60" s="2" t="s">
        <v>340</v>
      </c>
      <c r="C60" s="3" t="s">
        <v>264</v>
      </c>
      <c r="D60" s="3" t="s">
        <v>530</v>
      </c>
      <c r="E60" s="3" t="s">
        <v>530</v>
      </c>
      <c r="F60" s="3" t="s">
        <v>530</v>
      </c>
      <c r="G60" s="3" t="s">
        <v>530</v>
      </c>
      <c r="H60" s="3" t="s">
        <v>530</v>
      </c>
      <c r="I60" s="3" t="s">
        <v>530</v>
      </c>
      <c r="J60" s="3" t="s">
        <v>530</v>
      </c>
      <c r="K60" s="3" t="s">
        <v>530</v>
      </c>
      <c r="L60" s="3" t="s">
        <v>530</v>
      </c>
      <c r="M60" s="3" t="s">
        <v>530</v>
      </c>
      <c r="N60" s="3" t="s">
        <v>530</v>
      </c>
      <c r="O60" s="3" t="s">
        <v>530</v>
      </c>
      <c r="P60" s="3" t="s">
        <v>530</v>
      </c>
      <c r="Q60" s="3" t="s">
        <v>530</v>
      </c>
      <c r="R60" s="3" t="s">
        <v>530</v>
      </c>
      <c r="S60" s="3" t="s">
        <v>530</v>
      </c>
      <c r="T60" s="3" t="s">
        <v>530</v>
      </c>
      <c r="U60" s="3" t="s">
        <v>530</v>
      </c>
      <c r="V60" s="3" t="s">
        <v>530</v>
      </c>
      <c r="W60" s="3" t="s">
        <v>530</v>
      </c>
      <c r="X60" s="3" t="s">
        <v>530</v>
      </c>
      <c r="Y60" s="3" t="s">
        <v>530</v>
      </c>
      <c r="Z60" s="3" t="s">
        <v>530</v>
      </c>
      <c r="AA60" s="3" t="s">
        <v>530</v>
      </c>
      <c r="AB60" s="3" t="s">
        <v>530</v>
      </c>
    </row>
    <row r="61" spans="1:28" ht="94.5" x14ac:dyDescent="0.25">
      <c r="A61" s="1" t="s">
        <v>193</v>
      </c>
      <c r="B61" s="2" t="s">
        <v>341</v>
      </c>
      <c r="C61" s="3" t="s">
        <v>264</v>
      </c>
      <c r="D61" s="3" t="s">
        <v>530</v>
      </c>
      <c r="E61" s="3" t="s">
        <v>530</v>
      </c>
      <c r="F61" s="3" t="s">
        <v>530</v>
      </c>
      <c r="G61" s="3" t="s">
        <v>530</v>
      </c>
      <c r="H61" s="3" t="s">
        <v>530</v>
      </c>
      <c r="I61" s="3" t="s">
        <v>530</v>
      </c>
      <c r="J61" s="3" t="s">
        <v>530</v>
      </c>
      <c r="K61" s="3" t="s">
        <v>530</v>
      </c>
      <c r="L61" s="3" t="s">
        <v>530</v>
      </c>
      <c r="M61" s="3" t="s">
        <v>530</v>
      </c>
      <c r="N61" s="3" t="s">
        <v>530</v>
      </c>
      <c r="O61" s="3" t="s">
        <v>530</v>
      </c>
      <c r="P61" s="3" t="s">
        <v>530</v>
      </c>
      <c r="Q61" s="3" t="s">
        <v>530</v>
      </c>
      <c r="R61" s="3" t="s">
        <v>530</v>
      </c>
      <c r="S61" s="3" t="s">
        <v>530</v>
      </c>
      <c r="T61" s="3" t="s">
        <v>530</v>
      </c>
      <c r="U61" s="3" t="s">
        <v>530</v>
      </c>
      <c r="V61" s="3" t="s">
        <v>530</v>
      </c>
      <c r="W61" s="3" t="s">
        <v>530</v>
      </c>
      <c r="X61" s="3" t="s">
        <v>530</v>
      </c>
      <c r="Y61" s="3" t="s">
        <v>530</v>
      </c>
      <c r="Z61" s="3" t="s">
        <v>530</v>
      </c>
      <c r="AA61" s="3" t="s">
        <v>530</v>
      </c>
      <c r="AB61" s="3" t="s">
        <v>530</v>
      </c>
    </row>
    <row r="62" spans="1:28" ht="78.75" x14ac:dyDescent="0.25">
      <c r="A62" s="1" t="s">
        <v>193</v>
      </c>
      <c r="B62" s="2" t="s">
        <v>342</v>
      </c>
      <c r="C62" s="3" t="s">
        <v>264</v>
      </c>
      <c r="D62" s="3" t="s">
        <v>530</v>
      </c>
      <c r="E62" s="3" t="s">
        <v>530</v>
      </c>
      <c r="F62" s="3" t="s">
        <v>530</v>
      </c>
      <c r="G62" s="3" t="s">
        <v>530</v>
      </c>
      <c r="H62" s="3" t="s">
        <v>530</v>
      </c>
      <c r="I62" s="3" t="s">
        <v>530</v>
      </c>
      <c r="J62" s="3" t="s">
        <v>530</v>
      </c>
      <c r="K62" s="3" t="s">
        <v>530</v>
      </c>
      <c r="L62" s="3" t="s">
        <v>530</v>
      </c>
      <c r="M62" s="3" t="s">
        <v>530</v>
      </c>
      <c r="N62" s="3" t="s">
        <v>530</v>
      </c>
      <c r="O62" s="3" t="s">
        <v>530</v>
      </c>
      <c r="P62" s="3" t="s">
        <v>530</v>
      </c>
      <c r="Q62" s="3" t="s">
        <v>530</v>
      </c>
      <c r="R62" s="3" t="s">
        <v>530</v>
      </c>
      <c r="S62" s="3" t="s">
        <v>530</v>
      </c>
      <c r="T62" s="3" t="s">
        <v>530</v>
      </c>
      <c r="U62" s="3" t="s">
        <v>530</v>
      </c>
      <c r="V62" s="3" t="s">
        <v>530</v>
      </c>
      <c r="W62" s="3" t="s">
        <v>530</v>
      </c>
      <c r="X62" s="3" t="s">
        <v>530</v>
      </c>
      <c r="Y62" s="3" t="s">
        <v>530</v>
      </c>
      <c r="Z62" s="3" t="s">
        <v>530</v>
      </c>
      <c r="AA62" s="3" t="s">
        <v>530</v>
      </c>
      <c r="AB62" s="3" t="s">
        <v>530</v>
      </c>
    </row>
    <row r="63" spans="1:28" ht="94.5" x14ac:dyDescent="0.25">
      <c r="A63" s="1" t="s">
        <v>193</v>
      </c>
      <c r="B63" s="2" t="s">
        <v>344</v>
      </c>
      <c r="C63" s="3" t="s">
        <v>264</v>
      </c>
      <c r="D63" s="3" t="s">
        <v>530</v>
      </c>
      <c r="E63" s="3" t="s">
        <v>530</v>
      </c>
      <c r="F63" s="3" t="s">
        <v>530</v>
      </c>
      <c r="G63" s="3" t="s">
        <v>530</v>
      </c>
      <c r="H63" s="3" t="s">
        <v>530</v>
      </c>
      <c r="I63" s="3" t="s">
        <v>530</v>
      </c>
      <c r="J63" s="3" t="s">
        <v>530</v>
      </c>
      <c r="K63" s="3" t="s">
        <v>530</v>
      </c>
      <c r="L63" s="3" t="s">
        <v>530</v>
      </c>
      <c r="M63" s="3" t="s">
        <v>530</v>
      </c>
      <c r="N63" s="3" t="s">
        <v>530</v>
      </c>
      <c r="O63" s="3" t="s">
        <v>530</v>
      </c>
      <c r="P63" s="3" t="s">
        <v>530</v>
      </c>
      <c r="Q63" s="3" t="s">
        <v>530</v>
      </c>
      <c r="R63" s="3" t="s">
        <v>530</v>
      </c>
      <c r="S63" s="3" t="s">
        <v>530</v>
      </c>
      <c r="T63" s="3" t="s">
        <v>530</v>
      </c>
      <c r="U63" s="3" t="s">
        <v>530</v>
      </c>
      <c r="V63" s="3" t="s">
        <v>530</v>
      </c>
      <c r="W63" s="3" t="s">
        <v>530</v>
      </c>
      <c r="X63" s="3" t="s">
        <v>530</v>
      </c>
      <c r="Y63" s="3" t="s">
        <v>530</v>
      </c>
      <c r="Z63" s="3" t="s">
        <v>530</v>
      </c>
      <c r="AA63" s="3" t="s">
        <v>530</v>
      </c>
      <c r="AB63" s="3" t="s">
        <v>530</v>
      </c>
    </row>
    <row r="64" spans="1:28" ht="78.75" x14ac:dyDescent="0.25">
      <c r="A64" s="1" t="s">
        <v>232</v>
      </c>
      <c r="B64" s="2" t="s">
        <v>345</v>
      </c>
      <c r="C64" s="3" t="s">
        <v>264</v>
      </c>
      <c r="D64" s="3" t="s">
        <v>530</v>
      </c>
      <c r="E64" s="9">
        <v>18</v>
      </c>
      <c r="F64" s="3" t="s">
        <v>530</v>
      </c>
      <c r="G64" s="3" t="s">
        <v>530</v>
      </c>
      <c r="H64" s="3" t="s">
        <v>530</v>
      </c>
      <c r="I64" s="9">
        <v>30</v>
      </c>
      <c r="J64" s="3" t="s">
        <v>530</v>
      </c>
      <c r="K64" s="3" t="s">
        <v>530</v>
      </c>
      <c r="L64" s="3" t="s">
        <v>530</v>
      </c>
      <c r="M64" s="3" t="s">
        <v>530</v>
      </c>
      <c r="N64" s="3" t="s">
        <v>530</v>
      </c>
      <c r="O64" s="3" t="s">
        <v>530</v>
      </c>
      <c r="P64" s="3" t="s">
        <v>530</v>
      </c>
      <c r="Q64" s="3" t="s">
        <v>530</v>
      </c>
      <c r="R64" s="3" t="s">
        <v>530</v>
      </c>
      <c r="S64" s="3" t="s">
        <v>530</v>
      </c>
      <c r="T64" s="3" t="s">
        <v>530</v>
      </c>
      <c r="U64" s="3" t="s">
        <v>530</v>
      </c>
      <c r="V64" s="3" t="s">
        <v>530</v>
      </c>
      <c r="W64" s="3" t="s">
        <v>530</v>
      </c>
      <c r="X64" s="3" t="s">
        <v>530</v>
      </c>
      <c r="Y64" s="3" t="s">
        <v>530</v>
      </c>
      <c r="Z64" s="3" t="s">
        <v>530</v>
      </c>
      <c r="AA64" s="3" t="s">
        <v>530</v>
      </c>
      <c r="AB64" s="3" t="s">
        <v>530</v>
      </c>
    </row>
    <row r="65" spans="1:28" ht="63" x14ac:dyDescent="0.25">
      <c r="A65" s="1" t="s">
        <v>346</v>
      </c>
      <c r="B65" s="2" t="s">
        <v>347</v>
      </c>
      <c r="C65" s="3" t="s">
        <v>264</v>
      </c>
      <c r="D65" s="3" t="s">
        <v>530</v>
      </c>
      <c r="E65" s="3" t="s">
        <v>530</v>
      </c>
      <c r="F65" s="3" t="s">
        <v>530</v>
      </c>
      <c r="G65" s="3" t="s">
        <v>530</v>
      </c>
      <c r="H65" s="3" t="s">
        <v>530</v>
      </c>
      <c r="I65" s="3" t="s">
        <v>530</v>
      </c>
      <c r="J65" s="3" t="s">
        <v>530</v>
      </c>
      <c r="K65" s="3" t="s">
        <v>530</v>
      </c>
      <c r="L65" s="3" t="s">
        <v>530</v>
      </c>
      <c r="M65" s="3" t="s">
        <v>530</v>
      </c>
      <c r="N65" s="3" t="s">
        <v>530</v>
      </c>
      <c r="O65" s="3" t="s">
        <v>530</v>
      </c>
      <c r="P65" s="3" t="s">
        <v>530</v>
      </c>
      <c r="Q65" s="3" t="s">
        <v>530</v>
      </c>
      <c r="R65" s="3" t="s">
        <v>530</v>
      </c>
      <c r="S65" s="3" t="s">
        <v>530</v>
      </c>
      <c r="T65" s="3" t="s">
        <v>530</v>
      </c>
      <c r="U65" s="3" t="s">
        <v>530</v>
      </c>
      <c r="V65" s="3" t="s">
        <v>530</v>
      </c>
      <c r="W65" s="3" t="s">
        <v>530</v>
      </c>
      <c r="X65" s="3" t="s">
        <v>530</v>
      </c>
      <c r="Y65" s="3" t="s">
        <v>530</v>
      </c>
      <c r="Z65" s="3" t="s">
        <v>530</v>
      </c>
      <c r="AA65" s="3" t="s">
        <v>530</v>
      </c>
      <c r="AB65" s="3" t="s">
        <v>530</v>
      </c>
    </row>
    <row r="66" spans="1:28" x14ac:dyDescent="0.25">
      <c r="A66" s="1" t="s">
        <v>346</v>
      </c>
      <c r="B66" s="55" t="s">
        <v>480</v>
      </c>
      <c r="C66" s="3" t="s">
        <v>352</v>
      </c>
      <c r="D66" s="3" t="s">
        <v>530</v>
      </c>
      <c r="E66" s="3" t="s">
        <v>530</v>
      </c>
      <c r="F66" s="5" t="s">
        <v>530</v>
      </c>
      <c r="G66" s="3" t="s">
        <v>530</v>
      </c>
      <c r="H66" s="3" t="s">
        <v>530</v>
      </c>
      <c r="I66" s="3" t="s">
        <v>530</v>
      </c>
      <c r="J66" s="3" t="s">
        <v>530</v>
      </c>
      <c r="K66" s="3" t="s">
        <v>530</v>
      </c>
      <c r="L66" s="3" t="s">
        <v>530</v>
      </c>
      <c r="M66" s="3" t="s">
        <v>530</v>
      </c>
      <c r="N66" s="3" t="s">
        <v>530</v>
      </c>
      <c r="O66" s="3" t="s">
        <v>530</v>
      </c>
      <c r="P66" s="3" t="s">
        <v>530</v>
      </c>
      <c r="Q66" s="3" t="s">
        <v>530</v>
      </c>
      <c r="R66" s="3" t="s">
        <v>530</v>
      </c>
      <c r="S66" s="3" t="s">
        <v>530</v>
      </c>
      <c r="T66" s="3" t="s">
        <v>530</v>
      </c>
      <c r="U66" s="3" t="s">
        <v>530</v>
      </c>
      <c r="V66" s="3" t="s">
        <v>530</v>
      </c>
      <c r="W66" s="3" t="s">
        <v>530</v>
      </c>
      <c r="X66" s="3" t="s">
        <v>530</v>
      </c>
      <c r="Y66" s="3" t="s">
        <v>530</v>
      </c>
      <c r="Z66" s="3" t="s">
        <v>530</v>
      </c>
      <c r="AA66" s="3" t="s">
        <v>530</v>
      </c>
      <c r="AB66" s="3" t="s">
        <v>530</v>
      </c>
    </row>
    <row r="67" spans="1:28" ht="31.5" x14ac:dyDescent="0.25">
      <c r="A67" s="1" t="s">
        <v>346</v>
      </c>
      <c r="B67" s="55" t="s">
        <v>481</v>
      </c>
      <c r="C67" s="3" t="s">
        <v>353</v>
      </c>
      <c r="D67" s="3" t="s">
        <v>530</v>
      </c>
      <c r="E67" s="3" t="s">
        <v>530</v>
      </c>
      <c r="F67" s="5" t="s">
        <v>530</v>
      </c>
      <c r="G67" s="3" t="s">
        <v>530</v>
      </c>
      <c r="H67" s="3" t="s">
        <v>530</v>
      </c>
      <c r="I67" s="3" t="s">
        <v>530</v>
      </c>
      <c r="J67" s="3" t="s">
        <v>530</v>
      </c>
      <c r="K67" s="3" t="s">
        <v>530</v>
      </c>
      <c r="L67" s="3" t="s">
        <v>530</v>
      </c>
      <c r="M67" s="3" t="s">
        <v>530</v>
      </c>
      <c r="N67" s="3" t="s">
        <v>530</v>
      </c>
      <c r="O67" s="3" t="s">
        <v>530</v>
      </c>
      <c r="P67" s="3" t="s">
        <v>530</v>
      </c>
      <c r="Q67" s="3" t="s">
        <v>530</v>
      </c>
      <c r="R67" s="3" t="s">
        <v>530</v>
      </c>
      <c r="S67" s="3" t="s">
        <v>530</v>
      </c>
      <c r="T67" s="3" t="s">
        <v>530</v>
      </c>
      <c r="U67" s="3" t="s">
        <v>530</v>
      </c>
      <c r="V67" s="3" t="s">
        <v>530</v>
      </c>
      <c r="W67" s="3" t="s">
        <v>530</v>
      </c>
      <c r="X67" s="3" t="s">
        <v>530</v>
      </c>
      <c r="Y67" s="3" t="s">
        <v>530</v>
      </c>
      <c r="Z67" s="3" t="s">
        <v>530</v>
      </c>
      <c r="AA67" s="3" t="s">
        <v>530</v>
      </c>
      <c r="AB67" s="3" t="s">
        <v>530</v>
      </c>
    </row>
    <row r="68" spans="1:28" ht="78.75" x14ac:dyDescent="0.25">
      <c r="A68" s="1" t="s">
        <v>356</v>
      </c>
      <c r="B68" s="2" t="s">
        <v>357</v>
      </c>
      <c r="C68" s="3" t="s">
        <v>264</v>
      </c>
      <c r="D68" s="3" t="s">
        <v>530</v>
      </c>
      <c r="E68" s="9">
        <v>18</v>
      </c>
      <c r="F68" s="3" t="s">
        <v>530</v>
      </c>
      <c r="G68" s="3" t="s">
        <v>530</v>
      </c>
      <c r="H68" s="3" t="s">
        <v>530</v>
      </c>
      <c r="I68" s="9">
        <v>30</v>
      </c>
      <c r="J68" s="3" t="s">
        <v>530</v>
      </c>
      <c r="K68" s="3" t="s">
        <v>530</v>
      </c>
      <c r="L68" s="3" t="s">
        <v>530</v>
      </c>
      <c r="M68" s="3" t="s">
        <v>530</v>
      </c>
      <c r="N68" s="3" t="s">
        <v>530</v>
      </c>
      <c r="O68" s="3" t="s">
        <v>530</v>
      </c>
      <c r="P68" s="3" t="s">
        <v>530</v>
      </c>
      <c r="Q68" s="3" t="s">
        <v>530</v>
      </c>
      <c r="R68" s="3" t="s">
        <v>530</v>
      </c>
      <c r="S68" s="3" t="s">
        <v>530</v>
      </c>
      <c r="T68" s="3" t="s">
        <v>530</v>
      </c>
      <c r="U68" s="3" t="s">
        <v>530</v>
      </c>
      <c r="V68" s="3" t="s">
        <v>530</v>
      </c>
      <c r="W68" s="3" t="s">
        <v>530</v>
      </c>
      <c r="X68" s="3" t="s">
        <v>530</v>
      </c>
      <c r="Y68" s="3" t="s">
        <v>530</v>
      </c>
      <c r="Z68" s="3" t="s">
        <v>530</v>
      </c>
      <c r="AA68" s="3" t="s">
        <v>530</v>
      </c>
      <c r="AB68" s="3" t="s">
        <v>530</v>
      </c>
    </row>
    <row r="69" spans="1:28" x14ac:dyDescent="0.25">
      <c r="A69" s="1" t="s">
        <v>356</v>
      </c>
      <c r="B69" s="55" t="s">
        <v>491</v>
      </c>
      <c r="C69" s="3" t="s">
        <v>365</v>
      </c>
      <c r="D69" s="3" t="s">
        <v>530</v>
      </c>
      <c r="E69" s="3" t="s">
        <v>530</v>
      </c>
      <c r="F69" s="5" t="s">
        <v>530</v>
      </c>
      <c r="G69" s="3" t="s">
        <v>530</v>
      </c>
      <c r="H69" s="3" t="s">
        <v>530</v>
      </c>
      <c r="I69" s="3" t="s">
        <v>530</v>
      </c>
      <c r="J69" s="3" t="s">
        <v>530</v>
      </c>
      <c r="K69" s="3" t="s">
        <v>530</v>
      </c>
      <c r="L69" s="3" t="s">
        <v>530</v>
      </c>
      <c r="M69" s="3" t="s">
        <v>530</v>
      </c>
      <c r="N69" s="3" t="s">
        <v>530</v>
      </c>
      <c r="O69" s="3" t="s">
        <v>530</v>
      </c>
      <c r="P69" s="3" t="s">
        <v>530</v>
      </c>
      <c r="Q69" s="3" t="s">
        <v>530</v>
      </c>
      <c r="R69" s="3" t="s">
        <v>530</v>
      </c>
      <c r="S69" s="3" t="s">
        <v>530</v>
      </c>
      <c r="T69" s="3" t="s">
        <v>530</v>
      </c>
      <c r="U69" s="3" t="s">
        <v>530</v>
      </c>
      <c r="V69" s="3" t="s">
        <v>530</v>
      </c>
      <c r="W69" s="3" t="s">
        <v>530</v>
      </c>
      <c r="X69" s="3" t="s">
        <v>530</v>
      </c>
      <c r="Y69" s="3" t="s">
        <v>530</v>
      </c>
      <c r="Z69" s="3" t="s">
        <v>530</v>
      </c>
      <c r="AA69" s="3" t="s">
        <v>530</v>
      </c>
      <c r="AB69" s="3" t="s">
        <v>530</v>
      </c>
    </row>
    <row r="70" spans="1:28" ht="31.5" x14ac:dyDescent="0.25">
      <c r="A70" s="1" t="s">
        <v>356</v>
      </c>
      <c r="B70" s="55" t="s">
        <v>492</v>
      </c>
      <c r="C70" s="3" t="s">
        <v>366</v>
      </c>
      <c r="D70" s="3" t="s">
        <v>530</v>
      </c>
      <c r="E70" s="3" t="s">
        <v>530</v>
      </c>
      <c r="F70" s="5" t="s">
        <v>530</v>
      </c>
      <c r="G70" s="3" t="s">
        <v>530</v>
      </c>
      <c r="H70" s="3" t="s">
        <v>530</v>
      </c>
      <c r="I70" s="3" t="s">
        <v>530</v>
      </c>
      <c r="J70" s="3" t="s">
        <v>530</v>
      </c>
      <c r="K70" s="3" t="s">
        <v>530</v>
      </c>
      <c r="L70" s="3" t="s">
        <v>530</v>
      </c>
      <c r="M70" s="3" t="s">
        <v>530</v>
      </c>
      <c r="N70" s="3" t="s">
        <v>530</v>
      </c>
      <c r="O70" s="3" t="s">
        <v>530</v>
      </c>
      <c r="P70" s="3" t="s">
        <v>530</v>
      </c>
      <c r="Q70" s="3" t="s">
        <v>530</v>
      </c>
      <c r="R70" s="3" t="s">
        <v>530</v>
      </c>
      <c r="S70" s="3" t="s">
        <v>530</v>
      </c>
      <c r="T70" s="3" t="s">
        <v>530</v>
      </c>
      <c r="U70" s="3" t="s">
        <v>530</v>
      </c>
      <c r="V70" s="3" t="s">
        <v>530</v>
      </c>
      <c r="W70" s="3" t="s">
        <v>530</v>
      </c>
      <c r="X70" s="3" t="s">
        <v>530</v>
      </c>
      <c r="Y70" s="3" t="s">
        <v>530</v>
      </c>
      <c r="Z70" s="3" t="s">
        <v>530</v>
      </c>
      <c r="AA70" s="3" t="s">
        <v>530</v>
      </c>
      <c r="AB70" s="3" t="s">
        <v>530</v>
      </c>
    </row>
    <row r="71" spans="1:28" ht="47.25" x14ac:dyDescent="0.25">
      <c r="A71" s="1" t="s">
        <v>356</v>
      </c>
      <c r="B71" s="55" t="s">
        <v>493</v>
      </c>
      <c r="C71" s="3" t="s">
        <v>367</v>
      </c>
      <c r="D71" s="3" t="s">
        <v>530</v>
      </c>
      <c r="E71" s="9">
        <v>18</v>
      </c>
      <c r="F71" s="5" t="s">
        <v>530</v>
      </c>
      <c r="G71" s="3" t="s">
        <v>530</v>
      </c>
      <c r="H71" s="3" t="s">
        <v>530</v>
      </c>
      <c r="I71" s="9">
        <v>30</v>
      </c>
      <c r="J71" s="3" t="s">
        <v>530</v>
      </c>
      <c r="K71" s="3" t="s">
        <v>530</v>
      </c>
      <c r="L71" s="3" t="s">
        <v>530</v>
      </c>
      <c r="M71" s="3" t="s">
        <v>530</v>
      </c>
      <c r="N71" s="3" t="s">
        <v>530</v>
      </c>
      <c r="O71" s="3" t="s">
        <v>530</v>
      </c>
      <c r="P71" s="3" t="s">
        <v>530</v>
      </c>
      <c r="Q71" s="3" t="s">
        <v>530</v>
      </c>
      <c r="R71" s="3" t="s">
        <v>530</v>
      </c>
      <c r="S71" s="3" t="s">
        <v>530</v>
      </c>
      <c r="T71" s="3" t="s">
        <v>530</v>
      </c>
      <c r="U71" s="3" t="s">
        <v>530</v>
      </c>
      <c r="V71" s="3" t="s">
        <v>530</v>
      </c>
      <c r="W71" s="3" t="s">
        <v>530</v>
      </c>
      <c r="X71" s="3" t="s">
        <v>530</v>
      </c>
      <c r="Y71" s="3" t="s">
        <v>530</v>
      </c>
      <c r="Z71" s="3" t="s">
        <v>530</v>
      </c>
      <c r="AA71" s="3" t="s">
        <v>530</v>
      </c>
      <c r="AB71" s="3" t="s">
        <v>530</v>
      </c>
    </row>
    <row r="72" spans="1:28" ht="31.5" x14ac:dyDescent="0.25">
      <c r="A72" s="1" t="s">
        <v>233</v>
      </c>
      <c r="B72" s="2" t="s">
        <v>373</v>
      </c>
      <c r="C72" s="3" t="s">
        <v>264</v>
      </c>
      <c r="D72" s="3" t="s">
        <v>530</v>
      </c>
      <c r="E72" s="3" t="s">
        <v>530</v>
      </c>
      <c r="F72" s="3" t="s">
        <v>530</v>
      </c>
      <c r="G72" s="3" t="s">
        <v>530</v>
      </c>
      <c r="H72" s="3" t="s">
        <v>530</v>
      </c>
      <c r="I72" s="3" t="s">
        <v>530</v>
      </c>
      <c r="J72" s="3" t="s">
        <v>530</v>
      </c>
      <c r="K72" s="3" t="s">
        <v>530</v>
      </c>
      <c r="L72" s="3" t="s">
        <v>530</v>
      </c>
      <c r="M72" s="3" t="s">
        <v>530</v>
      </c>
      <c r="N72" s="3" t="s">
        <v>530</v>
      </c>
      <c r="O72" s="3" t="s">
        <v>530</v>
      </c>
      <c r="P72" s="3" t="s">
        <v>530</v>
      </c>
      <c r="Q72" s="3" t="s">
        <v>530</v>
      </c>
      <c r="R72" s="3" t="s">
        <v>530</v>
      </c>
      <c r="S72" s="3" t="s">
        <v>530</v>
      </c>
      <c r="T72" s="3" t="s">
        <v>530</v>
      </c>
      <c r="U72" s="3" t="s">
        <v>530</v>
      </c>
      <c r="V72" s="3" t="s">
        <v>530</v>
      </c>
      <c r="W72" s="3" t="s">
        <v>530</v>
      </c>
      <c r="X72" s="3" t="s">
        <v>530</v>
      </c>
      <c r="Y72" s="3" t="s">
        <v>530</v>
      </c>
      <c r="Z72" s="14">
        <f>Z79</f>
        <v>6.73</v>
      </c>
      <c r="AA72" s="3" t="s">
        <v>530</v>
      </c>
      <c r="AB72" s="3" t="s">
        <v>530</v>
      </c>
    </row>
    <row r="73" spans="1:28" ht="63" x14ac:dyDescent="0.25">
      <c r="A73" s="1" t="s">
        <v>234</v>
      </c>
      <c r="B73" s="2" t="s">
        <v>374</v>
      </c>
      <c r="C73" s="3" t="s">
        <v>264</v>
      </c>
      <c r="D73" s="3" t="s">
        <v>530</v>
      </c>
      <c r="E73" s="3" t="s">
        <v>530</v>
      </c>
      <c r="F73" s="3" t="s">
        <v>530</v>
      </c>
      <c r="G73" s="3" t="s">
        <v>530</v>
      </c>
      <c r="H73" s="3" t="s">
        <v>530</v>
      </c>
      <c r="I73" s="3" t="s">
        <v>530</v>
      </c>
      <c r="J73" s="3" t="s">
        <v>530</v>
      </c>
      <c r="K73" s="3" t="s">
        <v>530</v>
      </c>
      <c r="L73" s="3" t="s">
        <v>530</v>
      </c>
      <c r="M73" s="3" t="s">
        <v>530</v>
      </c>
      <c r="N73" s="3" t="s">
        <v>530</v>
      </c>
      <c r="O73" s="3" t="s">
        <v>530</v>
      </c>
      <c r="P73" s="3" t="s">
        <v>530</v>
      </c>
      <c r="Q73" s="3" t="s">
        <v>530</v>
      </c>
      <c r="R73" s="3" t="s">
        <v>530</v>
      </c>
      <c r="S73" s="3" t="s">
        <v>530</v>
      </c>
      <c r="T73" s="3" t="s">
        <v>530</v>
      </c>
      <c r="U73" s="3" t="s">
        <v>530</v>
      </c>
      <c r="V73" s="3" t="s">
        <v>530</v>
      </c>
      <c r="W73" s="3" t="s">
        <v>530</v>
      </c>
      <c r="X73" s="3" t="s">
        <v>530</v>
      </c>
      <c r="Y73" s="3" t="s">
        <v>530</v>
      </c>
      <c r="Z73" s="3" t="s">
        <v>530</v>
      </c>
      <c r="AA73" s="3" t="s">
        <v>530</v>
      </c>
      <c r="AB73" s="3" t="s">
        <v>530</v>
      </c>
    </row>
    <row r="74" spans="1:28" ht="31.5" x14ac:dyDescent="0.25">
      <c r="A74" s="1" t="s">
        <v>198</v>
      </c>
      <c r="B74" s="2" t="s">
        <v>375</v>
      </c>
      <c r="C74" s="3" t="s">
        <v>264</v>
      </c>
      <c r="D74" s="3" t="s">
        <v>530</v>
      </c>
      <c r="E74" s="3" t="s">
        <v>530</v>
      </c>
      <c r="F74" s="3" t="s">
        <v>530</v>
      </c>
      <c r="G74" s="3" t="s">
        <v>530</v>
      </c>
      <c r="H74" s="3" t="s">
        <v>530</v>
      </c>
      <c r="I74" s="3" t="s">
        <v>530</v>
      </c>
      <c r="J74" s="3" t="s">
        <v>530</v>
      </c>
      <c r="K74" s="3" t="s">
        <v>530</v>
      </c>
      <c r="L74" s="3" t="s">
        <v>530</v>
      </c>
      <c r="M74" s="3" t="s">
        <v>530</v>
      </c>
      <c r="N74" s="3" t="s">
        <v>530</v>
      </c>
      <c r="O74" s="3" t="s">
        <v>530</v>
      </c>
      <c r="P74" s="3" t="s">
        <v>530</v>
      </c>
      <c r="Q74" s="3" t="s">
        <v>530</v>
      </c>
      <c r="R74" s="3" t="s">
        <v>530</v>
      </c>
      <c r="S74" s="3" t="s">
        <v>530</v>
      </c>
      <c r="T74" s="3" t="s">
        <v>530</v>
      </c>
      <c r="U74" s="3" t="s">
        <v>530</v>
      </c>
      <c r="V74" s="3" t="s">
        <v>530</v>
      </c>
      <c r="W74" s="3" t="s">
        <v>530</v>
      </c>
      <c r="X74" s="3" t="s">
        <v>530</v>
      </c>
      <c r="Y74" s="3" t="s">
        <v>530</v>
      </c>
      <c r="Z74" s="3" t="s">
        <v>530</v>
      </c>
      <c r="AA74" s="3" t="s">
        <v>530</v>
      </c>
      <c r="AB74" s="3" t="s">
        <v>530</v>
      </c>
    </row>
    <row r="75" spans="1:28" ht="47.25" x14ac:dyDescent="0.25">
      <c r="A75" s="1" t="s">
        <v>199</v>
      </c>
      <c r="B75" s="2" t="s">
        <v>376</v>
      </c>
      <c r="C75" s="3" t="s">
        <v>264</v>
      </c>
      <c r="D75" s="3" t="s">
        <v>530</v>
      </c>
      <c r="E75" s="3" t="s">
        <v>530</v>
      </c>
      <c r="F75" s="3" t="s">
        <v>530</v>
      </c>
      <c r="G75" s="3" t="s">
        <v>530</v>
      </c>
      <c r="H75" s="3" t="s">
        <v>530</v>
      </c>
      <c r="I75" s="3" t="s">
        <v>530</v>
      </c>
      <c r="J75" s="3" t="s">
        <v>530</v>
      </c>
      <c r="K75" s="3" t="s">
        <v>530</v>
      </c>
      <c r="L75" s="3" t="s">
        <v>530</v>
      </c>
      <c r="M75" s="3" t="s">
        <v>530</v>
      </c>
      <c r="N75" s="3" t="s">
        <v>530</v>
      </c>
      <c r="O75" s="3" t="s">
        <v>530</v>
      </c>
      <c r="P75" s="3" t="s">
        <v>530</v>
      </c>
      <c r="Q75" s="3" t="s">
        <v>530</v>
      </c>
      <c r="R75" s="3" t="s">
        <v>530</v>
      </c>
      <c r="S75" s="3" t="s">
        <v>530</v>
      </c>
      <c r="T75" s="3" t="s">
        <v>530</v>
      </c>
      <c r="U75" s="3" t="s">
        <v>530</v>
      </c>
      <c r="V75" s="3" t="s">
        <v>530</v>
      </c>
      <c r="W75" s="3" t="s">
        <v>530</v>
      </c>
      <c r="X75" s="3" t="s">
        <v>530</v>
      </c>
      <c r="Y75" s="3" t="s">
        <v>530</v>
      </c>
      <c r="Z75" s="3" t="s">
        <v>530</v>
      </c>
      <c r="AA75" s="3" t="s">
        <v>530</v>
      </c>
      <c r="AB75" s="3" t="s">
        <v>530</v>
      </c>
    </row>
    <row r="76" spans="1:28" ht="47.25" x14ac:dyDescent="0.25">
      <c r="A76" s="1" t="s">
        <v>235</v>
      </c>
      <c r="B76" s="2" t="s">
        <v>382</v>
      </c>
      <c r="C76" s="3" t="s">
        <v>264</v>
      </c>
      <c r="D76" s="3" t="s">
        <v>530</v>
      </c>
      <c r="E76" s="3" t="s">
        <v>530</v>
      </c>
      <c r="F76" s="3" t="s">
        <v>530</v>
      </c>
      <c r="G76" s="3" t="s">
        <v>530</v>
      </c>
      <c r="H76" s="3" t="s">
        <v>530</v>
      </c>
      <c r="I76" s="3" t="s">
        <v>530</v>
      </c>
      <c r="J76" s="3" t="s">
        <v>530</v>
      </c>
      <c r="K76" s="3" t="s">
        <v>530</v>
      </c>
      <c r="L76" s="3" t="s">
        <v>530</v>
      </c>
      <c r="M76" s="3" t="s">
        <v>530</v>
      </c>
      <c r="N76" s="3" t="s">
        <v>530</v>
      </c>
      <c r="O76" s="3" t="s">
        <v>530</v>
      </c>
      <c r="P76" s="3" t="s">
        <v>530</v>
      </c>
      <c r="Q76" s="3" t="s">
        <v>530</v>
      </c>
      <c r="R76" s="3" t="s">
        <v>530</v>
      </c>
      <c r="S76" s="3" t="s">
        <v>530</v>
      </c>
      <c r="T76" s="3" t="s">
        <v>530</v>
      </c>
      <c r="U76" s="3" t="s">
        <v>530</v>
      </c>
      <c r="V76" s="3" t="s">
        <v>530</v>
      </c>
      <c r="W76" s="3" t="s">
        <v>530</v>
      </c>
      <c r="X76" s="3" t="s">
        <v>530</v>
      </c>
      <c r="Y76" s="3" t="s">
        <v>530</v>
      </c>
      <c r="Z76" s="3" t="s">
        <v>530</v>
      </c>
      <c r="AA76" s="3" t="s">
        <v>530</v>
      </c>
      <c r="AB76" s="3" t="s">
        <v>530</v>
      </c>
    </row>
    <row r="77" spans="1:28" ht="31.5" x14ac:dyDescent="0.25">
      <c r="A77" s="1" t="s">
        <v>383</v>
      </c>
      <c r="B77" s="2" t="s">
        <v>384</v>
      </c>
      <c r="C77" s="3" t="s">
        <v>264</v>
      </c>
      <c r="D77" s="3" t="s">
        <v>530</v>
      </c>
      <c r="E77" s="3" t="s">
        <v>530</v>
      </c>
      <c r="F77" s="3" t="s">
        <v>530</v>
      </c>
      <c r="G77" s="3" t="s">
        <v>530</v>
      </c>
      <c r="H77" s="3" t="s">
        <v>530</v>
      </c>
      <c r="I77" s="3" t="s">
        <v>530</v>
      </c>
      <c r="J77" s="3" t="s">
        <v>530</v>
      </c>
      <c r="K77" s="3" t="s">
        <v>530</v>
      </c>
      <c r="L77" s="3" t="s">
        <v>530</v>
      </c>
      <c r="M77" s="3" t="s">
        <v>530</v>
      </c>
      <c r="N77" s="3" t="s">
        <v>530</v>
      </c>
      <c r="O77" s="3" t="s">
        <v>530</v>
      </c>
      <c r="P77" s="3" t="s">
        <v>530</v>
      </c>
      <c r="Q77" s="3" t="s">
        <v>530</v>
      </c>
      <c r="R77" s="3" t="s">
        <v>530</v>
      </c>
      <c r="S77" s="3" t="s">
        <v>530</v>
      </c>
      <c r="T77" s="3" t="s">
        <v>530</v>
      </c>
      <c r="U77" s="3" t="s">
        <v>530</v>
      </c>
      <c r="V77" s="3" t="s">
        <v>530</v>
      </c>
      <c r="W77" s="3" t="s">
        <v>530</v>
      </c>
      <c r="X77" s="3" t="s">
        <v>530</v>
      </c>
      <c r="Y77" s="3" t="s">
        <v>530</v>
      </c>
      <c r="Z77" s="3" t="s">
        <v>530</v>
      </c>
      <c r="AA77" s="3" t="s">
        <v>530</v>
      </c>
      <c r="AB77" s="3" t="s">
        <v>530</v>
      </c>
    </row>
    <row r="78" spans="1:28" ht="31.5" x14ac:dyDescent="0.25">
      <c r="A78" s="1" t="s">
        <v>385</v>
      </c>
      <c r="B78" s="2" t="s">
        <v>386</v>
      </c>
      <c r="C78" s="3" t="s">
        <v>264</v>
      </c>
      <c r="D78" s="3" t="s">
        <v>530</v>
      </c>
      <c r="E78" s="3" t="s">
        <v>530</v>
      </c>
      <c r="F78" s="3" t="s">
        <v>530</v>
      </c>
      <c r="G78" s="3" t="s">
        <v>530</v>
      </c>
      <c r="H78" s="3" t="s">
        <v>530</v>
      </c>
      <c r="I78" s="3" t="s">
        <v>530</v>
      </c>
      <c r="J78" s="3" t="s">
        <v>530</v>
      </c>
      <c r="K78" s="3" t="s">
        <v>530</v>
      </c>
      <c r="L78" s="3" t="s">
        <v>530</v>
      </c>
      <c r="M78" s="3" t="s">
        <v>530</v>
      </c>
      <c r="N78" s="3" t="s">
        <v>530</v>
      </c>
      <c r="O78" s="3" t="s">
        <v>530</v>
      </c>
      <c r="P78" s="3" t="s">
        <v>530</v>
      </c>
      <c r="Q78" s="3" t="s">
        <v>530</v>
      </c>
      <c r="R78" s="3" t="s">
        <v>530</v>
      </c>
      <c r="S78" s="3" t="s">
        <v>530</v>
      </c>
      <c r="T78" s="3" t="s">
        <v>530</v>
      </c>
      <c r="U78" s="3" t="s">
        <v>530</v>
      </c>
      <c r="V78" s="3" t="s">
        <v>530</v>
      </c>
      <c r="W78" s="3" t="s">
        <v>530</v>
      </c>
      <c r="X78" s="3" t="s">
        <v>530</v>
      </c>
      <c r="Y78" s="3" t="s">
        <v>530</v>
      </c>
      <c r="Z78" s="3" t="s">
        <v>530</v>
      </c>
      <c r="AA78" s="3" t="s">
        <v>530</v>
      </c>
      <c r="AB78" s="3" t="s">
        <v>530</v>
      </c>
    </row>
    <row r="79" spans="1:28" ht="31.5" x14ac:dyDescent="0.25">
      <c r="A79" s="1" t="s">
        <v>236</v>
      </c>
      <c r="B79" s="2" t="s">
        <v>387</v>
      </c>
      <c r="C79" s="3" t="s">
        <v>264</v>
      </c>
      <c r="D79" s="3" t="s">
        <v>530</v>
      </c>
      <c r="E79" s="3" t="s">
        <v>530</v>
      </c>
      <c r="F79" s="3" t="s">
        <v>530</v>
      </c>
      <c r="G79" s="3" t="s">
        <v>530</v>
      </c>
      <c r="H79" s="3" t="s">
        <v>530</v>
      </c>
      <c r="I79" s="3" t="s">
        <v>530</v>
      </c>
      <c r="J79" s="3" t="s">
        <v>530</v>
      </c>
      <c r="K79" s="3" t="s">
        <v>530</v>
      </c>
      <c r="L79" s="3" t="s">
        <v>530</v>
      </c>
      <c r="M79" s="3" t="s">
        <v>530</v>
      </c>
      <c r="N79" s="3" t="s">
        <v>530</v>
      </c>
      <c r="O79" s="3" t="s">
        <v>530</v>
      </c>
      <c r="P79" s="3" t="s">
        <v>530</v>
      </c>
      <c r="Q79" s="3" t="s">
        <v>530</v>
      </c>
      <c r="R79" s="3" t="s">
        <v>530</v>
      </c>
      <c r="S79" s="3" t="s">
        <v>530</v>
      </c>
      <c r="T79" s="3" t="s">
        <v>530</v>
      </c>
      <c r="U79" s="3" t="s">
        <v>530</v>
      </c>
      <c r="V79" s="3" t="s">
        <v>530</v>
      </c>
      <c r="W79" s="3" t="s">
        <v>530</v>
      </c>
      <c r="X79" s="3" t="s">
        <v>530</v>
      </c>
      <c r="Y79" s="3" t="s">
        <v>530</v>
      </c>
      <c r="Z79" s="14">
        <f>Z85</f>
        <v>6.73</v>
      </c>
      <c r="AA79" s="3" t="s">
        <v>530</v>
      </c>
      <c r="AB79" s="3" t="s">
        <v>530</v>
      </c>
    </row>
    <row r="80" spans="1:28" ht="31.5" x14ac:dyDescent="0.25">
      <c r="A80" s="1" t="s">
        <v>202</v>
      </c>
      <c r="B80" s="2" t="s">
        <v>388</v>
      </c>
      <c r="C80" s="3" t="s">
        <v>264</v>
      </c>
      <c r="D80" s="3" t="s">
        <v>530</v>
      </c>
      <c r="E80" s="3" t="s">
        <v>530</v>
      </c>
      <c r="F80" s="3" t="s">
        <v>530</v>
      </c>
      <c r="G80" s="3" t="s">
        <v>530</v>
      </c>
      <c r="H80" s="3" t="s">
        <v>530</v>
      </c>
      <c r="I80" s="3" t="s">
        <v>530</v>
      </c>
      <c r="J80" s="3" t="s">
        <v>530</v>
      </c>
      <c r="K80" s="3" t="s">
        <v>530</v>
      </c>
      <c r="L80" s="3" t="s">
        <v>530</v>
      </c>
      <c r="M80" s="3" t="s">
        <v>530</v>
      </c>
      <c r="N80" s="3" t="s">
        <v>530</v>
      </c>
      <c r="O80" s="3" t="s">
        <v>530</v>
      </c>
      <c r="P80" s="3" t="s">
        <v>530</v>
      </c>
      <c r="Q80" s="3" t="s">
        <v>530</v>
      </c>
      <c r="R80" s="3" t="s">
        <v>530</v>
      </c>
      <c r="S80" s="3" t="s">
        <v>530</v>
      </c>
      <c r="T80" s="3" t="s">
        <v>530</v>
      </c>
      <c r="U80" s="3" t="s">
        <v>530</v>
      </c>
      <c r="V80" s="3" t="s">
        <v>530</v>
      </c>
      <c r="W80" s="3" t="s">
        <v>530</v>
      </c>
      <c r="X80" s="3" t="s">
        <v>530</v>
      </c>
      <c r="Y80" s="3" t="s">
        <v>530</v>
      </c>
      <c r="Z80" s="3" t="s">
        <v>530</v>
      </c>
      <c r="AA80" s="3" t="s">
        <v>530</v>
      </c>
      <c r="AB80" s="3" t="s">
        <v>530</v>
      </c>
    </row>
    <row r="81" spans="1:28" ht="31.5" x14ac:dyDescent="0.25">
      <c r="A81" s="1" t="s">
        <v>203</v>
      </c>
      <c r="B81" s="2" t="s">
        <v>389</v>
      </c>
      <c r="C81" s="3" t="s">
        <v>264</v>
      </c>
      <c r="D81" s="3" t="s">
        <v>530</v>
      </c>
      <c r="E81" s="3" t="s">
        <v>530</v>
      </c>
      <c r="F81" s="3" t="s">
        <v>530</v>
      </c>
      <c r="G81" s="3" t="s">
        <v>530</v>
      </c>
      <c r="H81" s="3" t="s">
        <v>530</v>
      </c>
      <c r="I81" s="3" t="s">
        <v>530</v>
      </c>
      <c r="J81" s="3" t="s">
        <v>530</v>
      </c>
      <c r="K81" s="3" t="s">
        <v>530</v>
      </c>
      <c r="L81" s="3" t="s">
        <v>530</v>
      </c>
      <c r="M81" s="3" t="s">
        <v>530</v>
      </c>
      <c r="N81" s="3" t="s">
        <v>530</v>
      </c>
      <c r="O81" s="3" t="s">
        <v>530</v>
      </c>
      <c r="P81" s="3" t="s">
        <v>530</v>
      </c>
      <c r="Q81" s="3" t="s">
        <v>530</v>
      </c>
      <c r="R81" s="3" t="s">
        <v>530</v>
      </c>
      <c r="S81" s="3" t="s">
        <v>530</v>
      </c>
      <c r="T81" s="3" t="s">
        <v>530</v>
      </c>
      <c r="U81" s="3" t="s">
        <v>530</v>
      </c>
      <c r="V81" s="3" t="s">
        <v>530</v>
      </c>
      <c r="W81" s="3" t="s">
        <v>530</v>
      </c>
      <c r="X81" s="3" t="s">
        <v>530</v>
      </c>
      <c r="Y81" s="3" t="s">
        <v>530</v>
      </c>
      <c r="Z81" s="3" t="s">
        <v>530</v>
      </c>
      <c r="AA81" s="3" t="s">
        <v>530</v>
      </c>
      <c r="AB81" s="3" t="s">
        <v>530</v>
      </c>
    </row>
    <row r="82" spans="1:28" ht="31.5" x14ac:dyDescent="0.25">
      <c r="A82" s="1" t="s">
        <v>390</v>
      </c>
      <c r="B82" s="2" t="s">
        <v>391</v>
      </c>
      <c r="C82" s="3" t="s">
        <v>264</v>
      </c>
      <c r="D82" s="3" t="s">
        <v>530</v>
      </c>
      <c r="E82" s="3" t="s">
        <v>530</v>
      </c>
      <c r="F82" s="3" t="s">
        <v>530</v>
      </c>
      <c r="G82" s="3" t="s">
        <v>530</v>
      </c>
      <c r="H82" s="3" t="s">
        <v>530</v>
      </c>
      <c r="I82" s="3" t="s">
        <v>530</v>
      </c>
      <c r="J82" s="3" t="s">
        <v>530</v>
      </c>
      <c r="K82" s="3" t="s">
        <v>530</v>
      </c>
      <c r="L82" s="3" t="s">
        <v>530</v>
      </c>
      <c r="M82" s="3" t="s">
        <v>530</v>
      </c>
      <c r="N82" s="3" t="s">
        <v>530</v>
      </c>
      <c r="O82" s="3" t="s">
        <v>530</v>
      </c>
      <c r="P82" s="3" t="s">
        <v>530</v>
      </c>
      <c r="Q82" s="3" t="s">
        <v>530</v>
      </c>
      <c r="R82" s="3" t="s">
        <v>530</v>
      </c>
      <c r="S82" s="3" t="s">
        <v>530</v>
      </c>
      <c r="T82" s="3" t="s">
        <v>530</v>
      </c>
      <c r="U82" s="3" t="s">
        <v>530</v>
      </c>
      <c r="V82" s="3" t="s">
        <v>530</v>
      </c>
      <c r="W82" s="3" t="s">
        <v>530</v>
      </c>
      <c r="X82" s="3" t="s">
        <v>530</v>
      </c>
      <c r="Y82" s="3" t="s">
        <v>530</v>
      </c>
      <c r="Z82" s="3" t="s">
        <v>530</v>
      </c>
      <c r="AA82" s="3" t="s">
        <v>530</v>
      </c>
      <c r="AB82" s="3" t="s">
        <v>530</v>
      </c>
    </row>
    <row r="83" spans="1:28" ht="31.5" x14ac:dyDescent="0.25">
      <c r="A83" s="1" t="s">
        <v>392</v>
      </c>
      <c r="B83" s="2" t="s">
        <v>393</v>
      </c>
      <c r="C83" s="3" t="s">
        <v>264</v>
      </c>
      <c r="D83" s="3" t="s">
        <v>530</v>
      </c>
      <c r="E83" s="3" t="s">
        <v>530</v>
      </c>
      <c r="F83" s="3" t="s">
        <v>530</v>
      </c>
      <c r="G83" s="3" t="s">
        <v>530</v>
      </c>
      <c r="H83" s="3" t="s">
        <v>530</v>
      </c>
      <c r="I83" s="3" t="s">
        <v>530</v>
      </c>
      <c r="J83" s="3" t="s">
        <v>530</v>
      </c>
      <c r="K83" s="3" t="s">
        <v>530</v>
      </c>
      <c r="L83" s="3" t="s">
        <v>530</v>
      </c>
      <c r="M83" s="3" t="s">
        <v>530</v>
      </c>
      <c r="N83" s="3" t="s">
        <v>530</v>
      </c>
      <c r="O83" s="3" t="s">
        <v>530</v>
      </c>
      <c r="P83" s="3" t="s">
        <v>530</v>
      </c>
      <c r="Q83" s="3" t="s">
        <v>530</v>
      </c>
      <c r="R83" s="3" t="s">
        <v>530</v>
      </c>
      <c r="S83" s="3" t="s">
        <v>530</v>
      </c>
      <c r="T83" s="3" t="s">
        <v>530</v>
      </c>
      <c r="U83" s="3" t="s">
        <v>530</v>
      </c>
      <c r="V83" s="3" t="s">
        <v>530</v>
      </c>
      <c r="W83" s="3" t="s">
        <v>530</v>
      </c>
      <c r="X83" s="3" t="s">
        <v>530</v>
      </c>
      <c r="Y83" s="3" t="s">
        <v>530</v>
      </c>
      <c r="Z83" s="3" t="s">
        <v>530</v>
      </c>
      <c r="AA83" s="3" t="s">
        <v>530</v>
      </c>
      <c r="AB83" s="3" t="s">
        <v>530</v>
      </c>
    </row>
    <row r="84" spans="1:28" ht="47.25" x14ac:dyDescent="0.25">
      <c r="A84" s="1" t="s">
        <v>394</v>
      </c>
      <c r="B84" s="2" t="s">
        <v>395</v>
      </c>
      <c r="C84" s="3" t="s">
        <v>264</v>
      </c>
      <c r="D84" s="3" t="s">
        <v>530</v>
      </c>
      <c r="E84" s="3" t="s">
        <v>530</v>
      </c>
      <c r="F84" s="3" t="s">
        <v>530</v>
      </c>
      <c r="G84" s="3" t="s">
        <v>530</v>
      </c>
      <c r="H84" s="3" t="s">
        <v>530</v>
      </c>
      <c r="I84" s="3" t="s">
        <v>530</v>
      </c>
      <c r="J84" s="3" t="s">
        <v>530</v>
      </c>
      <c r="K84" s="3" t="s">
        <v>530</v>
      </c>
      <c r="L84" s="3" t="s">
        <v>530</v>
      </c>
      <c r="M84" s="3" t="s">
        <v>530</v>
      </c>
      <c r="N84" s="3" t="s">
        <v>530</v>
      </c>
      <c r="O84" s="3" t="s">
        <v>530</v>
      </c>
      <c r="P84" s="3" t="s">
        <v>530</v>
      </c>
      <c r="Q84" s="3" t="s">
        <v>530</v>
      </c>
      <c r="R84" s="3" t="s">
        <v>530</v>
      </c>
      <c r="S84" s="3" t="s">
        <v>530</v>
      </c>
      <c r="T84" s="3" t="s">
        <v>530</v>
      </c>
      <c r="U84" s="3" t="s">
        <v>530</v>
      </c>
      <c r="V84" s="3" t="s">
        <v>530</v>
      </c>
      <c r="W84" s="3" t="s">
        <v>530</v>
      </c>
      <c r="X84" s="3" t="s">
        <v>530</v>
      </c>
      <c r="Y84" s="3" t="s">
        <v>530</v>
      </c>
      <c r="Z84" s="3" t="s">
        <v>530</v>
      </c>
      <c r="AA84" s="3" t="s">
        <v>530</v>
      </c>
      <c r="AB84" s="3" t="s">
        <v>530</v>
      </c>
    </row>
    <row r="85" spans="1:28" ht="47.25" x14ac:dyDescent="0.25">
      <c r="A85" s="1" t="s">
        <v>394</v>
      </c>
      <c r="B85" s="55" t="s">
        <v>505</v>
      </c>
      <c r="C85" s="3" t="s">
        <v>397</v>
      </c>
      <c r="D85" s="3" t="s">
        <v>530</v>
      </c>
      <c r="E85" s="3" t="s">
        <v>530</v>
      </c>
      <c r="F85" s="5" t="s">
        <v>530</v>
      </c>
      <c r="G85" s="3" t="s">
        <v>530</v>
      </c>
      <c r="H85" s="5" t="s">
        <v>530</v>
      </c>
      <c r="I85" s="5" t="s">
        <v>530</v>
      </c>
      <c r="J85" s="3" t="s">
        <v>530</v>
      </c>
      <c r="K85" s="3" t="s">
        <v>530</v>
      </c>
      <c r="L85" s="3" t="s">
        <v>530</v>
      </c>
      <c r="M85" s="3" t="s">
        <v>530</v>
      </c>
      <c r="N85" s="3" t="s">
        <v>530</v>
      </c>
      <c r="O85" s="3" t="s">
        <v>530</v>
      </c>
      <c r="P85" s="3" t="s">
        <v>530</v>
      </c>
      <c r="Q85" s="3" t="s">
        <v>530</v>
      </c>
      <c r="R85" s="3" t="s">
        <v>530</v>
      </c>
      <c r="S85" s="3" t="s">
        <v>530</v>
      </c>
      <c r="T85" s="3" t="s">
        <v>530</v>
      </c>
      <c r="U85" s="3" t="s">
        <v>530</v>
      </c>
      <c r="V85" s="3" t="s">
        <v>530</v>
      </c>
      <c r="W85" s="3" t="s">
        <v>530</v>
      </c>
      <c r="X85" s="3" t="s">
        <v>530</v>
      </c>
      <c r="Y85" s="3" t="s">
        <v>530</v>
      </c>
      <c r="Z85" s="14">
        <v>6.73</v>
      </c>
      <c r="AA85" s="3" t="s">
        <v>530</v>
      </c>
      <c r="AB85" s="3" t="s">
        <v>530</v>
      </c>
    </row>
    <row r="86" spans="1:28" ht="47.25" x14ac:dyDescent="0.25">
      <c r="A86" s="1" t="s">
        <v>399</v>
      </c>
      <c r="B86" s="2" t="s">
        <v>400</v>
      </c>
      <c r="C86" s="3" t="s">
        <v>264</v>
      </c>
      <c r="D86" s="3" t="s">
        <v>530</v>
      </c>
      <c r="E86" s="3" t="s">
        <v>530</v>
      </c>
      <c r="F86" s="3" t="s">
        <v>530</v>
      </c>
      <c r="G86" s="3" t="s">
        <v>530</v>
      </c>
      <c r="H86" s="3" t="s">
        <v>530</v>
      </c>
      <c r="I86" s="3" t="s">
        <v>530</v>
      </c>
      <c r="J86" s="3" t="s">
        <v>530</v>
      </c>
      <c r="K86" s="3" t="s">
        <v>530</v>
      </c>
      <c r="L86" s="3" t="s">
        <v>530</v>
      </c>
      <c r="M86" s="3" t="s">
        <v>530</v>
      </c>
      <c r="N86" s="3" t="s">
        <v>530</v>
      </c>
      <c r="O86" s="3" t="s">
        <v>530</v>
      </c>
      <c r="P86" s="3" t="s">
        <v>530</v>
      </c>
      <c r="Q86" s="3" t="s">
        <v>530</v>
      </c>
      <c r="R86" s="3" t="s">
        <v>530</v>
      </c>
      <c r="S86" s="3" t="s">
        <v>530</v>
      </c>
      <c r="T86" s="3" t="s">
        <v>530</v>
      </c>
      <c r="U86" s="3" t="s">
        <v>530</v>
      </c>
      <c r="V86" s="3" t="s">
        <v>530</v>
      </c>
      <c r="W86" s="3" t="s">
        <v>530</v>
      </c>
      <c r="X86" s="3" t="s">
        <v>530</v>
      </c>
      <c r="Y86" s="3" t="s">
        <v>530</v>
      </c>
      <c r="Z86" s="3" t="s">
        <v>530</v>
      </c>
      <c r="AA86" s="3" t="s">
        <v>530</v>
      </c>
      <c r="AB86" s="3" t="s">
        <v>530</v>
      </c>
    </row>
    <row r="87" spans="1:28" ht="47.25" x14ac:dyDescent="0.25">
      <c r="A87" s="1" t="s">
        <v>401</v>
      </c>
      <c r="B87" s="2" t="s">
        <v>402</v>
      </c>
      <c r="C87" s="3" t="s">
        <v>264</v>
      </c>
      <c r="D87" s="3" t="s">
        <v>530</v>
      </c>
      <c r="E87" s="3" t="s">
        <v>530</v>
      </c>
      <c r="F87" s="3" t="s">
        <v>530</v>
      </c>
      <c r="G87" s="3" t="s">
        <v>530</v>
      </c>
      <c r="H87" s="3" t="s">
        <v>530</v>
      </c>
      <c r="I87" s="3" t="s">
        <v>530</v>
      </c>
      <c r="J87" s="3" t="s">
        <v>530</v>
      </c>
      <c r="K87" s="3" t="s">
        <v>530</v>
      </c>
      <c r="L87" s="3" t="s">
        <v>530</v>
      </c>
      <c r="M87" s="3" t="s">
        <v>530</v>
      </c>
      <c r="N87" s="3" t="s">
        <v>530</v>
      </c>
      <c r="O87" s="3" t="s">
        <v>530</v>
      </c>
      <c r="P87" s="3" t="s">
        <v>530</v>
      </c>
      <c r="Q87" s="3" t="s">
        <v>530</v>
      </c>
      <c r="R87" s="3" t="s">
        <v>530</v>
      </c>
      <c r="S87" s="3" t="s">
        <v>530</v>
      </c>
      <c r="T87" s="3" t="s">
        <v>530</v>
      </c>
      <c r="U87" s="3" t="s">
        <v>530</v>
      </c>
      <c r="V87" s="3" t="s">
        <v>530</v>
      </c>
      <c r="W87" s="3" t="s">
        <v>530</v>
      </c>
      <c r="X87" s="3" t="s">
        <v>530</v>
      </c>
      <c r="Y87" s="3" t="s">
        <v>530</v>
      </c>
      <c r="Z87" s="3" t="s">
        <v>530</v>
      </c>
      <c r="AA87" s="3" t="s">
        <v>530</v>
      </c>
      <c r="AB87" s="3" t="s">
        <v>530</v>
      </c>
    </row>
    <row r="88" spans="1:28" ht="47.25" x14ac:dyDescent="0.25">
      <c r="A88" s="1" t="s">
        <v>403</v>
      </c>
      <c r="B88" s="2" t="s">
        <v>404</v>
      </c>
      <c r="C88" s="3" t="s">
        <v>264</v>
      </c>
      <c r="D88" s="3" t="s">
        <v>530</v>
      </c>
      <c r="E88" s="3" t="s">
        <v>530</v>
      </c>
      <c r="F88" s="3" t="s">
        <v>530</v>
      </c>
      <c r="G88" s="3" t="s">
        <v>530</v>
      </c>
      <c r="H88" s="3" t="s">
        <v>530</v>
      </c>
      <c r="I88" s="3" t="s">
        <v>530</v>
      </c>
      <c r="J88" s="3" t="s">
        <v>530</v>
      </c>
      <c r="K88" s="3" t="s">
        <v>530</v>
      </c>
      <c r="L88" s="3" t="s">
        <v>530</v>
      </c>
      <c r="M88" s="3" t="s">
        <v>530</v>
      </c>
      <c r="N88" s="3" t="s">
        <v>530</v>
      </c>
      <c r="O88" s="3" t="s">
        <v>530</v>
      </c>
      <c r="P88" s="3" t="s">
        <v>530</v>
      </c>
      <c r="Q88" s="3" t="s">
        <v>530</v>
      </c>
      <c r="R88" s="3" t="s">
        <v>530</v>
      </c>
      <c r="S88" s="3" t="s">
        <v>530</v>
      </c>
      <c r="T88" s="3" t="s">
        <v>530</v>
      </c>
      <c r="U88" s="3" t="s">
        <v>530</v>
      </c>
      <c r="V88" s="3" t="s">
        <v>530</v>
      </c>
      <c r="W88" s="3" t="s">
        <v>530</v>
      </c>
      <c r="X88" s="3" t="s">
        <v>530</v>
      </c>
      <c r="Y88" s="3" t="s">
        <v>530</v>
      </c>
      <c r="Z88" s="3" t="s">
        <v>530</v>
      </c>
      <c r="AA88" s="3" t="s">
        <v>530</v>
      </c>
      <c r="AB88" s="3" t="s">
        <v>530</v>
      </c>
    </row>
    <row r="89" spans="1:28" ht="47.25" x14ac:dyDescent="0.25">
      <c r="A89" s="1" t="s">
        <v>405</v>
      </c>
      <c r="B89" s="2" t="s">
        <v>406</v>
      </c>
      <c r="C89" s="3" t="s">
        <v>264</v>
      </c>
      <c r="D89" s="3" t="s">
        <v>530</v>
      </c>
      <c r="E89" s="3" t="s">
        <v>530</v>
      </c>
      <c r="F89" s="3" t="s">
        <v>530</v>
      </c>
      <c r="G89" s="3" t="s">
        <v>530</v>
      </c>
      <c r="H89" s="3" t="s">
        <v>530</v>
      </c>
      <c r="I89" s="3" t="s">
        <v>530</v>
      </c>
      <c r="J89" s="3" t="s">
        <v>530</v>
      </c>
      <c r="K89" s="3" t="s">
        <v>530</v>
      </c>
      <c r="L89" s="3" t="s">
        <v>530</v>
      </c>
      <c r="M89" s="3" t="s">
        <v>530</v>
      </c>
      <c r="N89" s="3" t="s">
        <v>530</v>
      </c>
      <c r="O89" s="3" t="s">
        <v>530</v>
      </c>
      <c r="P89" s="3" t="s">
        <v>530</v>
      </c>
      <c r="Q89" s="3" t="s">
        <v>530</v>
      </c>
      <c r="R89" s="3" t="s">
        <v>530</v>
      </c>
      <c r="S89" s="3" t="s">
        <v>530</v>
      </c>
      <c r="T89" s="3" t="s">
        <v>530</v>
      </c>
      <c r="U89" s="3" t="s">
        <v>530</v>
      </c>
      <c r="V89" s="3" t="s">
        <v>530</v>
      </c>
      <c r="W89" s="3" t="s">
        <v>530</v>
      </c>
      <c r="X89" s="3" t="s">
        <v>530</v>
      </c>
      <c r="Y89" s="3" t="s">
        <v>530</v>
      </c>
      <c r="Z89" s="3" t="s">
        <v>530</v>
      </c>
      <c r="AA89" s="3" t="s">
        <v>530</v>
      </c>
      <c r="AB89" s="3" t="s">
        <v>530</v>
      </c>
    </row>
    <row r="90" spans="1:28" ht="31.5" x14ac:dyDescent="0.25">
      <c r="A90" s="1" t="s">
        <v>407</v>
      </c>
      <c r="B90" s="2" t="s">
        <v>408</v>
      </c>
      <c r="C90" s="3" t="s">
        <v>264</v>
      </c>
      <c r="D90" s="3" t="s">
        <v>530</v>
      </c>
      <c r="E90" s="3" t="s">
        <v>530</v>
      </c>
      <c r="F90" s="3" t="s">
        <v>530</v>
      </c>
      <c r="G90" s="3" t="s">
        <v>530</v>
      </c>
      <c r="H90" s="3" t="s">
        <v>530</v>
      </c>
      <c r="I90" s="3" t="s">
        <v>530</v>
      </c>
      <c r="J90" s="3" t="s">
        <v>530</v>
      </c>
      <c r="K90" s="3" t="s">
        <v>530</v>
      </c>
      <c r="L90" s="3" t="s">
        <v>530</v>
      </c>
      <c r="M90" s="3" t="s">
        <v>530</v>
      </c>
      <c r="N90" s="3" t="s">
        <v>530</v>
      </c>
      <c r="O90" s="3" t="s">
        <v>530</v>
      </c>
      <c r="P90" s="3" t="s">
        <v>530</v>
      </c>
      <c r="Q90" s="3" t="s">
        <v>530</v>
      </c>
      <c r="R90" s="3" t="s">
        <v>530</v>
      </c>
      <c r="S90" s="3" t="s">
        <v>530</v>
      </c>
      <c r="T90" s="3" t="s">
        <v>530</v>
      </c>
      <c r="U90" s="3" t="s">
        <v>530</v>
      </c>
      <c r="V90" s="3" t="s">
        <v>530</v>
      </c>
      <c r="W90" s="3" t="s">
        <v>530</v>
      </c>
      <c r="X90" s="3" t="s">
        <v>530</v>
      </c>
      <c r="Y90" s="3" t="s">
        <v>530</v>
      </c>
      <c r="Z90" s="3" t="s">
        <v>530</v>
      </c>
      <c r="AA90" s="3" t="s">
        <v>530</v>
      </c>
      <c r="AB90" s="3" t="s">
        <v>530</v>
      </c>
    </row>
    <row r="91" spans="1:28" ht="47.25" x14ac:dyDescent="0.25">
      <c r="A91" s="1" t="s">
        <v>409</v>
      </c>
      <c r="B91" s="2" t="s">
        <v>410</v>
      </c>
      <c r="C91" s="3" t="s">
        <v>264</v>
      </c>
      <c r="D91" s="3" t="s">
        <v>530</v>
      </c>
      <c r="E91" s="3" t="s">
        <v>530</v>
      </c>
      <c r="F91" s="3" t="s">
        <v>530</v>
      </c>
      <c r="G91" s="3" t="s">
        <v>530</v>
      </c>
      <c r="H91" s="3" t="s">
        <v>530</v>
      </c>
      <c r="I91" s="3" t="s">
        <v>530</v>
      </c>
      <c r="J91" s="3" t="s">
        <v>530</v>
      </c>
      <c r="K91" s="3" t="s">
        <v>530</v>
      </c>
      <c r="L91" s="3" t="s">
        <v>530</v>
      </c>
      <c r="M91" s="3" t="s">
        <v>530</v>
      </c>
      <c r="N91" s="3" t="s">
        <v>530</v>
      </c>
      <c r="O91" s="3" t="s">
        <v>530</v>
      </c>
      <c r="P91" s="3" t="s">
        <v>530</v>
      </c>
      <c r="Q91" s="3" t="s">
        <v>530</v>
      </c>
      <c r="R91" s="3" t="s">
        <v>530</v>
      </c>
      <c r="S91" s="3" t="s">
        <v>530</v>
      </c>
      <c r="T91" s="3" t="s">
        <v>530</v>
      </c>
      <c r="U91" s="3" t="s">
        <v>530</v>
      </c>
      <c r="V91" s="3" t="s">
        <v>530</v>
      </c>
      <c r="W91" s="3" t="s">
        <v>530</v>
      </c>
      <c r="X91" s="3" t="s">
        <v>530</v>
      </c>
      <c r="Y91" s="3" t="s">
        <v>530</v>
      </c>
      <c r="Z91" s="3" t="s">
        <v>530</v>
      </c>
      <c r="AA91" s="3" t="s">
        <v>530</v>
      </c>
      <c r="AB91" s="3" t="s">
        <v>530</v>
      </c>
    </row>
    <row r="92" spans="1:28" ht="63" x14ac:dyDescent="0.25">
      <c r="A92" s="1" t="s">
        <v>237</v>
      </c>
      <c r="B92" s="2" t="s">
        <v>411</v>
      </c>
      <c r="C92" s="3" t="s">
        <v>264</v>
      </c>
      <c r="D92" s="3" t="s">
        <v>530</v>
      </c>
      <c r="E92" s="3" t="s">
        <v>530</v>
      </c>
      <c r="F92" s="3" t="s">
        <v>530</v>
      </c>
      <c r="G92" s="3" t="s">
        <v>530</v>
      </c>
      <c r="H92" s="3" t="s">
        <v>530</v>
      </c>
      <c r="I92" s="3" t="s">
        <v>530</v>
      </c>
      <c r="J92" s="3" t="s">
        <v>530</v>
      </c>
      <c r="K92" s="3" t="s">
        <v>530</v>
      </c>
      <c r="L92" s="3" t="s">
        <v>530</v>
      </c>
      <c r="M92" s="3" t="s">
        <v>530</v>
      </c>
      <c r="N92" s="3" t="s">
        <v>530</v>
      </c>
      <c r="O92" s="3" t="s">
        <v>530</v>
      </c>
      <c r="P92" s="3" t="s">
        <v>530</v>
      </c>
      <c r="Q92" s="3" t="s">
        <v>530</v>
      </c>
      <c r="R92" s="3" t="s">
        <v>530</v>
      </c>
      <c r="S92" s="3" t="s">
        <v>530</v>
      </c>
      <c r="T92" s="3" t="s">
        <v>530</v>
      </c>
      <c r="U92" s="3" t="s">
        <v>530</v>
      </c>
      <c r="V92" s="3" t="s">
        <v>530</v>
      </c>
      <c r="W92" s="3" t="s">
        <v>530</v>
      </c>
      <c r="X92" s="3" t="s">
        <v>530</v>
      </c>
      <c r="Y92" s="3" t="s">
        <v>530</v>
      </c>
      <c r="Z92" s="3" t="s">
        <v>530</v>
      </c>
      <c r="AA92" s="3" t="s">
        <v>530</v>
      </c>
      <c r="AB92" s="3" t="s">
        <v>530</v>
      </c>
    </row>
    <row r="93" spans="1:28" ht="63" x14ac:dyDescent="0.25">
      <c r="A93" s="1" t="s">
        <v>412</v>
      </c>
      <c r="B93" s="2" t="s">
        <v>413</v>
      </c>
      <c r="C93" s="3" t="s">
        <v>264</v>
      </c>
      <c r="D93" s="3" t="s">
        <v>530</v>
      </c>
      <c r="E93" s="3" t="s">
        <v>530</v>
      </c>
      <c r="F93" s="3" t="s">
        <v>530</v>
      </c>
      <c r="G93" s="3" t="s">
        <v>530</v>
      </c>
      <c r="H93" s="3" t="s">
        <v>530</v>
      </c>
      <c r="I93" s="3" t="s">
        <v>530</v>
      </c>
      <c r="J93" s="3" t="s">
        <v>530</v>
      </c>
      <c r="K93" s="3" t="s">
        <v>530</v>
      </c>
      <c r="L93" s="3" t="s">
        <v>530</v>
      </c>
      <c r="M93" s="3" t="s">
        <v>530</v>
      </c>
      <c r="N93" s="3" t="s">
        <v>530</v>
      </c>
      <c r="O93" s="3" t="s">
        <v>530</v>
      </c>
      <c r="P93" s="3" t="s">
        <v>530</v>
      </c>
      <c r="Q93" s="3" t="s">
        <v>530</v>
      </c>
      <c r="R93" s="3" t="s">
        <v>530</v>
      </c>
      <c r="S93" s="3" t="s">
        <v>530</v>
      </c>
      <c r="T93" s="3" t="s">
        <v>530</v>
      </c>
      <c r="U93" s="3" t="s">
        <v>530</v>
      </c>
      <c r="V93" s="3" t="s">
        <v>530</v>
      </c>
      <c r="W93" s="3" t="s">
        <v>530</v>
      </c>
      <c r="X93" s="3" t="s">
        <v>530</v>
      </c>
      <c r="Y93" s="3" t="s">
        <v>530</v>
      </c>
      <c r="Z93" s="3" t="s">
        <v>530</v>
      </c>
      <c r="AA93" s="3" t="s">
        <v>530</v>
      </c>
      <c r="AB93" s="3" t="s">
        <v>530</v>
      </c>
    </row>
    <row r="94" spans="1:28" ht="47.25" x14ac:dyDescent="0.25">
      <c r="A94" s="1" t="s">
        <v>414</v>
      </c>
      <c r="B94" s="2" t="s">
        <v>415</v>
      </c>
      <c r="C94" s="3" t="s">
        <v>264</v>
      </c>
      <c r="D94" s="3" t="s">
        <v>530</v>
      </c>
      <c r="E94" s="3" t="s">
        <v>530</v>
      </c>
      <c r="F94" s="3" t="s">
        <v>530</v>
      </c>
      <c r="G94" s="3" t="s">
        <v>530</v>
      </c>
      <c r="H94" s="3" t="s">
        <v>530</v>
      </c>
      <c r="I94" s="3" t="s">
        <v>530</v>
      </c>
      <c r="J94" s="3" t="s">
        <v>530</v>
      </c>
      <c r="K94" s="3" t="s">
        <v>530</v>
      </c>
      <c r="L94" s="3" t="s">
        <v>530</v>
      </c>
      <c r="M94" s="3" t="s">
        <v>530</v>
      </c>
      <c r="N94" s="3" t="s">
        <v>530</v>
      </c>
      <c r="O94" s="3" t="s">
        <v>530</v>
      </c>
      <c r="P94" s="3" t="s">
        <v>530</v>
      </c>
      <c r="Q94" s="3" t="s">
        <v>530</v>
      </c>
      <c r="R94" s="3" t="s">
        <v>530</v>
      </c>
      <c r="S94" s="3" t="s">
        <v>530</v>
      </c>
      <c r="T94" s="3" t="s">
        <v>530</v>
      </c>
      <c r="U94" s="3" t="s">
        <v>530</v>
      </c>
      <c r="V94" s="3" t="s">
        <v>530</v>
      </c>
      <c r="W94" s="3" t="s">
        <v>530</v>
      </c>
      <c r="X94" s="3" t="s">
        <v>530</v>
      </c>
      <c r="Y94" s="3" t="s">
        <v>530</v>
      </c>
      <c r="Z94" s="3" t="s">
        <v>530</v>
      </c>
      <c r="AA94" s="3" t="s">
        <v>530</v>
      </c>
      <c r="AB94" s="3" t="s">
        <v>530</v>
      </c>
    </row>
    <row r="95" spans="1:28" ht="31.5" x14ac:dyDescent="0.25">
      <c r="A95" s="1" t="s">
        <v>238</v>
      </c>
      <c r="B95" s="2" t="s">
        <v>416</v>
      </c>
      <c r="C95" s="3" t="s">
        <v>264</v>
      </c>
      <c r="D95" s="3" t="s">
        <v>530</v>
      </c>
      <c r="E95" s="3" t="s">
        <v>530</v>
      </c>
      <c r="F95" s="3" t="s">
        <v>530</v>
      </c>
      <c r="G95" s="3" t="s">
        <v>530</v>
      </c>
      <c r="H95" s="3" t="s">
        <v>530</v>
      </c>
      <c r="I95" s="3" t="s">
        <v>530</v>
      </c>
      <c r="J95" s="3" t="s">
        <v>530</v>
      </c>
      <c r="K95" s="3" t="s">
        <v>530</v>
      </c>
      <c r="L95" s="3" t="s">
        <v>530</v>
      </c>
      <c r="M95" s="3" t="s">
        <v>530</v>
      </c>
      <c r="N95" s="3" t="s">
        <v>530</v>
      </c>
      <c r="O95" s="3" t="s">
        <v>530</v>
      </c>
      <c r="P95" s="3" t="s">
        <v>530</v>
      </c>
      <c r="Q95" s="3" t="s">
        <v>530</v>
      </c>
      <c r="R95" s="3" t="s">
        <v>530</v>
      </c>
      <c r="S95" s="3" t="s">
        <v>530</v>
      </c>
      <c r="T95" s="3" t="s">
        <v>530</v>
      </c>
      <c r="U95" s="3" t="s">
        <v>530</v>
      </c>
      <c r="V95" s="3" t="s">
        <v>530</v>
      </c>
      <c r="W95" s="3" t="s">
        <v>530</v>
      </c>
      <c r="X95" s="3" t="s">
        <v>530</v>
      </c>
      <c r="Y95" s="3" t="s">
        <v>530</v>
      </c>
      <c r="Z95" s="3" t="s">
        <v>530</v>
      </c>
      <c r="AA95" s="3" t="s">
        <v>530</v>
      </c>
      <c r="AB95" s="3" t="s">
        <v>530</v>
      </c>
    </row>
    <row r="96" spans="1:28" ht="47.25" x14ac:dyDescent="0.25">
      <c r="A96" s="1" t="s">
        <v>417</v>
      </c>
      <c r="B96" s="2" t="s">
        <v>418</v>
      </c>
      <c r="C96" s="3" t="s">
        <v>264</v>
      </c>
      <c r="D96" s="3" t="s">
        <v>530</v>
      </c>
      <c r="E96" s="3" t="s">
        <v>530</v>
      </c>
      <c r="F96" s="3" t="s">
        <v>530</v>
      </c>
      <c r="G96" s="3" t="s">
        <v>530</v>
      </c>
      <c r="H96" s="3" t="s">
        <v>530</v>
      </c>
      <c r="I96" s="3" t="s">
        <v>530</v>
      </c>
      <c r="J96" s="3" t="s">
        <v>530</v>
      </c>
      <c r="K96" s="3" t="s">
        <v>530</v>
      </c>
      <c r="L96" s="3" t="s">
        <v>530</v>
      </c>
      <c r="M96" s="3" t="s">
        <v>530</v>
      </c>
      <c r="N96" s="3" t="s">
        <v>530</v>
      </c>
      <c r="O96" s="3" t="s">
        <v>530</v>
      </c>
      <c r="P96" s="3" t="s">
        <v>530</v>
      </c>
      <c r="Q96" s="3" t="s">
        <v>530</v>
      </c>
      <c r="R96" s="3" t="s">
        <v>530</v>
      </c>
      <c r="S96" s="3" t="s">
        <v>530</v>
      </c>
      <c r="T96" s="3" t="s">
        <v>530</v>
      </c>
      <c r="U96" s="3" t="s">
        <v>530</v>
      </c>
      <c r="V96" s="3" t="s">
        <v>530</v>
      </c>
      <c r="W96" s="3" t="s">
        <v>530</v>
      </c>
      <c r="X96" s="3" t="s">
        <v>530</v>
      </c>
      <c r="Y96" s="3" t="s">
        <v>530</v>
      </c>
      <c r="Z96" s="3" t="s">
        <v>530</v>
      </c>
      <c r="AA96" s="3" t="s">
        <v>530</v>
      </c>
      <c r="AB96" s="3" t="s">
        <v>530</v>
      </c>
    </row>
    <row r="97" spans="1:28" ht="31.5" x14ac:dyDescent="0.25">
      <c r="A97" s="1" t="s">
        <v>419</v>
      </c>
      <c r="B97" s="2" t="s">
        <v>420</v>
      </c>
      <c r="C97" s="3" t="s">
        <v>264</v>
      </c>
      <c r="D97" s="3" t="s">
        <v>530</v>
      </c>
      <c r="E97" s="3" t="s">
        <v>530</v>
      </c>
      <c r="F97" s="3" t="s">
        <v>530</v>
      </c>
      <c r="G97" s="3" t="s">
        <v>530</v>
      </c>
      <c r="H97" s="3" t="s">
        <v>530</v>
      </c>
      <c r="I97" s="3" t="s">
        <v>530</v>
      </c>
      <c r="J97" s="3" t="s">
        <v>530</v>
      </c>
      <c r="K97" s="3" t="s">
        <v>530</v>
      </c>
      <c r="L97" s="3" t="s">
        <v>530</v>
      </c>
      <c r="M97" s="3" t="s">
        <v>530</v>
      </c>
      <c r="N97" s="3" t="s">
        <v>530</v>
      </c>
      <c r="O97" s="3" t="s">
        <v>530</v>
      </c>
      <c r="P97" s="3" t="s">
        <v>530</v>
      </c>
      <c r="Q97" s="3" t="s">
        <v>530</v>
      </c>
      <c r="R97" s="3" t="s">
        <v>530</v>
      </c>
      <c r="S97" s="3" t="s">
        <v>530</v>
      </c>
      <c r="T97" s="3" t="s">
        <v>530</v>
      </c>
      <c r="U97" s="3" t="s">
        <v>530</v>
      </c>
      <c r="V97" s="3" t="s">
        <v>530</v>
      </c>
      <c r="W97" s="3" t="s">
        <v>530</v>
      </c>
      <c r="X97" s="3" t="s">
        <v>530</v>
      </c>
      <c r="Y97" s="3" t="s">
        <v>530</v>
      </c>
      <c r="Z97" s="3" t="s">
        <v>530</v>
      </c>
      <c r="AA97" s="14">
        <f>AA98+AA99+AA100+AA101+AA102+AA103</f>
        <v>20.465117938983052</v>
      </c>
      <c r="AB97" s="3" t="s">
        <v>530</v>
      </c>
    </row>
    <row r="98" spans="1:28" ht="47.25" x14ac:dyDescent="0.25">
      <c r="A98" s="1" t="s">
        <v>419</v>
      </c>
      <c r="B98" s="55" t="s">
        <v>516</v>
      </c>
      <c r="C98" s="3" t="s">
        <v>430</v>
      </c>
      <c r="D98" s="3" t="s">
        <v>530</v>
      </c>
      <c r="E98" s="3" t="s">
        <v>530</v>
      </c>
      <c r="F98" s="5" t="s">
        <v>530</v>
      </c>
      <c r="G98" s="3" t="s">
        <v>530</v>
      </c>
      <c r="H98" s="5" t="s">
        <v>530</v>
      </c>
      <c r="I98" s="5" t="s">
        <v>530</v>
      </c>
      <c r="J98" s="3" t="s">
        <v>530</v>
      </c>
      <c r="K98" s="3" t="s">
        <v>530</v>
      </c>
      <c r="L98" s="3" t="s">
        <v>530</v>
      </c>
      <c r="M98" s="3" t="s">
        <v>530</v>
      </c>
      <c r="N98" s="3" t="s">
        <v>530</v>
      </c>
      <c r="O98" s="3" t="s">
        <v>530</v>
      </c>
      <c r="P98" s="3" t="s">
        <v>530</v>
      </c>
      <c r="Q98" s="3" t="s">
        <v>530</v>
      </c>
      <c r="R98" s="3" t="s">
        <v>530</v>
      </c>
      <c r="S98" s="3" t="s">
        <v>530</v>
      </c>
      <c r="T98" s="3" t="s">
        <v>530</v>
      </c>
      <c r="U98" s="3" t="s">
        <v>530</v>
      </c>
      <c r="V98" s="3" t="s">
        <v>530</v>
      </c>
      <c r="W98" s="3" t="s">
        <v>530</v>
      </c>
      <c r="X98" s="3" t="s">
        <v>530</v>
      </c>
      <c r="Y98" s="3" t="s">
        <v>530</v>
      </c>
      <c r="Z98" s="3" t="s">
        <v>530</v>
      </c>
      <c r="AA98" s="14">
        <f>3135593.22033898/1000000*1.044*0</f>
        <v>0</v>
      </c>
      <c r="AB98" s="3" t="s">
        <v>530</v>
      </c>
    </row>
    <row r="99" spans="1:28" ht="47.25" x14ac:dyDescent="0.25">
      <c r="A99" s="1" t="s">
        <v>419</v>
      </c>
      <c r="B99" s="55" t="s">
        <v>517</v>
      </c>
      <c r="C99" s="3" t="s">
        <v>431</v>
      </c>
      <c r="D99" s="3" t="s">
        <v>530</v>
      </c>
      <c r="E99" s="3" t="s">
        <v>530</v>
      </c>
      <c r="F99" s="5" t="s">
        <v>530</v>
      </c>
      <c r="G99" s="3" t="s">
        <v>530</v>
      </c>
      <c r="H99" s="5" t="s">
        <v>530</v>
      </c>
      <c r="I99" s="5" t="s">
        <v>530</v>
      </c>
      <c r="J99" s="3" t="s">
        <v>530</v>
      </c>
      <c r="K99" s="3" t="s">
        <v>530</v>
      </c>
      <c r="L99" s="3" t="s">
        <v>530</v>
      </c>
      <c r="M99" s="3" t="s">
        <v>530</v>
      </c>
      <c r="N99" s="3" t="s">
        <v>530</v>
      </c>
      <c r="O99" s="3" t="s">
        <v>530</v>
      </c>
      <c r="P99" s="3" t="s">
        <v>530</v>
      </c>
      <c r="Q99" s="3" t="s">
        <v>530</v>
      </c>
      <c r="R99" s="3" t="s">
        <v>530</v>
      </c>
      <c r="S99" s="3" t="s">
        <v>530</v>
      </c>
      <c r="T99" s="3" t="s">
        <v>530</v>
      </c>
      <c r="U99" s="3" t="s">
        <v>530</v>
      </c>
      <c r="V99" s="3" t="s">
        <v>530</v>
      </c>
      <c r="W99" s="3" t="s">
        <v>530</v>
      </c>
      <c r="X99" s="3" t="s">
        <v>530</v>
      </c>
      <c r="Y99" s="3" t="s">
        <v>530</v>
      </c>
      <c r="Z99" s="3" t="s">
        <v>530</v>
      </c>
      <c r="AA99" s="14">
        <f>3864406.77966102/1000000*1.044*0</f>
        <v>0</v>
      </c>
      <c r="AB99" s="3" t="s">
        <v>530</v>
      </c>
    </row>
    <row r="100" spans="1:28" ht="63" x14ac:dyDescent="0.25">
      <c r="A100" s="1" t="s">
        <v>419</v>
      </c>
      <c r="B100" s="55" t="s">
        <v>518</v>
      </c>
      <c r="C100" s="3" t="s">
        <v>432</v>
      </c>
      <c r="D100" s="3" t="s">
        <v>530</v>
      </c>
      <c r="E100" s="3" t="s">
        <v>530</v>
      </c>
      <c r="F100" s="5" t="s">
        <v>530</v>
      </c>
      <c r="G100" s="3" t="s">
        <v>530</v>
      </c>
      <c r="H100" s="5" t="s">
        <v>530</v>
      </c>
      <c r="I100" s="5" t="s">
        <v>530</v>
      </c>
      <c r="J100" s="3" t="s">
        <v>530</v>
      </c>
      <c r="K100" s="3" t="s">
        <v>530</v>
      </c>
      <c r="L100" s="3" t="s">
        <v>530</v>
      </c>
      <c r="M100" s="3" t="s">
        <v>530</v>
      </c>
      <c r="N100" s="3" t="s">
        <v>530</v>
      </c>
      <c r="O100" s="3" t="s">
        <v>530</v>
      </c>
      <c r="P100" s="3" t="s">
        <v>530</v>
      </c>
      <c r="Q100" s="3" t="s">
        <v>530</v>
      </c>
      <c r="R100" s="3" t="s">
        <v>530</v>
      </c>
      <c r="S100" s="3" t="s">
        <v>530</v>
      </c>
      <c r="T100" s="3" t="s">
        <v>530</v>
      </c>
      <c r="U100" s="3" t="s">
        <v>530</v>
      </c>
      <c r="V100" s="3" t="s">
        <v>530</v>
      </c>
      <c r="W100" s="3" t="s">
        <v>530</v>
      </c>
      <c r="X100" s="3" t="s">
        <v>530</v>
      </c>
      <c r="Y100" s="3" t="s">
        <v>530</v>
      </c>
      <c r="Z100" s="3" t="s">
        <v>530</v>
      </c>
      <c r="AA100" s="14">
        <f>7584745.76271186/1000000*1.044*0</f>
        <v>0</v>
      </c>
      <c r="AB100" s="3" t="s">
        <v>530</v>
      </c>
    </row>
    <row r="101" spans="1:28" ht="31.5" x14ac:dyDescent="0.25">
      <c r="A101" s="1" t="s">
        <v>419</v>
      </c>
      <c r="B101" s="55" t="s">
        <v>519</v>
      </c>
      <c r="C101" s="3" t="s">
        <v>433</v>
      </c>
      <c r="D101" s="3" t="s">
        <v>530</v>
      </c>
      <c r="E101" s="3" t="s">
        <v>530</v>
      </c>
      <c r="F101" s="5" t="s">
        <v>530</v>
      </c>
      <c r="G101" s="3" t="s">
        <v>530</v>
      </c>
      <c r="H101" s="5" t="s">
        <v>530</v>
      </c>
      <c r="I101" s="5" t="s">
        <v>530</v>
      </c>
      <c r="J101" s="3" t="s">
        <v>530</v>
      </c>
      <c r="K101" s="3" t="s">
        <v>530</v>
      </c>
      <c r="L101" s="3" t="s">
        <v>530</v>
      </c>
      <c r="M101" s="3" t="s">
        <v>530</v>
      </c>
      <c r="N101" s="3" t="s">
        <v>530</v>
      </c>
      <c r="O101" s="3" t="s">
        <v>530</v>
      </c>
      <c r="P101" s="3" t="s">
        <v>530</v>
      </c>
      <c r="Q101" s="3" t="s">
        <v>530</v>
      </c>
      <c r="R101" s="3" t="s">
        <v>530</v>
      </c>
      <c r="S101" s="3" t="s">
        <v>530</v>
      </c>
      <c r="T101" s="3" t="s">
        <v>530</v>
      </c>
      <c r="U101" s="3" t="s">
        <v>530</v>
      </c>
      <c r="V101" s="3" t="s">
        <v>530</v>
      </c>
      <c r="W101" s="3" t="s">
        <v>530</v>
      </c>
      <c r="X101" s="3" t="s">
        <v>530</v>
      </c>
      <c r="Y101" s="3" t="s">
        <v>530</v>
      </c>
      <c r="Z101" s="3" t="s">
        <v>530</v>
      </c>
      <c r="AA101" s="14">
        <f>1459322.03389831/1000000*1.044</f>
        <v>1.5235322033898357</v>
      </c>
      <c r="AB101" s="3" t="s">
        <v>530</v>
      </c>
    </row>
    <row r="102" spans="1:28" ht="31.5" x14ac:dyDescent="0.25">
      <c r="A102" s="1" t="s">
        <v>419</v>
      </c>
      <c r="B102" s="55" t="s">
        <v>520</v>
      </c>
      <c r="C102" s="3" t="s">
        <v>434</v>
      </c>
      <c r="D102" s="3" t="s">
        <v>530</v>
      </c>
      <c r="E102" s="3" t="s">
        <v>530</v>
      </c>
      <c r="F102" s="5" t="s">
        <v>530</v>
      </c>
      <c r="G102" s="3" t="s">
        <v>530</v>
      </c>
      <c r="H102" s="5" t="s">
        <v>530</v>
      </c>
      <c r="I102" s="5" t="s">
        <v>530</v>
      </c>
      <c r="J102" s="3" t="s">
        <v>530</v>
      </c>
      <c r="K102" s="3" t="s">
        <v>530</v>
      </c>
      <c r="L102" s="3" t="s">
        <v>530</v>
      </c>
      <c r="M102" s="3" t="s">
        <v>530</v>
      </c>
      <c r="N102" s="3" t="s">
        <v>530</v>
      </c>
      <c r="O102" s="3" t="s">
        <v>530</v>
      </c>
      <c r="P102" s="3" t="s">
        <v>530</v>
      </c>
      <c r="Q102" s="3" t="s">
        <v>530</v>
      </c>
      <c r="R102" s="3" t="s">
        <v>530</v>
      </c>
      <c r="S102" s="3" t="s">
        <v>530</v>
      </c>
      <c r="T102" s="3" t="s">
        <v>530</v>
      </c>
      <c r="U102" s="3" t="s">
        <v>530</v>
      </c>
      <c r="V102" s="3" t="s">
        <v>530</v>
      </c>
      <c r="W102" s="3" t="s">
        <v>530</v>
      </c>
      <c r="X102" s="3" t="s">
        <v>530</v>
      </c>
      <c r="Y102" s="3" t="s">
        <v>530</v>
      </c>
      <c r="Z102" s="3" t="s">
        <v>530</v>
      </c>
      <c r="AA102" s="14">
        <f>1258474.57627119/1000000*1.044*0</f>
        <v>0</v>
      </c>
      <c r="AB102" s="3" t="s">
        <v>530</v>
      </c>
    </row>
    <row r="103" spans="1:28" x14ac:dyDescent="0.25">
      <c r="A103" s="1" t="s">
        <v>419</v>
      </c>
      <c r="B103" s="55" t="s">
        <v>521</v>
      </c>
      <c r="C103" s="3" t="s">
        <v>435</v>
      </c>
      <c r="D103" s="3" t="s">
        <v>530</v>
      </c>
      <c r="E103" s="3" t="s">
        <v>530</v>
      </c>
      <c r="F103" s="5" t="s">
        <v>530</v>
      </c>
      <c r="G103" s="3" t="s">
        <v>530</v>
      </c>
      <c r="H103" s="5" t="s">
        <v>530</v>
      </c>
      <c r="I103" s="5" t="s">
        <v>530</v>
      </c>
      <c r="J103" s="3" t="s">
        <v>530</v>
      </c>
      <c r="K103" s="3" t="s">
        <v>530</v>
      </c>
      <c r="L103" s="3" t="s">
        <v>530</v>
      </c>
      <c r="M103" s="3" t="s">
        <v>530</v>
      </c>
      <c r="N103" s="3" t="s">
        <v>530</v>
      </c>
      <c r="O103" s="3" t="s">
        <v>530</v>
      </c>
      <c r="P103" s="3" t="s">
        <v>530</v>
      </c>
      <c r="Q103" s="3" t="s">
        <v>530</v>
      </c>
      <c r="R103" s="3" t="s">
        <v>530</v>
      </c>
      <c r="S103" s="3" t="s">
        <v>530</v>
      </c>
      <c r="T103" s="3" t="s">
        <v>530</v>
      </c>
      <c r="U103" s="3" t="s">
        <v>530</v>
      </c>
      <c r="V103" s="3" t="s">
        <v>530</v>
      </c>
      <c r="W103" s="3" t="s">
        <v>530</v>
      </c>
      <c r="X103" s="3" t="s">
        <v>530</v>
      </c>
      <c r="Y103" s="3" t="s">
        <v>530</v>
      </c>
      <c r="Z103" s="3" t="s">
        <v>530</v>
      </c>
      <c r="AA103" s="14">
        <f>18143281.3559322/1000000*1.044</f>
        <v>18.941585735593218</v>
      </c>
      <c r="AB103" s="3" t="s">
        <v>530</v>
      </c>
    </row>
    <row r="104" spans="1:28" x14ac:dyDescent="0.25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</row>
    <row r="105" spans="1:28" x14ac:dyDescent="0.25">
      <c r="A105" s="89" t="s">
        <v>22</v>
      </c>
      <c r="B105" s="79"/>
      <c r="C105" s="79"/>
      <c r="D105" s="79"/>
      <c r="E105" s="79"/>
      <c r="F105" s="79"/>
      <c r="G105" s="79"/>
      <c r="H105" s="79"/>
      <c r="I105" s="79"/>
      <c r="J105" s="79"/>
      <c r="K105" s="79"/>
      <c r="L105" s="79"/>
      <c r="M105" s="79"/>
      <c r="N105" s="79"/>
      <c r="O105" s="79"/>
      <c r="P105" s="79"/>
      <c r="Q105" s="79"/>
      <c r="R105" s="79"/>
      <c r="S105" s="79"/>
      <c r="T105" s="79"/>
      <c r="U105" s="79"/>
      <c r="V105" s="79"/>
      <c r="W105" s="79"/>
      <c r="X105" s="79"/>
      <c r="Y105" s="79"/>
      <c r="Z105" s="79"/>
      <c r="AA105" s="79"/>
      <c r="AB105" s="79"/>
    </row>
    <row r="106" spans="1:28" ht="27" customHeight="1" x14ac:dyDescent="0.25">
      <c r="A106" s="89" t="s">
        <v>67</v>
      </c>
      <c r="B106" s="79"/>
      <c r="C106" s="79"/>
      <c r="D106" s="79"/>
      <c r="E106" s="79"/>
      <c r="F106" s="79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9"/>
      <c r="S106" s="79"/>
      <c r="T106" s="79"/>
      <c r="U106" s="79"/>
      <c r="V106" s="79"/>
      <c r="W106" s="79"/>
      <c r="X106" s="79"/>
      <c r="Y106" s="79"/>
      <c r="Z106" s="79"/>
      <c r="AA106" s="79"/>
      <c r="AB106" s="79"/>
    </row>
    <row r="107" spans="1:28" ht="33.75" customHeight="1" x14ac:dyDescent="0.25">
      <c r="A107" s="89" t="s">
        <v>68</v>
      </c>
      <c r="B107" s="79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79"/>
      <c r="T107" s="79"/>
      <c r="U107" s="79"/>
      <c r="V107" s="79"/>
      <c r="W107" s="79"/>
      <c r="X107" s="79"/>
      <c r="Y107" s="79"/>
      <c r="Z107" s="79"/>
      <c r="AA107" s="79"/>
      <c r="AB107" s="79"/>
    </row>
    <row r="108" spans="1:28" ht="21" customHeight="1" x14ac:dyDescent="0.25">
      <c r="A108" s="89" t="s">
        <v>69</v>
      </c>
      <c r="B108" s="79"/>
      <c r="C108" s="79"/>
      <c r="D108" s="79"/>
      <c r="E108" s="79"/>
      <c r="F108" s="79"/>
      <c r="G108" s="79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79"/>
      <c r="S108" s="79"/>
      <c r="T108" s="79"/>
      <c r="U108" s="79"/>
      <c r="V108" s="79"/>
      <c r="W108" s="79"/>
      <c r="X108" s="79"/>
      <c r="Y108" s="79"/>
      <c r="Z108" s="79"/>
      <c r="AA108" s="79"/>
      <c r="AB108" s="79"/>
    </row>
    <row r="109" spans="1:28" ht="77.25" customHeight="1" x14ac:dyDescent="0.25">
      <c r="A109" s="89" t="s">
        <v>70</v>
      </c>
      <c r="B109" s="79"/>
      <c r="C109" s="79"/>
      <c r="D109" s="79"/>
      <c r="E109" s="79"/>
      <c r="F109" s="79"/>
      <c r="G109" s="79"/>
      <c r="H109" s="79"/>
      <c r="I109" s="79"/>
      <c r="J109" s="79"/>
      <c r="K109" s="79"/>
      <c r="L109" s="79"/>
      <c r="M109" s="79"/>
      <c r="N109" s="79"/>
      <c r="O109" s="79"/>
      <c r="P109" s="79"/>
      <c r="Q109" s="79"/>
      <c r="R109" s="79"/>
      <c r="S109" s="79"/>
      <c r="T109" s="79"/>
      <c r="U109" s="79"/>
      <c r="V109" s="79"/>
      <c r="W109" s="79"/>
      <c r="X109" s="79"/>
      <c r="Y109" s="79"/>
      <c r="Z109" s="79"/>
      <c r="AA109" s="79"/>
      <c r="AB109" s="79"/>
    </row>
    <row r="110" spans="1:28" x14ac:dyDescent="0.25">
      <c r="A110" s="26"/>
    </row>
    <row r="111" spans="1:28" x14ac:dyDescent="0.25">
      <c r="A111" s="26"/>
    </row>
  </sheetData>
  <autoFilter ref="A17:AB103"/>
  <mergeCells count="15">
    <mergeCell ref="A13:A15"/>
    <mergeCell ref="B13:B15"/>
    <mergeCell ref="C13:C15"/>
    <mergeCell ref="D13:AB13"/>
    <mergeCell ref="D14:L14"/>
    <mergeCell ref="M14:Q14"/>
    <mergeCell ref="R14:T14"/>
    <mergeCell ref="U14:V14"/>
    <mergeCell ref="W14:Y14"/>
    <mergeCell ref="Z14:AA14"/>
    <mergeCell ref="A105:AB105"/>
    <mergeCell ref="A106:AB106"/>
    <mergeCell ref="A107:AB107"/>
    <mergeCell ref="A108:AB108"/>
    <mergeCell ref="A109:AB109"/>
  </mergeCells>
  <hyperlinks>
    <hyperlink ref="A109" r:id="rId1" display="consultantplus://offline/ref=D08A89D1CDCD2704DA68435E3BC021A769F378152DC85AB26E8B29CBA8802B3EC884DA55FECC4240S150D"/>
  </hyperlinks>
  <pageMargins left="0.7" right="0.7" top="0.75" bottom="0.75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8"/>
  <sheetViews>
    <sheetView topLeftCell="L1" zoomScale="60" zoomScaleNormal="60" workbookViewId="0">
      <selection activeCell="AB1" sqref="AB1:AB3"/>
    </sheetView>
  </sheetViews>
  <sheetFormatPr defaultRowHeight="15.75" x14ac:dyDescent="0.25"/>
  <cols>
    <col min="1" max="1" width="9.140625" style="22"/>
    <col min="2" max="2" width="38.7109375" style="22" customWidth="1"/>
    <col min="3" max="3" width="18.7109375" style="22" customWidth="1"/>
    <col min="4" max="4" width="17.42578125" style="22" customWidth="1"/>
    <col min="5" max="5" width="17.85546875" style="22" customWidth="1"/>
    <col min="6" max="6" width="16.85546875" style="22" customWidth="1"/>
    <col min="7" max="7" width="16" style="22" customWidth="1"/>
    <col min="8" max="8" width="16.7109375" style="22" customWidth="1"/>
    <col min="9" max="10" width="12.7109375" style="22" customWidth="1"/>
    <col min="11" max="11" width="23.42578125" style="22" customWidth="1"/>
    <col min="12" max="12" width="12" style="22" customWidth="1"/>
    <col min="13" max="13" width="16.28515625" style="22" customWidth="1"/>
    <col min="14" max="16" width="15" style="22" customWidth="1"/>
    <col min="17" max="17" width="23.5703125" style="22" customWidth="1"/>
    <col min="18" max="20" width="14.28515625" style="22" customWidth="1"/>
    <col min="21" max="21" width="19.85546875" style="22" customWidth="1"/>
    <col min="22" max="22" width="24.140625" style="22" customWidth="1"/>
    <col min="23" max="25" width="19.42578125" style="22" customWidth="1"/>
    <col min="26" max="27" width="17.42578125" style="22" customWidth="1"/>
    <col min="28" max="28" width="25.7109375" style="22" customWidth="1"/>
    <col min="29" max="16384" width="9.140625" style="22"/>
  </cols>
  <sheetData>
    <row r="1" spans="1:28" x14ac:dyDescent="0.25">
      <c r="AB1" s="35" t="s">
        <v>612</v>
      </c>
    </row>
    <row r="2" spans="1:28" x14ac:dyDescent="0.25">
      <c r="AB2" s="36" t="s">
        <v>606</v>
      </c>
    </row>
    <row r="3" spans="1:28" x14ac:dyDescent="0.25">
      <c r="AB3" s="35" t="s">
        <v>605</v>
      </c>
    </row>
    <row r="5" spans="1:28" x14ac:dyDescent="0.25">
      <c r="T5" s="25" t="s">
        <v>0</v>
      </c>
    </row>
    <row r="6" spans="1:28" x14ac:dyDescent="0.25">
      <c r="T6" s="26"/>
    </row>
    <row r="7" spans="1:28" ht="15.75" customHeight="1" x14ac:dyDescent="0.25">
      <c r="T7" s="25" t="s">
        <v>47</v>
      </c>
    </row>
    <row r="8" spans="1:28" x14ac:dyDescent="0.25">
      <c r="T8" s="58" t="s">
        <v>581</v>
      </c>
    </row>
    <row r="9" spans="1:28" x14ac:dyDescent="0.25">
      <c r="T9" s="26"/>
    </row>
    <row r="10" spans="1:28" x14ac:dyDescent="0.25">
      <c r="T10" s="27" t="s">
        <v>535</v>
      </c>
    </row>
    <row r="11" spans="1:28" x14ac:dyDescent="0.25">
      <c r="T11" s="25" t="s">
        <v>3</v>
      </c>
    </row>
    <row r="12" spans="1:28" x14ac:dyDescent="0.25">
      <c r="T12" s="26"/>
    </row>
    <row r="13" spans="1:28" x14ac:dyDescent="0.25">
      <c r="A13" s="80" t="s">
        <v>4</v>
      </c>
      <c r="B13" s="80" t="s">
        <v>27</v>
      </c>
      <c r="C13" s="80" t="s">
        <v>6</v>
      </c>
      <c r="D13" s="80" t="s">
        <v>39</v>
      </c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</row>
    <row r="14" spans="1:28" ht="150" customHeight="1" x14ac:dyDescent="0.25">
      <c r="A14" s="80"/>
      <c r="B14" s="80"/>
      <c r="C14" s="80"/>
      <c r="D14" s="80" t="s">
        <v>40</v>
      </c>
      <c r="E14" s="80"/>
      <c r="F14" s="80"/>
      <c r="G14" s="80"/>
      <c r="H14" s="80"/>
      <c r="I14" s="80"/>
      <c r="J14" s="80"/>
      <c r="K14" s="80"/>
      <c r="L14" s="80"/>
      <c r="M14" s="80" t="s">
        <v>41</v>
      </c>
      <c r="N14" s="80"/>
      <c r="O14" s="80"/>
      <c r="P14" s="80"/>
      <c r="Q14" s="80"/>
      <c r="R14" s="80" t="s">
        <v>42</v>
      </c>
      <c r="S14" s="80"/>
      <c r="T14" s="80"/>
      <c r="U14" s="80" t="s">
        <v>43</v>
      </c>
      <c r="V14" s="80"/>
      <c r="W14" s="80" t="s">
        <v>44</v>
      </c>
      <c r="X14" s="80"/>
      <c r="Y14" s="80"/>
      <c r="Z14" s="80" t="s">
        <v>45</v>
      </c>
      <c r="AA14" s="80"/>
      <c r="AB14" s="71" t="s">
        <v>46</v>
      </c>
    </row>
    <row r="15" spans="1:28" ht="200.25" customHeight="1" x14ac:dyDescent="0.25">
      <c r="A15" s="80"/>
      <c r="B15" s="80"/>
      <c r="C15" s="80"/>
      <c r="D15" s="71" t="s">
        <v>555</v>
      </c>
      <c r="E15" s="71" t="s">
        <v>547</v>
      </c>
      <c r="F15" s="71" t="s">
        <v>548</v>
      </c>
      <c r="G15" s="71" t="s">
        <v>549</v>
      </c>
      <c r="H15" s="71" t="s">
        <v>550</v>
      </c>
      <c r="I15" s="71" t="s">
        <v>551</v>
      </c>
      <c r="J15" s="71" t="s">
        <v>552</v>
      </c>
      <c r="K15" s="71" t="s">
        <v>553</v>
      </c>
      <c r="L15" s="71" t="s">
        <v>554</v>
      </c>
      <c r="M15" s="71" t="s">
        <v>556</v>
      </c>
      <c r="N15" s="71" t="s">
        <v>557</v>
      </c>
      <c r="O15" s="71" t="s">
        <v>558</v>
      </c>
      <c r="P15" s="71" t="s">
        <v>559</v>
      </c>
      <c r="Q15" s="71" t="s">
        <v>560</v>
      </c>
      <c r="R15" s="71" t="s">
        <v>561</v>
      </c>
      <c r="S15" s="71" t="s">
        <v>562</v>
      </c>
      <c r="T15" s="71" t="s">
        <v>563</v>
      </c>
      <c r="U15" s="71" t="s">
        <v>564</v>
      </c>
      <c r="V15" s="71" t="s">
        <v>565</v>
      </c>
      <c r="W15" s="71" t="s">
        <v>567</v>
      </c>
      <c r="X15" s="71" t="s">
        <v>568</v>
      </c>
      <c r="Y15" s="71" t="s">
        <v>569</v>
      </c>
      <c r="Z15" s="71" t="s">
        <v>576</v>
      </c>
      <c r="AA15" s="71" t="s">
        <v>577</v>
      </c>
      <c r="AB15" s="71" t="s">
        <v>578</v>
      </c>
    </row>
    <row r="16" spans="1:28" ht="39" customHeight="1" x14ac:dyDescent="0.25">
      <c r="A16" s="71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3" t="s">
        <v>600</v>
      </c>
      <c r="M16" s="71"/>
      <c r="N16" s="71"/>
      <c r="O16" s="71"/>
      <c r="P16" s="71"/>
      <c r="Q16" s="71"/>
      <c r="R16" s="71"/>
      <c r="S16" s="71"/>
      <c r="T16" s="71"/>
      <c r="U16" s="71" t="s">
        <v>566</v>
      </c>
      <c r="V16" s="71"/>
      <c r="W16" s="71" t="s">
        <v>570</v>
      </c>
      <c r="X16" s="71" t="s">
        <v>571</v>
      </c>
      <c r="Y16" s="71" t="s">
        <v>572</v>
      </c>
      <c r="Z16" s="71" t="s">
        <v>573</v>
      </c>
      <c r="AA16" s="71" t="s">
        <v>574</v>
      </c>
      <c r="AB16" s="71" t="s">
        <v>575</v>
      </c>
    </row>
    <row r="17" spans="1:28" x14ac:dyDescent="0.25">
      <c r="A17" s="71">
        <v>1</v>
      </c>
      <c r="B17" s="71">
        <v>2</v>
      </c>
      <c r="C17" s="71">
        <v>3</v>
      </c>
      <c r="D17" s="28" t="s">
        <v>114</v>
      </c>
      <c r="E17" s="28" t="s">
        <v>115</v>
      </c>
      <c r="F17" s="28" t="s">
        <v>116</v>
      </c>
      <c r="G17" s="28" t="s">
        <v>541</v>
      </c>
      <c r="H17" s="28" t="s">
        <v>542</v>
      </c>
      <c r="I17" s="28" t="s">
        <v>543</v>
      </c>
      <c r="J17" s="28" t="s">
        <v>544</v>
      </c>
      <c r="K17" s="28" t="s">
        <v>545</v>
      </c>
      <c r="L17" s="28" t="s">
        <v>546</v>
      </c>
      <c r="M17" s="28" t="s">
        <v>117</v>
      </c>
      <c r="N17" s="28" t="s">
        <v>118</v>
      </c>
      <c r="O17" s="28"/>
      <c r="P17" s="28"/>
      <c r="Q17" s="28" t="s">
        <v>119</v>
      </c>
      <c r="R17" s="28" t="s">
        <v>120</v>
      </c>
      <c r="S17" s="28" t="s">
        <v>121</v>
      </c>
      <c r="T17" s="28" t="s">
        <v>122</v>
      </c>
      <c r="U17" s="28" t="s">
        <v>123</v>
      </c>
      <c r="V17" s="28" t="s">
        <v>124</v>
      </c>
      <c r="W17" s="28" t="s">
        <v>125</v>
      </c>
      <c r="X17" s="28" t="s">
        <v>126</v>
      </c>
      <c r="Y17" s="28" t="s">
        <v>127</v>
      </c>
      <c r="Z17" s="28" t="s">
        <v>128</v>
      </c>
      <c r="AA17" s="28" t="s">
        <v>129</v>
      </c>
      <c r="AB17" s="28" t="s">
        <v>130</v>
      </c>
    </row>
    <row r="18" spans="1:28" ht="31.5" x14ac:dyDescent="0.25">
      <c r="A18" s="1" t="s">
        <v>262</v>
      </c>
      <c r="B18" s="2" t="s">
        <v>263</v>
      </c>
      <c r="C18" s="3"/>
      <c r="D18" s="3" t="s">
        <v>530</v>
      </c>
      <c r="E18" s="9">
        <v>0</v>
      </c>
      <c r="F18" s="9">
        <v>5</v>
      </c>
      <c r="G18" s="3" t="s">
        <v>530</v>
      </c>
      <c r="H18" s="9">
        <v>0.4</v>
      </c>
      <c r="I18" s="9">
        <v>0.96</v>
      </c>
      <c r="J18" s="3" t="s">
        <v>530</v>
      </c>
      <c r="K18" s="3" t="s">
        <v>530</v>
      </c>
      <c r="L18" s="3" t="s">
        <v>530</v>
      </c>
      <c r="M18" s="3" t="s">
        <v>530</v>
      </c>
      <c r="N18" s="3" t="s">
        <v>530</v>
      </c>
      <c r="O18" s="3" t="s">
        <v>530</v>
      </c>
      <c r="P18" s="3" t="s">
        <v>530</v>
      </c>
      <c r="Q18" s="3" t="s">
        <v>530</v>
      </c>
      <c r="R18" s="3" t="s">
        <v>530</v>
      </c>
      <c r="S18" s="3" t="s">
        <v>530</v>
      </c>
      <c r="T18" s="3" t="s">
        <v>530</v>
      </c>
      <c r="U18" s="9">
        <v>3</v>
      </c>
      <c r="V18" s="3" t="s">
        <v>530</v>
      </c>
      <c r="W18" s="3" t="s">
        <v>530</v>
      </c>
      <c r="X18" s="3" t="s">
        <v>530</v>
      </c>
      <c r="Y18" s="3" t="s">
        <v>530</v>
      </c>
      <c r="Z18" s="9">
        <f>Z20</f>
        <v>16.425306551517629</v>
      </c>
      <c r="AA18" s="9">
        <f>AA24</f>
        <v>22.960365419105088</v>
      </c>
      <c r="AB18" s="3" t="s">
        <v>530</v>
      </c>
    </row>
    <row r="19" spans="1:28" ht="31.5" x14ac:dyDescent="0.25">
      <c r="A19" s="1" t="s">
        <v>265</v>
      </c>
      <c r="B19" s="18" t="s">
        <v>266</v>
      </c>
      <c r="C19" s="3" t="s">
        <v>264</v>
      </c>
      <c r="D19" s="3" t="s">
        <v>530</v>
      </c>
      <c r="E19" s="9">
        <v>0</v>
      </c>
      <c r="F19" s="9">
        <v>5</v>
      </c>
      <c r="G19" s="3" t="s">
        <v>530</v>
      </c>
      <c r="H19" s="9">
        <v>0.4</v>
      </c>
      <c r="I19" s="9">
        <v>0.96</v>
      </c>
      <c r="J19" s="3" t="s">
        <v>530</v>
      </c>
      <c r="K19" s="3" t="s">
        <v>530</v>
      </c>
      <c r="L19" s="3" t="s">
        <v>530</v>
      </c>
      <c r="M19" s="3" t="s">
        <v>530</v>
      </c>
      <c r="N19" s="3" t="s">
        <v>530</v>
      </c>
      <c r="O19" s="3" t="s">
        <v>530</v>
      </c>
      <c r="P19" s="3" t="s">
        <v>530</v>
      </c>
      <c r="Q19" s="3" t="s">
        <v>530</v>
      </c>
      <c r="R19" s="3" t="s">
        <v>530</v>
      </c>
      <c r="S19" s="3" t="s">
        <v>530</v>
      </c>
      <c r="T19" s="3" t="s">
        <v>530</v>
      </c>
      <c r="U19" s="9">
        <v>3</v>
      </c>
      <c r="V19" s="3" t="s">
        <v>530</v>
      </c>
      <c r="W19" s="3" t="s">
        <v>530</v>
      </c>
      <c r="X19" s="3" t="s">
        <v>530</v>
      </c>
      <c r="Y19" s="3" t="s">
        <v>530</v>
      </c>
      <c r="Z19" s="3" t="s">
        <v>530</v>
      </c>
      <c r="AA19" s="3" t="s">
        <v>530</v>
      </c>
      <c r="AB19" s="3" t="s">
        <v>530</v>
      </c>
    </row>
    <row r="20" spans="1:28" ht="31.5" x14ac:dyDescent="0.25">
      <c r="A20" s="1" t="s">
        <v>267</v>
      </c>
      <c r="B20" s="2" t="s">
        <v>268</v>
      </c>
      <c r="C20" s="3" t="s">
        <v>264</v>
      </c>
      <c r="D20" s="3" t="s">
        <v>530</v>
      </c>
      <c r="E20" s="3" t="s">
        <v>530</v>
      </c>
      <c r="F20" s="3" t="s">
        <v>530</v>
      </c>
      <c r="G20" s="3" t="s">
        <v>530</v>
      </c>
      <c r="H20" s="3" t="s">
        <v>530</v>
      </c>
      <c r="I20" s="3" t="s">
        <v>530</v>
      </c>
      <c r="J20" s="3" t="s">
        <v>530</v>
      </c>
      <c r="K20" s="3" t="s">
        <v>530</v>
      </c>
      <c r="L20" s="3" t="s">
        <v>530</v>
      </c>
      <c r="M20" s="3" t="s">
        <v>530</v>
      </c>
      <c r="N20" s="3" t="s">
        <v>530</v>
      </c>
      <c r="O20" s="3" t="s">
        <v>530</v>
      </c>
      <c r="P20" s="3" t="s">
        <v>530</v>
      </c>
      <c r="Q20" s="3" t="s">
        <v>530</v>
      </c>
      <c r="R20" s="3" t="s">
        <v>530</v>
      </c>
      <c r="S20" s="3" t="s">
        <v>530</v>
      </c>
      <c r="T20" s="3" t="s">
        <v>530</v>
      </c>
      <c r="U20" s="3" t="s">
        <v>530</v>
      </c>
      <c r="V20" s="3" t="s">
        <v>530</v>
      </c>
      <c r="W20" s="3" t="s">
        <v>530</v>
      </c>
      <c r="X20" s="3" t="s">
        <v>530</v>
      </c>
      <c r="Y20" s="3" t="s">
        <v>530</v>
      </c>
      <c r="Z20" s="9">
        <f>Z25</f>
        <v>16.425306551517629</v>
      </c>
      <c r="AA20" s="3" t="s">
        <v>530</v>
      </c>
      <c r="AB20" s="3" t="s">
        <v>530</v>
      </c>
    </row>
    <row r="21" spans="1:28" ht="78.75" x14ac:dyDescent="0.25">
      <c r="A21" s="1" t="s">
        <v>269</v>
      </c>
      <c r="B21" s="2" t="s">
        <v>270</v>
      </c>
      <c r="C21" s="3" t="s">
        <v>264</v>
      </c>
      <c r="D21" s="3" t="s">
        <v>530</v>
      </c>
      <c r="E21" s="3" t="s">
        <v>530</v>
      </c>
      <c r="F21" s="3" t="s">
        <v>530</v>
      </c>
      <c r="G21" s="3" t="s">
        <v>530</v>
      </c>
      <c r="H21" s="3" t="s">
        <v>530</v>
      </c>
      <c r="I21" s="3" t="s">
        <v>530</v>
      </c>
      <c r="J21" s="3" t="s">
        <v>530</v>
      </c>
      <c r="K21" s="3" t="s">
        <v>530</v>
      </c>
      <c r="L21" s="3" t="s">
        <v>530</v>
      </c>
      <c r="M21" s="3" t="s">
        <v>530</v>
      </c>
      <c r="N21" s="3" t="s">
        <v>530</v>
      </c>
      <c r="O21" s="3" t="s">
        <v>530</v>
      </c>
      <c r="P21" s="3" t="s">
        <v>530</v>
      </c>
      <c r="Q21" s="3" t="s">
        <v>530</v>
      </c>
      <c r="R21" s="3" t="s">
        <v>530</v>
      </c>
      <c r="S21" s="3" t="s">
        <v>530</v>
      </c>
      <c r="T21" s="3" t="s">
        <v>530</v>
      </c>
      <c r="U21" s="3" t="s">
        <v>530</v>
      </c>
      <c r="V21" s="3" t="s">
        <v>530</v>
      </c>
      <c r="W21" s="3" t="s">
        <v>530</v>
      </c>
      <c r="X21" s="3" t="s">
        <v>530</v>
      </c>
      <c r="Y21" s="3" t="s">
        <v>530</v>
      </c>
      <c r="Z21" s="3" t="s">
        <v>530</v>
      </c>
      <c r="AA21" s="3" t="s">
        <v>530</v>
      </c>
      <c r="AB21" s="3" t="s">
        <v>530</v>
      </c>
    </row>
    <row r="22" spans="1:28" ht="47.25" x14ac:dyDescent="0.25">
      <c r="A22" s="1" t="s">
        <v>271</v>
      </c>
      <c r="B22" s="2" t="s">
        <v>272</v>
      </c>
      <c r="C22" s="3" t="s">
        <v>264</v>
      </c>
      <c r="D22" s="3" t="s">
        <v>530</v>
      </c>
      <c r="E22" s="3" t="s">
        <v>530</v>
      </c>
      <c r="F22" s="3" t="s">
        <v>530</v>
      </c>
      <c r="G22" s="3" t="s">
        <v>530</v>
      </c>
      <c r="H22" s="3" t="s">
        <v>530</v>
      </c>
      <c r="I22" s="3" t="s">
        <v>530</v>
      </c>
      <c r="J22" s="3" t="s">
        <v>530</v>
      </c>
      <c r="K22" s="3" t="s">
        <v>530</v>
      </c>
      <c r="L22" s="3" t="s">
        <v>530</v>
      </c>
      <c r="M22" s="3" t="s">
        <v>530</v>
      </c>
      <c r="N22" s="3" t="s">
        <v>530</v>
      </c>
      <c r="O22" s="3" t="s">
        <v>530</v>
      </c>
      <c r="P22" s="3" t="s">
        <v>530</v>
      </c>
      <c r="Q22" s="3" t="s">
        <v>530</v>
      </c>
      <c r="R22" s="3" t="s">
        <v>530</v>
      </c>
      <c r="S22" s="3" t="s">
        <v>530</v>
      </c>
      <c r="T22" s="3" t="s">
        <v>530</v>
      </c>
      <c r="U22" s="3" t="s">
        <v>530</v>
      </c>
      <c r="V22" s="3" t="s">
        <v>530</v>
      </c>
      <c r="W22" s="3" t="s">
        <v>530</v>
      </c>
      <c r="X22" s="3" t="s">
        <v>530</v>
      </c>
      <c r="Y22" s="3" t="s">
        <v>530</v>
      </c>
      <c r="Z22" s="3" t="s">
        <v>530</v>
      </c>
      <c r="AA22" s="3" t="s">
        <v>530</v>
      </c>
      <c r="AB22" s="3" t="s">
        <v>530</v>
      </c>
    </row>
    <row r="23" spans="1:28" ht="47.25" x14ac:dyDescent="0.25">
      <c r="A23" s="1" t="s">
        <v>273</v>
      </c>
      <c r="B23" s="2" t="s">
        <v>274</v>
      </c>
      <c r="C23" s="3" t="s">
        <v>264</v>
      </c>
      <c r="D23" s="3" t="s">
        <v>530</v>
      </c>
      <c r="E23" s="3" t="s">
        <v>530</v>
      </c>
      <c r="F23" s="3" t="s">
        <v>530</v>
      </c>
      <c r="G23" s="3" t="s">
        <v>530</v>
      </c>
      <c r="H23" s="3" t="s">
        <v>530</v>
      </c>
      <c r="I23" s="3" t="s">
        <v>530</v>
      </c>
      <c r="J23" s="3" t="s">
        <v>530</v>
      </c>
      <c r="K23" s="3" t="s">
        <v>530</v>
      </c>
      <c r="L23" s="3" t="s">
        <v>530</v>
      </c>
      <c r="M23" s="3" t="s">
        <v>530</v>
      </c>
      <c r="N23" s="3" t="s">
        <v>530</v>
      </c>
      <c r="O23" s="3" t="s">
        <v>530</v>
      </c>
      <c r="P23" s="3" t="s">
        <v>530</v>
      </c>
      <c r="Q23" s="3" t="s">
        <v>530</v>
      </c>
      <c r="R23" s="3" t="s">
        <v>530</v>
      </c>
      <c r="S23" s="3" t="s">
        <v>530</v>
      </c>
      <c r="T23" s="3" t="s">
        <v>530</v>
      </c>
      <c r="U23" s="3" t="s">
        <v>530</v>
      </c>
      <c r="V23" s="3" t="s">
        <v>530</v>
      </c>
      <c r="W23" s="3" t="s">
        <v>530</v>
      </c>
      <c r="X23" s="3" t="s">
        <v>530</v>
      </c>
      <c r="Y23" s="3" t="s">
        <v>530</v>
      </c>
      <c r="Z23" s="3" t="s">
        <v>530</v>
      </c>
      <c r="AA23" s="3" t="s">
        <v>530</v>
      </c>
      <c r="AB23" s="3" t="s">
        <v>530</v>
      </c>
    </row>
    <row r="24" spans="1:28" ht="31.5" x14ac:dyDescent="0.25">
      <c r="A24" s="1" t="s">
        <v>275</v>
      </c>
      <c r="B24" s="2" t="s">
        <v>276</v>
      </c>
      <c r="C24" s="3" t="s">
        <v>264</v>
      </c>
      <c r="D24" s="3" t="s">
        <v>530</v>
      </c>
      <c r="E24" s="3" t="s">
        <v>530</v>
      </c>
      <c r="F24" s="3" t="s">
        <v>530</v>
      </c>
      <c r="G24" s="3" t="s">
        <v>530</v>
      </c>
      <c r="H24" s="3" t="s">
        <v>530</v>
      </c>
      <c r="I24" s="3" t="s">
        <v>530</v>
      </c>
      <c r="J24" s="3" t="s">
        <v>530</v>
      </c>
      <c r="K24" s="3" t="s">
        <v>530</v>
      </c>
      <c r="L24" s="3" t="s">
        <v>530</v>
      </c>
      <c r="M24" s="3" t="s">
        <v>530</v>
      </c>
      <c r="N24" s="3" t="s">
        <v>530</v>
      </c>
      <c r="O24" s="3" t="s">
        <v>530</v>
      </c>
      <c r="P24" s="3" t="s">
        <v>530</v>
      </c>
      <c r="Q24" s="3" t="s">
        <v>530</v>
      </c>
      <c r="R24" s="3" t="s">
        <v>530</v>
      </c>
      <c r="S24" s="3" t="s">
        <v>530</v>
      </c>
      <c r="T24" s="3" t="s">
        <v>530</v>
      </c>
      <c r="U24" s="3" t="s">
        <v>530</v>
      </c>
      <c r="V24" s="3" t="s">
        <v>530</v>
      </c>
      <c r="W24" s="3" t="s">
        <v>530</v>
      </c>
      <c r="X24" s="3" t="s">
        <v>530</v>
      </c>
      <c r="Y24" s="3" t="s">
        <v>530</v>
      </c>
      <c r="Z24" s="3" t="s">
        <v>530</v>
      </c>
      <c r="AA24" s="9">
        <f>AA25</f>
        <v>22.960365419105088</v>
      </c>
      <c r="AB24" s="3" t="s">
        <v>530</v>
      </c>
    </row>
    <row r="25" spans="1:28" x14ac:dyDescent="0.25">
      <c r="A25" s="1" t="s">
        <v>277</v>
      </c>
      <c r="B25" s="2" t="s">
        <v>278</v>
      </c>
      <c r="C25" s="3" t="s">
        <v>264</v>
      </c>
      <c r="D25" s="3" t="s">
        <v>530</v>
      </c>
      <c r="E25" s="9">
        <v>0</v>
      </c>
      <c r="F25" s="9">
        <v>5</v>
      </c>
      <c r="G25" s="3" t="s">
        <v>530</v>
      </c>
      <c r="H25" s="9">
        <v>0.4</v>
      </c>
      <c r="I25" s="9">
        <v>0.96</v>
      </c>
      <c r="J25" s="3" t="s">
        <v>530</v>
      </c>
      <c r="K25" s="3" t="s">
        <v>530</v>
      </c>
      <c r="L25" s="3" t="s">
        <v>530</v>
      </c>
      <c r="M25" s="3" t="s">
        <v>530</v>
      </c>
      <c r="N25" s="3" t="s">
        <v>530</v>
      </c>
      <c r="O25" s="3" t="s">
        <v>530</v>
      </c>
      <c r="P25" s="3" t="s">
        <v>530</v>
      </c>
      <c r="Q25" s="3" t="s">
        <v>530</v>
      </c>
      <c r="R25" s="3" t="s">
        <v>530</v>
      </c>
      <c r="S25" s="3" t="s">
        <v>530</v>
      </c>
      <c r="T25" s="3" t="s">
        <v>530</v>
      </c>
      <c r="U25" s="9">
        <v>3</v>
      </c>
      <c r="V25" s="3" t="s">
        <v>530</v>
      </c>
      <c r="W25" s="3" t="s">
        <v>530</v>
      </c>
      <c r="X25" s="3" t="s">
        <v>530</v>
      </c>
      <c r="Y25" s="3" t="s">
        <v>530</v>
      </c>
      <c r="Z25" s="9">
        <f>Z56</f>
        <v>16.425306551517629</v>
      </c>
      <c r="AA25" s="9">
        <f>AA81</f>
        <v>22.960365419105088</v>
      </c>
      <c r="AB25" s="3" t="s">
        <v>530</v>
      </c>
    </row>
    <row r="26" spans="1:28" ht="31.5" x14ac:dyDescent="0.25">
      <c r="A26" s="1" t="s">
        <v>228</v>
      </c>
      <c r="B26" s="2" t="s">
        <v>279</v>
      </c>
      <c r="C26" s="3" t="s">
        <v>264</v>
      </c>
      <c r="D26" s="3" t="s">
        <v>530</v>
      </c>
      <c r="E26" s="9">
        <v>0</v>
      </c>
      <c r="F26" s="9">
        <v>5</v>
      </c>
      <c r="G26" s="3"/>
      <c r="H26" s="9">
        <v>0.4</v>
      </c>
      <c r="I26" s="9">
        <v>0.96</v>
      </c>
      <c r="J26" s="3" t="s">
        <v>530</v>
      </c>
      <c r="K26" s="3" t="s">
        <v>530</v>
      </c>
      <c r="L26" s="3" t="s">
        <v>530</v>
      </c>
      <c r="M26" s="3" t="s">
        <v>530</v>
      </c>
      <c r="N26" s="3" t="s">
        <v>530</v>
      </c>
      <c r="O26" s="3" t="s">
        <v>530</v>
      </c>
      <c r="P26" s="3" t="s">
        <v>530</v>
      </c>
      <c r="Q26" s="3" t="s">
        <v>530</v>
      </c>
      <c r="R26" s="3" t="s">
        <v>530</v>
      </c>
      <c r="S26" s="3" t="s">
        <v>530</v>
      </c>
      <c r="T26" s="3" t="s">
        <v>530</v>
      </c>
      <c r="U26" s="9">
        <v>3</v>
      </c>
      <c r="V26" s="3" t="s">
        <v>530</v>
      </c>
      <c r="W26" s="3" t="s">
        <v>530</v>
      </c>
      <c r="X26" s="3" t="s">
        <v>530</v>
      </c>
      <c r="Y26" s="3" t="s">
        <v>530</v>
      </c>
      <c r="Z26" s="3" t="s">
        <v>530</v>
      </c>
      <c r="AA26" s="3" t="s">
        <v>530</v>
      </c>
      <c r="AB26" s="3" t="s">
        <v>530</v>
      </c>
    </row>
    <row r="27" spans="1:28" ht="47.25" x14ac:dyDescent="0.25">
      <c r="A27" s="1" t="s">
        <v>229</v>
      </c>
      <c r="B27" s="2" t="s">
        <v>280</v>
      </c>
      <c r="C27" s="3" t="s">
        <v>264</v>
      </c>
      <c r="D27" s="3" t="s">
        <v>530</v>
      </c>
      <c r="E27" s="9">
        <v>0</v>
      </c>
      <c r="F27" s="3" t="s">
        <v>530</v>
      </c>
      <c r="G27" s="3" t="s">
        <v>530</v>
      </c>
      <c r="H27" s="9">
        <v>0.4</v>
      </c>
      <c r="I27" s="9">
        <v>0.96</v>
      </c>
      <c r="J27" s="3" t="s">
        <v>530</v>
      </c>
      <c r="K27" s="3" t="s">
        <v>530</v>
      </c>
      <c r="L27" s="3" t="s">
        <v>530</v>
      </c>
      <c r="M27" s="3" t="s">
        <v>530</v>
      </c>
      <c r="N27" s="3" t="s">
        <v>530</v>
      </c>
      <c r="O27" s="3" t="s">
        <v>530</v>
      </c>
      <c r="P27" s="3" t="s">
        <v>530</v>
      </c>
      <c r="Q27" s="3" t="s">
        <v>530</v>
      </c>
      <c r="R27" s="3" t="s">
        <v>530</v>
      </c>
      <c r="S27" s="3" t="s">
        <v>530</v>
      </c>
      <c r="T27" s="3" t="s">
        <v>530</v>
      </c>
      <c r="U27" s="3" t="s">
        <v>530</v>
      </c>
      <c r="V27" s="3" t="s">
        <v>530</v>
      </c>
      <c r="W27" s="3" t="s">
        <v>530</v>
      </c>
      <c r="X27" s="3" t="s">
        <v>530</v>
      </c>
      <c r="Y27" s="3" t="s">
        <v>530</v>
      </c>
      <c r="Z27" s="3" t="s">
        <v>530</v>
      </c>
      <c r="AA27" s="3" t="s">
        <v>530</v>
      </c>
      <c r="AB27" s="3" t="s">
        <v>530</v>
      </c>
    </row>
    <row r="28" spans="1:28" ht="78.75" x14ac:dyDescent="0.25">
      <c r="A28" s="1" t="s">
        <v>187</v>
      </c>
      <c r="B28" s="18" t="s">
        <v>284</v>
      </c>
      <c r="C28" s="3" t="s">
        <v>264</v>
      </c>
      <c r="D28" s="3" t="s">
        <v>530</v>
      </c>
      <c r="E28" s="9">
        <v>0</v>
      </c>
      <c r="F28" s="3" t="s">
        <v>530</v>
      </c>
      <c r="G28" s="3" t="s">
        <v>530</v>
      </c>
      <c r="H28" s="9">
        <v>0</v>
      </c>
      <c r="I28" s="9">
        <v>0</v>
      </c>
      <c r="J28" s="3" t="s">
        <v>530</v>
      </c>
      <c r="K28" s="3" t="s">
        <v>530</v>
      </c>
      <c r="L28" s="3" t="s">
        <v>530</v>
      </c>
      <c r="M28" s="3" t="s">
        <v>530</v>
      </c>
      <c r="N28" s="3" t="s">
        <v>530</v>
      </c>
      <c r="O28" s="3" t="s">
        <v>530</v>
      </c>
      <c r="P28" s="3" t="s">
        <v>530</v>
      </c>
      <c r="Q28" s="3" t="s">
        <v>530</v>
      </c>
      <c r="R28" s="3" t="s">
        <v>530</v>
      </c>
      <c r="S28" s="3" t="s">
        <v>530</v>
      </c>
      <c r="T28" s="3" t="s">
        <v>530</v>
      </c>
      <c r="U28" s="3" t="s">
        <v>530</v>
      </c>
      <c r="V28" s="3" t="s">
        <v>530</v>
      </c>
      <c r="W28" s="3" t="s">
        <v>530</v>
      </c>
      <c r="X28" s="3" t="s">
        <v>530</v>
      </c>
      <c r="Y28" s="3" t="s">
        <v>530</v>
      </c>
      <c r="Z28" s="3" t="s">
        <v>530</v>
      </c>
      <c r="AA28" s="3" t="s">
        <v>530</v>
      </c>
      <c r="AB28" s="3" t="s">
        <v>530</v>
      </c>
    </row>
    <row r="29" spans="1:28" ht="78.75" x14ac:dyDescent="0.25">
      <c r="A29" s="1"/>
      <c r="B29" s="18" t="s">
        <v>289</v>
      </c>
      <c r="C29" s="3" t="s">
        <v>290</v>
      </c>
      <c r="D29" s="3" t="s">
        <v>530</v>
      </c>
      <c r="E29" s="3"/>
      <c r="F29" s="3" t="s">
        <v>530</v>
      </c>
      <c r="G29" s="3" t="s">
        <v>530</v>
      </c>
      <c r="H29" s="3"/>
      <c r="I29" s="3"/>
      <c r="J29" s="3" t="s">
        <v>530</v>
      </c>
      <c r="K29" s="3" t="s">
        <v>530</v>
      </c>
      <c r="L29" s="3" t="s">
        <v>530</v>
      </c>
      <c r="M29" s="3" t="s">
        <v>530</v>
      </c>
      <c r="N29" s="3" t="s">
        <v>530</v>
      </c>
      <c r="O29" s="3" t="s">
        <v>530</v>
      </c>
      <c r="P29" s="3" t="s">
        <v>530</v>
      </c>
      <c r="Q29" s="3" t="s">
        <v>530</v>
      </c>
      <c r="R29" s="3" t="s">
        <v>530</v>
      </c>
      <c r="S29" s="3" t="s">
        <v>530</v>
      </c>
      <c r="T29" s="3" t="s">
        <v>530</v>
      </c>
      <c r="U29" s="3" t="s">
        <v>530</v>
      </c>
      <c r="V29" s="3" t="s">
        <v>530</v>
      </c>
      <c r="W29" s="3" t="s">
        <v>530</v>
      </c>
      <c r="X29" s="3" t="s">
        <v>530</v>
      </c>
      <c r="Y29" s="3" t="s">
        <v>530</v>
      </c>
      <c r="Z29" s="3" t="s">
        <v>530</v>
      </c>
      <c r="AA29" s="3" t="s">
        <v>530</v>
      </c>
      <c r="AB29" s="3" t="s">
        <v>530</v>
      </c>
    </row>
    <row r="30" spans="1:28" ht="78.75" x14ac:dyDescent="0.25">
      <c r="A30" s="1" t="s">
        <v>188</v>
      </c>
      <c r="B30" s="18" t="s">
        <v>582</v>
      </c>
      <c r="C30" s="3" t="s">
        <v>264</v>
      </c>
      <c r="D30" s="3" t="s">
        <v>530</v>
      </c>
      <c r="E30" s="9">
        <v>0</v>
      </c>
      <c r="F30" s="3" t="s">
        <v>530</v>
      </c>
      <c r="G30" s="3" t="s">
        <v>530</v>
      </c>
      <c r="H30" s="9">
        <v>0</v>
      </c>
      <c r="I30" s="9">
        <v>0</v>
      </c>
      <c r="J30" s="3" t="s">
        <v>530</v>
      </c>
      <c r="K30" s="3" t="s">
        <v>530</v>
      </c>
      <c r="L30" s="3" t="s">
        <v>530</v>
      </c>
      <c r="M30" s="3" t="s">
        <v>530</v>
      </c>
      <c r="N30" s="3" t="s">
        <v>530</v>
      </c>
      <c r="O30" s="3" t="s">
        <v>530</v>
      </c>
      <c r="P30" s="3" t="s">
        <v>530</v>
      </c>
      <c r="Q30" s="3" t="s">
        <v>530</v>
      </c>
      <c r="R30" s="3" t="s">
        <v>530</v>
      </c>
      <c r="S30" s="3" t="s">
        <v>530</v>
      </c>
      <c r="T30" s="3" t="s">
        <v>530</v>
      </c>
      <c r="U30" s="3" t="s">
        <v>530</v>
      </c>
      <c r="V30" s="3" t="s">
        <v>530</v>
      </c>
      <c r="W30" s="3" t="s">
        <v>530</v>
      </c>
      <c r="X30" s="3" t="s">
        <v>530</v>
      </c>
      <c r="Y30" s="3" t="s">
        <v>530</v>
      </c>
      <c r="Z30" s="3" t="s">
        <v>530</v>
      </c>
      <c r="AA30" s="3" t="s">
        <v>530</v>
      </c>
      <c r="AB30" s="3" t="s">
        <v>530</v>
      </c>
    </row>
    <row r="31" spans="1:28" ht="78.75" x14ac:dyDescent="0.25">
      <c r="A31" s="1"/>
      <c r="B31" s="18" t="s">
        <v>296</v>
      </c>
      <c r="C31" s="3" t="s">
        <v>297</v>
      </c>
      <c r="D31" s="3" t="s">
        <v>530</v>
      </c>
      <c r="E31" s="9"/>
      <c r="F31" s="3" t="s">
        <v>530</v>
      </c>
      <c r="G31" s="3" t="s">
        <v>530</v>
      </c>
      <c r="H31" s="9"/>
      <c r="I31" s="3"/>
      <c r="J31" s="3" t="s">
        <v>530</v>
      </c>
      <c r="K31" s="3" t="s">
        <v>530</v>
      </c>
      <c r="L31" s="3" t="s">
        <v>530</v>
      </c>
      <c r="M31" s="3" t="s">
        <v>530</v>
      </c>
      <c r="N31" s="3" t="s">
        <v>530</v>
      </c>
      <c r="O31" s="3" t="s">
        <v>530</v>
      </c>
      <c r="P31" s="3" t="s">
        <v>530</v>
      </c>
      <c r="Q31" s="3" t="s">
        <v>530</v>
      </c>
      <c r="R31" s="3" t="s">
        <v>530</v>
      </c>
      <c r="S31" s="3" t="s">
        <v>530</v>
      </c>
      <c r="T31" s="3" t="s">
        <v>530</v>
      </c>
      <c r="U31" s="3" t="s">
        <v>530</v>
      </c>
      <c r="V31" s="3" t="s">
        <v>530</v>
      </c>
      <c r="W31" s="3" t="s">
        <v>530</v>
      </c>
      <c r="X31" s="3" t="s">
        <v>530</v>
      </c>
      <c r="Y31" s="3" t="s">
        <v>530</v>
      </c>
      <c r="Z31" s="3" t="s">
        <v>530</v>
      </c>
      <c r="AA31" s="3" t="s">
        <v>530</v>
      </c>
      <c r="AB31" s="3" t="s">
        <v>530</v>
      </c>
    </row>
    <row r="32" spans="1:28" ht="63" x14ac:dyDescent="0.25">
      <c r="A32" s="1" t="s">
        <v>298</v>
      </c>
      <c r="B32" s="18" t="s">
        <v>299</v>
      </c>
      <c r="C32" s="3" t="s">
        <v>264</v>
      </c>
      <c r="D32" s="3" t="s">
        <v>530</v>
      </c>
      <c r="E32" s="3" t="s">
        <v>530</v>
      </c>
      <c r="F32" s="3" t="s">
        <v>530</v>
      </c>
      <c r="G32" s="3" t="s">
        <v>530</v>
      </c>
      <c r="H32" s="9">
        <v>0.4</v>
      </c>
      <c r="I32" s="9">
        <v>0.96</v>
      </c>
      <c r="J32" s="3" t="s">
        <v>530</v>
      </c>
      <c r="K32" s="3" t="s">
        <v>530</v>
      </c>
      <c r="L32" s="3" t="s">
        <v>530</v>
      </c>
      <c r="M32" s="3" t="s">
        <v>530</v>
      </c>
      <c r="N32" s="3" t="s">
        <v>530</v>
      </c>
      <c r="O32" s="3" t="s">
        <v>530</v>
      </c>
      <c r="P32" s="3" t="s">
        <v>530</v>
      </c>
      <c r="Q32" s="3" t="s">
        <v>530</v>
      </c>
      <c r="R32" s="3" t="s">
        <v>530</v>
      </c>
      <c r="S32" s="3" t="s">
        <v>530</v>
      </c>
      <c r="T32" s="3" t="s">
        <v>530</v>
      </c>
      <c r="U32" s="3" t="s">
        <v>530</v>
      </c>
      <c r="V32" s="3" t="s">
        <v>530</v>
      </c>
      <c r="W32" s="3" t="s">
        <v>530</v>
      </c>
      <c r="X32" s="3" t="s">
        <v>530</v>
      </c>
      <c r="Y32" s="3" t="s">
        <v>530</v>
      </c>
      <c r="Z32" s="3" t="s">
        <v>530</v>
      </c>
      <c r="AA32" s="3" t="s">
        <v>530</v>
      </c>
      <c r="AB32" s="3" t="s">
        <v>530</v>
      </c>
    </row>
    <row r="33" spans="1:28" ht="78.75" x14ac:dyDescent="0.25">
      <c r="A33" s="1" t="s">
        <v>298</v>
      </c>
      <c r="B33" s="55" t="s">
        <v>475</v>
      </c>
      <c r="C33" s="3" t="s">
        <v>333</v>
      </c>
      <c r="D33" s="3" t="s">
        <v>530</v>
      </c>
      <c r="E33" s="3" t="s">
        <v>530</v>
      </c>
      <c r="F33" s="3" t="s">
        <v>530</v>
      </c>
      <c r="G33" s="3" t="s">
        <v>530</v>
      </c>
      <c r="H33" s="9">
        <v>0.4</v>
      </c>
      <c r="I33" s="9">
        <v>0.96</v>
      </c>
      <c r="J33" s="3" t="s">
        <v>530</v>
      </c>
      <c r="K33" s="3" t="s">
        <v>530</v>
      </c>
      <c r="L33" s="3" t="s">
        <v>530</v>
      </c>
      <c r="M33" s="3" t="s">
        <v>530</v>
      </c>
      <c r="N33" s="3" t="s">
        <v>530</v>
      </c>
      <c r="O33" s="3" t="s">
        <v>530</v>
      </c>
      <c r="P33" s="3" t="s">
        <v>530</v>
      </c>
      <c r="Q33" s="3" t="s">
        <v>530</v>
      </c>
      <c r="R33" s="3" t="s">
        <v>530</v>
      </c>
      <c r="S33" s="3" t="s">
        <v>530</v>
      </c>
      <c r="T33" s="3" t="s">
        <v>530</v>
      </c>
      <c r="U33" s="3" t="s">
        <v>530</v>
      </c>
      <c r="V33" s="3" t="s">
        <v>530</v>
      </c>
      <c r="W33" s="3" t="s">
        <v>530</v>
      </c>
      <c r="X33" s="3" t="s">
        <v>530</v>
      </c>
      <c r="Y33" s="3" t="s">
        <v>530</v>
      </c>
      <c r="Z33" s="3" t="s">
        <v>530</v>
      </c>
      <c r="AA33" s="3" t="s">
        <v>530</v>
      </c>
      <c r="AB33" s="3" t="s">
        <v>530</v>
      </c>
    </row>
    <row r="34" spans="1:28" ht="47.25" x14ac:dyDescent="0.25">
      <c r="A34" s="1" t="s">
        <v>230</v>
      </c>
      <c r="B34" s="2" t="s">
        <v>334</v>
      </c>
      <c r="C34" s="3" t="s">
        <v>264</v>
      </c>
      <c r="D34" s="3" t="s">
        <v>530</v>
      </c>
      <c r="E34" s="3" t="s">
        <v>530</v>
      </c>
      <c r="F34" s="3" t="s">
        <v>530</v>
      </c>
      <c r="G34" s="3" t="s">
        <v>530</v>
      </c>
      <c r="H34" s="3" t="s">
        <v>530</v>
      </c>
      <c r="I34" s="3" t="s">
        <v>530</v>
      </c>
      <c r="J34" s="3" t="s">
        <v>530</v>
      </c>
      <c r="K34" s="3" t="s">
        <v>530</v>
      </c>
      <c r="L34" s="3" t="s">
        <v>530</v>
      </c>
      <c r="M34" s="3" t="s">
        <v>530</v>
      </c>
      <c r="N34" s="3" t="s">
        <v>530</v>
      </c>
      <c r="O34" s="3" t="s">
        <v>530</v>
      </c>
      <c r="P34" s="3" t="s">
        <v>530</v>
      </c>
      <c r="Q34" s="3" t="s">
        <v>530</v>
      </c>
      <c r="R34" s="3" t="s">
        <v>530</v>
      </c>
      <c r="S34" s="3" t="s">
        <v>530</v>
      </c>
      <c r="T34" s="3" t="s">
        <v>530</v>
      </c>
      <c r="U34" s="3" t="s">
        <v>530</v>
      </c>
      <c r="V34" s="3" t="s">
        <v>530</v>
      </c>
      <c r="W34" s="3" t="s">
        <v>530</v>
      </c>
      <c r="X34" s="3" t="s">
        <v>530</v>
      </c>
      <c r="Y34" s="3" t="s">
        <v>530</v>
      </c>
      <c r="Z34" s="3" t="s">
        <v>530</v>
      </c>
      <c r="AA34" s="3" t="s">
        <v>530</v>
      </c>
      <c r="AB34" s="3" t="s">
        <v>530</v>
      </c>
    </row>
    <row r="35" spans="1:28" ht="78.75" x14ac:dyDescent="0.25">
      <c r="A35" s="1" t="s">
        <v>335</v>
      </c>
      <c r="B35" s="2" t="s">
        <v>336</v>
      </c>
      <c r="C35" s="3" t="s">
        <v>264</v>
      </c>
      <c r="D35" s="3" t="s">
        <v>530</v>
      </c>
      <c r="E35" s="3" t="s">
        <v>530</v>
      </c>
      <c r="F35" s="3" t="s">
        <v>530</v>
      </c>
      <c r="G35" s="3" t="s">
        <v>530</v>
      </c>
      <c r="H35" s="3" t="s">
        <v>530</v>
      </c>
      <c r="I35" s="3" t="s">
        <v>530</v>
      </c>
      <c r="J35" s="3" t="s">
        <v>530</v>
      </c>
      <c r="K35" s="3" t="s">
        <v>530</v>
      </c>
      <c r="L35" s="3" t="s">
        <v>530</v>
      </c>
      <c r="M35" s="3" t="s">
        <v>530</v>
      </c>
      <c r="N35" s="3" t="s">
        <v>530</v>
      </c>
      <c r="O35" s="3" t="s">
        <v>530</v>
      </c>
      <c r="P35" s="3" t="s">
        <v>530</v>
      </c>
      <c r="Q35" s="3" t="s">
        <v>530</v>
      </c>
      <c r="R35" s="3" t="s">
        <v>530</v>
      </c>
      <c r="S35" s="3" t="s">
        <v>530</v>
      </c>
      <c r="T35" s="3" t="s">
        <v>530</v>
      </c>
      <c r="U35" s="3" t="s">
        <v>530</v>
      </c>
      <c r="V35" s="3" t="s">
        <v>530</v>
      </c>
      <c r="W35" s="3" t="s">
        <v>530</v>
      </c>
      <c r="X35" s="3" t="s">
        <v>530</v>
      </c>
      <c r="Y35" s="3" t="s">
        <v>530</v>
      </c>
      <c r="Z35" s="3" t="s">
        <v>530</v>
      </c>
      <c r="AA35" s="3" t="s">
        <v>530</v>
      </c>
      <c r="AB35" s="3" t="s">
        <v>530</v>
      </c>
    </row>
    <row r="36" spans="1:28" ht="47.25" x14ac:dyDescent="0.25">
      <c r="A36" s="1" t="s">
        <v>337</v>
      </c>
      <c r="B36" s="2" t="s">
        <v>338</v>
      </c>
      <c r="C36" s="3" t="s">
        <v>264</v>
      </c>
      <c r="D36" s="3" t="s">
        <v>530</v>
      </c>
      <c r="E36" s="3" t="s">
        <v>530</v>
      </c>
      <c r="F36" s="3" t="s">
        <v>530</v>
      </c>
      <c r="G36" s="3" t="s">
        <v>530</v>
      </c>
      <c r="H36" s="3" t="s">
        <v>530</v>
      </c>
      <c r="I36" s="3" t="s">
        <v>530</v>
      </c>
      <c r="J36" s="3" t="s">
        <v>530</v>
      </c>
      <c r="K36" s="3" t="s">
        <v>530</v>
      </c>
      <c r="L36" s="3" t="s">
        <v>530</v>
      </c>
      <c r="M36" s="3" t="s">
        <v>530</v>
      </c>
      <c r="N36" s="3" t="s">
        <v>530</v>
      </c>
      <c r="O36" s="3" t="s">
        <v>530</v>
      </c>
      <c r="P36" s="3" t="s">
        <v>530</v>
      </c>
      <c r="Q36" s="3" t="s">
        <v>530</v>
      </c>
      <c r="R36" s="3" t="s">
        <v>530</v>
      </c>
      <c r="S36" s="3" t="s">
        <v>530</v>
      </c>
      <c r="T36" s="3" t="s">
        <v>530</v>
      </c>
      <c r="U36" s="3" t="s">
        <v>530</v>
      </c>
      <c r="V36" s="3" t="s">
        <v>530</v>
      </c>
      <c r="W36" s="3" t="s">
        <v>530</v>
      </c>
      <c r="X36" s="3" t="s">
        <v>530</v>
      </c>
      <c r="Y36" s="3" t="s">
        <v>530</v>
      </c>
      <c r="Z36" s="3" t="s">
        <v>530</v>
      </c>
      <c r="AA36" s="3" t="s">
        <v>530</v>
      </c>
      <c r="AB36" s="3" t="s">
        <v>530</v>
      </c>
    </row>
    <row r="37" spans="1:28" ht="63" x14ac:dyDescent="0.25">
      <c r="A37" s="1" t="s">
        <v>231</v>
      </c>
      <c r="B37" s="2" t="s">
        <v>339</v>
      </c>
      <c r="C37" s="3" t="s">
        <v>264</v>
      </c>
      <c r="D37" s="3" t="s">
        <v>530</v>
      </c>
      <c r="E37" s="3" t="s">
        <v>530</v>
      </c>
      <c r="F37" s="3" t="s">
        <v>530</v>
      </c>
      <c r="G37" s="3" t="s">
        <v>530</v>
      </c>
      <c r="H37" s="3" t="s">
        <v>530</v>
      </c>
      <c r="I37" s="3" t="s">
        <v>530</v>
      </c>
      <c r="J37" s="3" t="s">
        <v>530</v>
      </c>
      <c r="K37" s="3" t="s">
        <v>530</v>
      </c>
      <c r="L37" s="3" t="s">
        <v>530</v>
      </c>
      <c r="M37" s="3" t="s">
        <v>530</v>
      </c>
      <c r="N37" s="3" t="s">
        <v>530</v>
      </c>
      <c r="O37" s="3" t="s">
        <v>530</v>
      </c>
      <c r="P37" s="3" t="s">
        <v>530</v>
      </c>
      <c r="Q37" s="3" t="s">
        <v>530</v>
      </c>
      <c r="R37" s="3" t="s">
        <v>530</v>
      </c>
      <c r="S37" s="3" t="s">
        <v>530</v>
      </c>
      <c r="T37" s="3" t="s">
        <v>530</v>
      </c>
      <c r="U37" s="3" t="s">
        <v>530</v>
      </c>
      <c r="V37" s="3" t="s">
        <v>530</v>
      </c>
      <c r="W37" s="3" t="s">
        <v>530</v>
      </c>
      <c r="X37" s="3" t="s">
        <v>530</v>
      </c>
      <c r="Y37" s="3" t="s">
        <v>530</v>
      </c>
      <c r="Z37" s="3" t="s">
        <v>530</v>
      </c>
      <c r="AA37" s="3" t="s">
        <v>530</v>
      </c>
      <c r="AB37" s="3" t="s">
        <v>530</v>
      </c>
    </row>
    <row r="38" spans="1:28" ht="47.25" x14ac:dyDescent="0.25">
      <c r="A38" s="1" t="s">
        <v>191</v>
      </c>
      <c r="B38" s="2" t="s">
        <v>340</v>
      </c>
      <c r="C38" s="3" t="s">
        <v>264</v>
      </c>
      <c r="D38" s="3" t="s">
        <v>530</v>
      </c>
      <c r="E38" s="3" t="s">
        <v>530</v>
      </c>
      <c r="F38" s="3" t="s">
        <v>530</v>
      </c>
      <c r="G38" s="3" t="s">
        <v>530</v>
      </c>
      <c r="H38" s="3" t="s">
        <v>530</v>
      </c>
      <c r="I38" s="3" t="s">
        <v>530</v>
      </c>
      <c r="J38" s="3" t="s">
        <v>530</v>
      </c>
      <c r="K38" s="3" t="s">
        <v>530</v>
      </c>
      <c r="L38" s="3" t="s">
        <v>530</v>
      </c>
      <c r="M38" s="3" t="s">
        <v>530</v>
      </c>
      <c r="N38" s="3" t="s">
        <v>530</v>
      </c>
      <c r="O38" s="3" t="s">
        <v>530</v>
      </c>
      <c r="P38" s="3" t="s">
        <v>530</v>
      </c>
      <c r="Q38" s="3" t="s">
        <v>530</v>
      </c>
      <c r="R38" s="3" t="s">
        <v>530</v>
      </c>
      <c r="S38" s="3" t="s">
        <v>530</v>
      </c>
      <c r="T38" s="3" t="s">
        <v>530</v>
      </c>
      <c r="U38" s="3" t="s">
        <v>530</v>
      </c>
      <c r="V38" s="3" t="s">
        <v>530</v>
      </c>
      <c r="W38" s="3" t="s">
        <v>530</v>
      </c>
      <c r="X38" s="3" t="s">
        <v>530</v>
      </c>
      <c r="Y38" s="3" t="s">
        <v>530</v>
      </c>
      <c r="Z38" s="3" t="s">
        <v>530</v>
      </c>
      <c r="AA38" s="3" t="s">
        <v>530</v>
      </c>
      <c r="AB38" s="3" t="s">
        <v>530</v>
      </c>
    </row>
    <row r="39" spans="1:28" ht="141.75" x14ac:dyDescent="0.25">
      <c r="A39" s="1" t="s">
        <v>191</v>
      </c>
      <c r="B39" s="2" t="s">
        <v>341</v>
      </c>
      <c r="C39" s="3" t="s">
        <v>264</v>
      </c>
      <c r="D39" s="3" t="s">
        <v>530</v>
      </c>
      <c r="E39" s="3" t="s">
        <v>530</v>
      </c>
      <c r="F39" s="3" t="s">
        <v>530</v>
      </c>
      <c r="G39" s="3" t="s">
        <v>530</v>
      </c>
      <c r="H39" s="3" t="s">
        <v>530</v>
      </c>
      <c r="I39" s="3" t="s">
        <v>530</v>
      </c>
      <c r="J39" s="3" t="s">
        <v>530</v>
      </c>
      <c r="K39" s="3" t="s">
        <v>530</v>
      </c>
      <c r="L39" s="3" t="s">
        <v>530</v>
      </c>
      <c r="M39" s="3" t="s">
        <v>530</v>
      </c>
      <c r="N39" s="3" t="s">
        <v>530</v>
      </c>
      <c r="O39" s="3" t="s">
        <v>530</v>
      </c>
      <c r="P39" s="3" t="s">
        <v>530</v>
      </c>
      <c r="Q39" s="3" t="s">
        <v>530</v>
      </c>
      <c r="R39" s="3" t="s">
        <v>530</v>
      </c>
      <c r="S39" s="3" t="s">
        <v>530</v>
      </c>
      <c r="T39" s="3" t="s">
        <v>530</v>
      </c>
      <c r="U39" s="3" t="s">
        <v>530</v>
      </c>
      <c r="V39" s="3" t="s">
        <v>530</v>
      </c>
      <c r="W39" s="3" t="s">
        <v>530</v>
      </c>
      <c r="X39" s="3" t="s">
        <v>530</v>
      </c>
      <c r="Y39" s="3" t="s">
        <v>530</v>
      </c>
      <c r="Z39" s="3" t="s">
        <v>530</v>
      </c>
      <c r="AA39" s="3" t="s">
        <v>530</v>
      </c>
      <c r="AB39" s="3" t="s">
        <v>530</v>
      </c>
    </row>
    <row r="40" spans="1:28" ht="110.25" x14ac:dyDescent="0.25">
      <c r="A40" s="1" t="s">
        <v>191</v>
      </c>
      <c r="B40" s="2" t="s">
        <v>342</v>
      </c>
      <c r="C40" s="3" t="s">
        <v>264</v>
      </c>
      <c r="D40" s="3" t="s">
        <v>530</v>
      </c>
      <c r="E40" s="3" t="s">
        <v>530</v>
      </c>
      <c r="F40" s="3" t="s">
        <v>530</v>
      </c>
      <c r="G40" s="3" t="s">
        <v>530</v>
      </c>
      <c r="H40" s="3" t="s">
        <v>530</v>
      </c>
      <c r="I40" s="3" t="s">
        <v>530</v>
      </c>
      <c r="J40" s="3" t="s">
        <v>530</v>
      </c>
      <c r="K40" s="3" t="s">
        <v>530</v>
      </c>
      <c r="L40" s="3" t="s">
        <v>530</v>
      </c>
      <c r="M40" s="3" t="s">
        <v>530</v>
      </c>
      <c r="N40" s="3" t="s">
        <v>530</v>
      </c>
      <c r="O40" s="3" t="s">
        <v>530</v>
      </c>
      <c r="P40" s="3" t="s">
        <v>530</v>
      </c>
      <c r="Q40" s="3" t="s">
        <v>530</v>
      </c>
      <c r="R40" s="3" t="s">
        <v>530</v>
      </c>
      <c r="S40" s="3" t="s">
        <v>530</v>
      </c>
      <c r="T40" s="3" t="s">
        <v>530</v>
      </c>
      <c r="U40" s="3" t="s">
        <v>530</v>
      </c>
      <c r="V40" s="3" t="s">
        <v>530</v>
      </c>
      <c r="W40" s="3" t="s">
        <v>530</v>
      </c>
      <c r="X40" s="3" t="s">
        <v>530</v>
      </c>
      <c r="Y40" s="3" t="s">
        <v>530</v>
      </c>
      <c r="Z40" s="3" t="s">
        <v>530</v>
      </c>
      <c r="AA40" s="3" t="s">
        <v>530</v>
      </c>
      <c r="AB40" s="3" t="s">
        <v>530</v>
      </c>
    </row>
    <row r="41" spans="1:28" ht="126" x14ac:dyDescent="0.25">
      <c r="A41" s="1" t="s">
        <v>191</v>
      </c>
      <c r="B41" s="2" t="s">
        <v>343</v>
      </c>
      <c r="C41" s="3" t="s">
        <v>264</v>
      </c>
      <c r="D41" s="3" t="s">
        <v>530</v>
      </c>
      <c r="E41" s="3" t="s">
        <v>530</v>
      </c>
      <c r="F41" s="3" t="s">
        <v>530</v>
      </c>
      <c r="G41" s="3" t="s">
        <v>530</v>
      </c>
      <c r="H41" s="3" t="s">
        <v>530</v>
      </c>
      <c r="I41" s="3" t="s">
        <v>530</v>
      </c>
      <c r="J41" s="3" t="s">
        <v>530</v>
      </c>
      <c r="K41" s="3" t="s">
        <v>530</v>
      </c>
      <c r="L41" s="3" t="s">
        <v>530</v>
      </c>
      <c r="M41" s="3" t="s">
        <v>530</v>
      </c>
      <c r="N41" s="3" t="s">
        <v>530</v>
      </c>
      <c r="O41" s="3" t="s">
        <v>530</v>
      </c>
      <c r="P41" s="3" t="s">
        <v>530</v>
      </c>
      <c r="Q41" s="3" t="s">
        <v>530</v>
      </c>
      <c r="R41" s="3" t="s">
        <v>530</v>
      </c>
      <c r="S41" s="3" t="s">
        <v>530</v>
      </c>
      <c r="T41" s="3" t="s">
        <v>530</v>
      </c>
      <c r="U41" s="3" t="s">
        <v>530</v>
      </c>
      <c r="V41" s="3" t="s">
        <v>530</v>
      </c>
      <c r="W41" s="3" t="s">
        <v>530</v>
      </c>
      <c r="X41" s="3" t="s">
        <v>530</v>
      </c>
      <c r="Y41" s="3" t="s">
        <v>530</v>
      </c>
      <c r="Z41" s="3" t="s">
        <v>530</v>
      </c>
      <c r="AA41" s="3" t="s">
        <v>530</v>
      </c>
      <c r="AB41" s="3" t="s">
        <v>530</v>
      </c>
    </row>
    <row r="42" spans="1:28" ht="47.25" x14ac:dyDescent="0.25">
      <c r="A42" s="1" t="s">
        <v>193</v>
      </c>
      <c r="B42" s="2" t="s">
        <v>340</v>
      </c>
      <c r="C42" s="3" t="s">
        <v>264</v>
      </c>
      <c r="D42" s="3" t="s">
        <v>530</v>
      </c>
      <c r="E42" s="3" t="s">
        <v>530</v>
      </c>
      <c r="F42" s="3" t="s">
        <v>530</v>
      </c>
      <c r="G42" s="3" t="s">
        <v>530</v>
      </c>
      <c r="H42" s="3" t="s">
        <v>530</v>
      </c>
      <c r="I42" s="3" t="s">
        <v>530</v>
      </c>
      <c r="J42" s="3" t="s">
        <v>530</v>
      </c>
      <c r="K42" s="3" t="s">
        <v>530</v>
      </c>
      <c r="L42" s="3" t="s">
        <v>530</v>
      </c>
      <c r="M42" s="3" t="s">
        <v>530</v>
      </c>
      <c r="N42" s="3" t="s">
        <v>530</v>
      </c>
      <c r="O42" s="3" t="s">
        <v>530</v>
      </c>
      <c r="P42" s="3" t="s">
        <v>530</v>
      </c>
      <c r="Q42" s="3" t="s">
        <v>530</v>
      </c>
      <c r="R42" s="3" t="s">
        <v>530</v>
      </c>
      <c r="S42" s="3" t="s">
        <v>530</v>
      </c>
      <c r="T42" s="3" t="s">
        <v>530</v>
      </c>
      <c r="U42" s="3" t="s">
        <v>530</v>
      </c>
      <c r="V42" s="3" t="s">
        <v>530</v>
      </c>
      <c r="W42" s="3" t="s">
        <v>530</v>
      </c>
      <c r="X42" s="3" t="s">
        <v>530</v>
      </c>
      <c r="Y42" s="3" t="s">
        <v>530</v>
      </c>
      <c r="Z42" s="3" t="s">
        <v>530</v>
      </c>
      <c r="AA42" s="3" t="s">
        <v>530</v>
      </c>
      <c r="AB42" s="3" t="s">
        <v>530</v>
      </c>
    </row>
    <row r="43" spans="1:28" ht="141.75" x14ac:dyDescent="0.25">
      <c r="A43" s="1" t="s">
        <v>193</v>
      </c>
      <c r="B43" s="2" t="s">
        <v>341</v>
      </c>
      <c r="C43" s="3" t="s">
        <v>264</v>
      </c>
      <c r="D43" s="3" t="s">
        <v>530</v>
      </c>
      <c r="E43" s="3" t="s">
        <v>530</v>
      </c>
      <c r="F43" s="3" t="s">
        <v>530</v>
      </c>
      <c r="G43" s="3" t="s">
        <v>530</v>
      </c>
      <c r="H43" s="3" t="s">
        <v>530</v>
      </c>
      <c r="I43" s="3" t="s">
        <v>530</v>
      </c>
      <c r="J43" s="3" t="s">
        <v>530</v>
      </c>
      <c r="K43" s="3" t="s">
        <v>530</v>
      </c>
      <c r="L43" s="3" t="s">
        <v>530</v>
      </c>
      <c r="M43" s="3" t="s">
        <v>530</v>
      </c>
      <c r="N43" s="3" t="s">
        <v>530</v>
      </c>
      <c r="O43" s="3" t="s">
        <v>530</v>
      </c>
      <c r="P43" s="3" t="s">
        <v>530</v>
      </c>
      <c r="Q43" s="3" t="s">
        <v>530</v>
      </c>
      <c r="R43" s="3" t="s">
        <v>530</v>
      </c>
      <c r="S43" s="3" t="s">
        <v>530</v>
      </c>
      <c r="T43" s="3" t="s">
        <v>530</v>
      </c>
      <c r="U43" s="3" t="s">
        <v>530</v>
      </c>
      <c r="V43" s="3" t="s">
        <v>530</v>
      </c>
      <c r="W43" s="3" t="s">
        <v>530</v>
      </c>
      <c r="X43" s="3" t="s">
        <v>530</v>
      </c>
      <c r="Y43" s="3" t="s">
        <v>530</v>
      </c>
      <c r="Z43" s="3" t="s">
        <v>530</v>
      </c>
      <c r="AA43" s="3" t="s">
        <v>530</v>
      </c>
      <c r="AB43" s="3" t="s">
        <v>530</v>
      </c>
    </row>
    <row r="44" spans="1:28" ht="110.25" x14ac:dyDescent="0.25">
      <c r="A44" s="1" t="s">
        <v>193</v>
      </c>
      <c r="B44" s="2" t="s">
        <v>342</v>
      </c>
      <c r="C44" s="3" t="s">
        <v>264</v>
      </c>
      <c r="D44" s="3" t="s">
        <v>530</v>
      </c>
      <c r="E44" s="3" t="s">
        <v>530</v>
      </c>
      <c r="F44" s="3" t="s">
        <v>530</v>
      </c>
      <c r="G44" s="3" t="s">
        <v>530</v>
      </c>
      <c r="H44" s="3" t="s">
        <v>530</v>
      </c>
      <c r="I44" s="3" t="s">
        <v>530</v>
      </c>
      <c r="J44" s="3" t="s">
        <v>530</v>
      </c>
      <c r="K44" s="3" t="s">
        <v>530</v>
      </c>
      <c r="L44" s="3" t="s">
        <v>530</v>
      </c>
      <c r="M44" s="3" t="s">
        <v>530</v>
      </c>
      <c r="N44" s="3" t="s">
        <v>530</v>
      </c>
      <c r="O44" s="3" t="s">
        <v>530</v>
      </c>
      <c r="P44" s="3" t="s">
        <v>530</v>
      </c>
      <c r="Q44" s="3" t="s">
        <v>530</v>
      </c>
      <c r="R44" s="3" t="s">
        <v>530</v>
      </c>
      <c r="S44" s="3" t="s">
        <v>530</v>
      </c>
      <c r="T44" s="3" t="s">
        <v>530</v>
      </c>
      <c r="U44" s="3" t="s">
        <v>530</v>
      </c>
      <c r="V44" s="3" t="s">
        <v>530</v>
      </c>
      <c r="W44" s="3" t="s">
        <v>530</v>
      </c>
      <c r="X44" s="3" t="s">
        <v>530</v>
      </c>
      <c r="Y44" s="3" t="s">
        <v>530</v>
      </c>
      <c r="Z44" s="3" t="s">
        <v>530</v>
      </c>
      <c r="AA44" s="3" t="s">
        <v>530</v>
      </c>
      <c r="AB44" s="3" t="s">
        <v>530</v>
      </c>
    </row>
    <row r="45" spans="1:28" ht="126" x14ac:dyDescent="0.25">
      <c r="A45" s="1" t="s">
        <v>193</v>
      </c>
      <c r="B45" s="2" t="s">
        <v>344</v>
      </c>
      <c r="C45" s="3" t="s">
        <v>264</v>
      </c>
      <c r="D45" s="3" t="s">
        <v>530</v>
      </c>
      <c r="E45" s="3" t="s">
        <v>530</v>
      </c>
      <c r="F45" s="3" t="s">
        <v>530</v>
      </c>
      <c r="G45" s="3" t="s">
        <v>530</v>
      </c>
      <c r="H45" s="3" t="s">
        <v>530</v>
      </c>
      <c r="I45" s="3" t="s">
        <v>530</v>
      </c>
      <c r="J45" s="3" t="s">
        <v>530</v>
      </c>
      <c r="K45" s="3" t="s">
        <v>530</v>
      </c>
      <c r="L45" s="3" t="s">
        <v>530</v>
      </c>
      <c r="M45" s="3" t="s">
        <v>530</v>
      </c>
      <c r="N45" s="3" t="s">
        <v>530</v>
      </c>
      <c r="O45" s="3" t="s">
        <v>530</v>
      </c>
      <c r="P45" s="3" t="s">
        <v>530</v>
      </c>
      <c r="Q45" s="3" t="s">
        <v>530</v>
      </c>
      <c r="R45" s="3" t="s">
        <v>530</v>
      </c>
      <c r="S45" s="3" t="s">
        <v>530</v>
      </c>
      <c r="T45" s="3" t="s">
        <v>530</v>
      </c>
      <c r="U45" s="3" t="s">
        <v>530</v>
      </c>
      <c r="V45" s="3" t="s">
        <v>530</v>
      </c>
      <c r="W45" s="3" t="s">
        <v>530</v>
      </c>
      <c r="X45" s="3" t="s">
        <v>530</v>
      </c>
      <c r="Y45" s="3" t="s">
        <v>530</v>
      </c>
      <c r="Z45" s="3" t="s">
        <v>530</v>
      </c>
      <c r="AA45" s="3" t="s">
        <v>530</v>
      </c>
      <c r="AB45" s="3" t="s">
        <v>530</v>
      </c>
    </row>
    <row r="46" spans="1:28" ht="110.25" x14ac:dyDescent="0.25">
      <c r="A46" s="1" t="s">
        <v>232</v>
      </c>
      <c r="B46" s="2" t="s">
        <v>345</v>
      </c>
      <c r="C46" s="3" t="s">
        <v>264</v>
      </c>
      <c r="D46" s="3" t="s">
        <v>530</v>
      </c>
      <c r="E46" s="3" t="s">
        <v>530</v>
      </c>
      <c r="F46" s="60">
        <v>5</v>
      </c>
      <c r="G46" s="3" t="s">
        <v>530</v>
      </c>
      <c r="H46" s="3" t="s">
        <v>530</v>
      </c>
      <c r="I46" s="3" t="s">
        <v>530</v>
      </c>
      <c r="J46" s="3" t="s">
        <v>530</v>
      </c>
      <c r="K46" s="3" t="s">
        <v>530</v>
      </c>
      <c r="L46" s="3" t="s">
        <v>530</v>
      </c>
      <c r="M46" s="3" t="s">
        <v>530</v>
      </c>
      <c r="N46" s="3" t="s">
        <v>530</v>
      </c>
      <c r="O46" s="3" t="s">
        <v>530</v>
      </c>
      <c r="P46" s="3" t="s">
        <v>530</v>
      </c>
      <c r="Q46" s="3" t="s">
        <v>530</v>
      </c>
      <c r="R46" s="3" t="s">
        <v>530</v>
      </c>
      <c r="S46" s="3" t="s">
        <v>530</v>
      </c>
      <c r="T46" s="3" t="s">
        <v>530</v>
      </c>
      <c r="U46" s="3">
        <v>3</v>
      </c>
      <c r="V46" s="3" t="s">
        <v>530</v>
      </c>
      <c r="W46" s="3" t="s">
        <v>530</v>
      </c>
      <c r="X46" s="3" t="s">
        <v>530</v>
      </c>
      <c r="Y46" s="3" t="s">
        <v>530</v>
      </c>
      <c r="Z46" s="3" t="s">
        <v>530</v>
      </c>
      <c r="AA46" s="3" t="s">
        <v>530</v>
      </c>
      <c r="AB46" s="3" t="s">
        <v>530</v>
      </c>
    </row>
    <row r="47" spans="1:28" ht="78.75" x14ac:dyDescent="0.25">
      <c r="A47" s="1" t="s">
        <v>346</v>
      </c>
      <c r="B47" s="2" t="s">
        <v>347</v>
      </c>
      <c r="C47" s="3" t="s">
        <v>264</v>
      </c>
      <c r="D47" s="3" t="s">
        <v>530</v>
      </c>
      <c r="E47" s="3" t="s">
        <v>530</v>
      </c>
      <c r="F47" s="3" t="s">
        <v>530</v>
      </c>
      <c r="G47" s="3" t="s">
        <v>530</v>
      </c>
      <c r="H47" s="3" t="s">
        <v>530</v>
      </c>
      <c r="I47" s="3" t="s">
        <v>530</v>
      </c>
      <c r="J47" s="3" t="s">
        <v>530</v>
      </c>
      <c r="K47" s="3" t="s">
        <v>530</v>
      </c>
      <c r="L47" s="3" t="s">
        <v>530</v>
      </c>
      <c r="M47" s="3" t="s">
        <v>530</v>
      </c>
      <c r="N47" s="3" t="s">
        <v>530</v>
      </c>
      <c r="O47" s="3" t="s">
        <v>530</v>
      </c>
      <c r="P47" s="3" t="s">
        <v>530</v>
      </c>
      <c r="Q47" s="3" t="s">
        <v>530</v>
      </c>
      <c r="R47" s="3" t="s">
        <v>530</v>
      </c>
      <c r="S47" s="3" t="s">
        <v>530</v>
      </c>
      <c r="T47" s="3" t="s">
        <v>530</v>
      </c>
      <c r="U47" s="3" t="s">
        <v>530</v>
      </c>
      <c r="V47" s="3" t="s">
        <v>530</v>
      </c>
      <c r="W47" s="3" t="s">
        <v>530</v>
      </c>
      <c r="X47" s="3" t="s">
        <v>530</v>
      </c>
      <c r="Y47" s="3" t="s">
        <v>530</v>
      </c>
      <c r="Z47" s="3" t="s">
        <v>530</v>
      </c>
      <c r="AA47" s="3" t="s">
        <v>530</v>
      </c>
      <c r="AB47" s="3" t="s">
        <v>530</v>
      </c>
    </row>
    <row r="48" spans="1:28" ht="31.5" x14ac:dyDescent="0.25">
      <c r="A48" s="1" t="s">
        <v>346</v>
      </c>
      <c r="B48" s="61" t="s">
        <v>482</v>
      </c>
      <c r="C48" s="3" t="s">
        <v>354</v>
      </c>
      <c r="D48" s="3" t="s">
        <v>530</v>
      </c>
      <c r="E48" s="3" t="s">
        <v>530</v>
      </c>
      <c r="F48" s="3" t="s">
        <v>530</v>
      </c>
      <c r="G48" s="3" t="s">
        <v>530</v>
      </c>
      <c r="H48" s="3" t="s">
        <v>530</v>
      </c>
      <c r="I48" s="3" t="s">
        <v>530</v>
      </c>
      <c r="J48" s="3" t="s">
        <v>530</v>
      </c>
      <c r="K48" s="3" t="s">
        <v>530</v>
      </c>
      <c r="L48" s="3" t="s">
        <v>530</v>
      </c>
      <c r="M48" s="3" t="s">
        <v>530</v>
      </c>
      <c r="N48" s="3" t="s">
        <v>530</v>
      </c>
      <c r="O48" s="3" t="s">
        <v>530</v>
      </c>
      <c r="P48" s="3" t="s">
        <v>530</v>
      </c>
      <c r="Q48" s="3" t="s">
        <v>530</v>
      </c>
      <c r="R48" s="3" t="s">
        <v>530</v>
      </c>
      <c r="S48" s="3" t="s">
        <v>530</v>
      </c>
      <c r="T48" s="3" t="s">
        <v>530</v>
      </c>
      <c r="U48" s="3" t="s">
        <v>530</v>
      </c>
      <c r="V48" s="3" t="s">
        <v>530</v>
      </c>
      <c r="W48" s="3" t="s">
        <v>530</v>
      </c>
      <c r="X48" s="3" t="s">
        <v>530</v>
      </c>
      <c r="Y48" s="3" t="s">
        <v>530</v>
      </c>
      <c r="Z48" s="3" t="s">
        <v>530</v>
      </c>
      <c r="AA48" s="3" t="s">
        <v>530</v>
      </c>
      <c r="AB48" s="3" t="s">
        <v>530</v>
      </c>
    </row>
    <row r="49" spans="1:28" ht="31.5" x14ac:dyDescent="0.25">
      <c r="A49" s="1" t="s">
        <v>346</v>
      </c>
      <c r="B49" s="61" t="s">
        <v>483</v>
      </c>
      <c r="C49" s="3" t="s">
        <v>355</v>
      </c>
      <c r="D49" s="3" t="s">
        <v>530</v>
      </c>
      <c r="E49" s="3" t="s">
        <v>530</v>
      </c>
      <c r="F49" s="9">
        <v>5</v>
      </c>
      <c r="G49" s="3" t="s">
        <v>530</v>
      </c>
      <c r="H49" s="3" t="s">
        <v>530</v>
      </c>
      <c r="I49" s="9">
        <v>0.96</v>
      </c>
      <c r="J49" s="3" t="s">
        <v>530</v>
      </c>
      <c r="K49" s="3" t="s">
        <v>530</v>
      </c>
      <c r="L49" s="3" t="s">
        <v>530</v>
      </c>
      <c r="M49" s="3" t="s">
        <v>530</v>
      </c>
      <c r="N49" s="3" t="s">
        <v>530</v>
      </c>
      <c r="O49" s="3" t="s">
        <v>530</v>
      </c>
      <c r="P49" s="3" t="s">
        <v>530</v>
      </c>
      <c r="Q49" s="3" t="s">
        <v>530</v>
      </c>
      <c r="R49" s="3" t="s">
        <v>530</v>
      </c>
      <c r="S49" s="3" t="s">
        <v>530</v>
      </c>
      <c r="T49" s="3" t="s">
        <v>530</v>
      </c>
      <c r="U49" s="3" t="s">
        <v>530</v>
      </c>
      <c r="V49" s="3" t="s">
        <v>530</v>
      </c>
      <c r="W49" s="3" t="s">
        <v>530</v>
      </c>
      <c r="X49" s="3" t="s">
        <v>530</v>
      </c>
      <c r="Y49" s="3" t="s">
        <v>530</v>
      </c>
      <c r="Z49" s="3" t="s">
        <v>530</v>
      </c>
      <c r="AA49" s="3" t="s">
        <v>530</v>
      </c>
      <c r="AB49" s="3" t="s">
        <v>530</v>
      </c>
    </row>
    <row r="50" spans="1:28" ht="94.5" x14ac:dyDescent="0.25">
      <c r="A50" s="1" t="s">
        <v>356</v>
      </c>
      <c r="B50" s="2" t="s">
        <v>357</v>
      </c>
      <c r="C50" s="3" t="s">
        <v>264</v>
      </c>
      <c r="D50" s="3" t="s">
        <v>530</v>
      </c>
      <c r="E50" s="3" t="s">
        <v>530</v>
      </c>
      <c r="F50" s="3" t="s">
        <v>530</v>
      </c>
      <c r="G50" s="3" t="s">
        <v>530</v>
      </c>
      <c r="H50" s="3" t="s">
        <v>530</v>
      </c>
      <c r="I50" s="3" t="s">
        <v>530</v>
      </c>
      <c r="J50" s="3" t="s">
        <v>530</v>
      </c>
      <c r="K50" s="3" t="s">
        <v>530</v>
      </c>
      <c r="L50" s="3" t="s">
        <v>530</v>
      </c>
      <c r="M50" s="3" t="s">
        <v>530</v>
      </c>
      <c r="N50" s="3" t="s">
        <v>530</v>
      </c>
      <c r="O50" s="3" t="s">
        <v>530</v>
      </c>
      <c r="P50" s="3" t="s">
        <v>530</v>
      </c>
      <c r="Q50" s="3" t="s">
        <v>530</v>
      </c>
      <c r="R50" s="3" t="s">
        <v>530</v>
      </c>
      <c r="S50" s="3" t="s">
        <v>530</v>
      </c>
      <c r="T50" s="3" t="s">
        <v>530</v>
      </c>
      <c r="U50" s="3">
        <v>3</v>
      </c>
      <c r="V50" s="3" t="s">
        <v>530</v>
      </c>
      <c r="W50" s="3" t="s">
        <v>530</v>
      </c>
      <c r="X50" s="3" t="s">
        <v>530</v>
      </c>
      <c r="Y50" s="3" t="s">
        <v>530</v>
      </c>
      <c r="Z50" s="3" t="s">
        <v>530</v>
      </c>
      <c r="AA50" s="3" t="s">
        <v>530</v>
      </c>
      <c r="AB50" s="3" t="s">
        <v>530</v>
      </c>
    </row>
    <row r="51" spans="1:28" ht="47.25" x14ac:dyDescent="0.25">
      <c r="A51" s="1" t="s">
        <v>356</v>
      </c>
      <c r="B51" s="55" t="s">
        <v>494</v>
      </c>
      <c r="C51" s="3" t="s">
        <v>368</v>
      </c>
      <c r="D51" s="3" t="s">
        <v>530</v>
      </c>
      <c r="E51" s="3" t="s">
        <v>530</v>
      </c>
      <c r="F51" s="3" t="s">
        <v>530</v>
      </c>
      <c r="G51" s="3" t="s">
        <v>530</v>
      </c>
      <c r="H51" s="3" t="s">
        <v>530</v>
      </c>
      <c r="I51" s="3" t="s">
        <v>530</v>
      </c>
      <c r="J51" s="3" t="s">
        <v>530</v>
      </c>
      <c r="K51" s="3" t="s">
        <v>530</v>
      </c>
      <c r="L51" s="3" t="s">
        <v>530</v>
      </c>
      <c r="M51" s="3" t="s">
        <v>530</v>
      </c>
      <c r="N51" s="3" t="s">
        <v>530</v>
      </c>
      <c r="O51" s="3" t="s">
        <v>530</v>
      </c>
      <c r="P51" s="3" t="s">
        <v>530</v>
      </c>
      <c r="Q51" s="3" t="s">
        <v>530</v>
      </c>
      <c r="R51" s="3" t="s">
        <v>530</v>
      </c>
      <c r="S51" s="3" t="s">
        <v>530</v>
      </c>
      <c r="T51" s="3" t="s">
        <v>530</v>
      </c>
      <c r="U51" s="3" t="s">
        <v>530</v>
      </c>
      <c r="V51" s="3" t="s">
        <v>530</v>
      </c>
      <c r="W51" s="3" t="s">
        <v>530</v>
      </c>
      <c r="X51" s="3" t="s">
        <v>530</v>
      </c>
      <c r="Y51" s="3" t="s">
        <v>530</v>
      </c>
      <c r="Z51" s="3" t="s">
        <v>530</v>
      </c>
      <c r="AA51" s="3" t="s">
        <v>530</v>
      </c>
      <c r="AB51" s="3" t="s">
        <v>530</v>
      </c>
    </row>
    <row r="52" spans="1:28" ht="31.5" x14ac:dyDescent="0.25">
      <c r="A52" s="1" t="s">
        <v>356</v>
      </c>
      <c r="B52" s="55" t="s">
        <v>495</v>
      </c>
      <c r="C52" s="3" t="s">
        <v>369</v>
      </c>
      <c r="D52" s="3" t="s">
        <v>530</v>
      </c>
      <c r="E52" s="3" t="s">
        <v>530</v>
      </c>
      <c r="F52" s="3" t="s">
        <v>530</v>
      </c>
      <c r="G52" s="3" t="s">
        <v>530</v>
      </c>
      <c r="H52" s="3" t="s">
        <v>530</v>
      </c>
      <c r="I52" s="3" t="s">
        <v>530</v>
      </c>
      <c r="J52" s="3" t="s">
        <v>530</v>
      </c>
      <c r="K52" s="3" t="s">
        <v>530</v>
      </c>
      <c r="L52" s="3" t="s">
        <v>530</v>
      </c>
      <c r="M52" s="3" t="s">
        <v>530</v>
      </c>
      <c r="N52" s="3" t="s">
        <v>530</v>
      </c>
      <c r="O52" s="3" t="s">
        <v>530</v>
      </c>
      <c r="P52" s="3" t="s">
        <v>530</v>
      </c>
      <c r="Q52" s="3" t="s">
        <v>530</v>
      </c>
      <c r="R52" s="3" t="s">
        <v>530</v>
      </c>
      <c r="S52" s="3" t="s">
        <v>530</v>
      </c>
      <c r="T52" s="3" t="s">
        <v>530</v>
      </c>
      <c r="U52" s="3" t="s">
        <v>530</v>
      </c>
      <c r="V52" s="3" t="s">
        <v>530</v>
      </c>
      <c r="W52" s="3" t="s">
        <v>530</v>
      </c>
      <c r="X52" s="3" t="s">
        <v>530</v>
      </c>
      <c r="Y52" s="3" t="s">
        <v>530</v>
      </c>
      <c r="Z52" s="3" t="s">
        <v>530</v>
      </c>
      <c r="AA52" s="3" t="s">
        <v>530</v>
      </c>
      <c r="AB52" s="3" t="s">
        <v>530</v>
      </c>
    </row>
    <row r="53" spans="1:28" ht="31.5" x14ac:dyDescent="0.25">
      <c r="A53" s="1" t="s">
        <v>356</v>
      </c>
      <c r="B53" s="55" t="s">
        <v>496</v>
      </c>
      <c r="C53" s="3" t="s">
        <v>370</v>
      </c>
      <c r="D53" s="3" t="s">
        <v>530</v>
      </c>
      <c r="E53" s="3" t="s">
        <v>530</v>
      </c>
      <c r="F53" s="3" t="s">
        <v>530</v>
      </c>
      <c r="G53" s="3" t="s">
        <v>530</v>
      </c>
      <c r="H53" s="3" t="s">
        <v>530</v>
      </c>
      <c r="I53" s="3" t="s">
        <v>530</v>
      </c>
      <c r="J53" s="3" t="s">
        <v>530</v>
      </c>
      <c r="K53" s="3" t="s">
        <v>530</v>
      </c>
      <c r="L53" s="3" t="s">
        <v>530</v>
      </c>
      <c r="M53" s="3" t="s">
        <v>530</v>
      </c>
      <c r="N53" s="3" t="s">
        <v>530</v>
      </c>
      <c r="O53" s="3" t="s">
        <v>530</v>
      </c>
      <c r="P53" s="3" t="s">
        <v>530</v>
      </c>
      <c r="Q53" s="3" t="s">
        <v>530</v>
      </c>
      <c r="R53" s="3" t="s">
        <v>530</v>
      </c>
      <c r="S53" s="3" t="s">
        <v>530</v>
      </c>
      <c r="T53" s="3" t="s">
        <v>530</v>
      </c>
      <c r="U53" s="3" t="s">
        <v>530</v>
      </c>
      <c r="V53" s="3" t="s">
        <v>530</v>
      </c>
      <c r="W53" s="3" t="s">
        <v>530</v>
      </c>
      <c r="X53" s="3" t="s">
        <v>530</v>
      </c>
      <c r="Y53" s="3" t="s">
        <v>530</v>
      </c>
      <c r="Z53" s="3" t="s">
        <v>530</v>
      </c>
      <c r="AA53" s="3" t="s">
        <v>530</v>
      </c>
      <c r="AB53" s="3" t="s">
        <v>530</v>
      </c>
    </row>
    <row r="54" spans="1:28" ht="31.5" x14ac:dyDescent="0.25">
      <c r="A54" s="1" t="s">
        <v>356</v>
      </c>
      <c r="B54" s="55" t="s">
        <v>497</v>
      </c>
      <c r="C54" s="3" t="s">
        <v>371</v>
      </c>
      <c r="D54" s="3" t="s">
        <v>530</v>
      </c>
      <c r="E54" s="3" t="s">
        <v>530</v>
      </c>
      <c r="F54" s="3" t="s">
        <v>530</v>
      </c>
      <c r="G54" s="3" t="s">
        <v>530</v>
      </c>
      <c r="H54" s="3" t="s">
        <v>530</v>
      </c>
      <c r="I54" s="3" t="s">
        <v>530</v>
      </c>
      <c r="J54" s="3" t="s">
        <v>530</v>
      </c>
      <c r="K54" s="3" t="s">
        <v>530</v>
      </c>
      <c r="L54" s="3" t="s">
        <v>530</v>
      </c>
      <c r="M54" s="3" t="s">
        <v>530</v>
      </c>
      <c r="N54" s="3" t="s">
        <v>530</v>
      </c>
      <c r="O54" s="3" t="s">
        <v>530</v>
      </c>
      <c r="P54" s="3" t="s">
        <v>530</v>
      </c>
      <c r="Q54" s="3" t="s">
        <v>530</v>
      </c>
      <c r="R54" s="3" t="s">
        <v>530</v>
      </c>
      <c r="S54" s="3" t="s">
        <v>530</v>
      </c>
      <c r="T54" s="3" t="s">
        <v>530</v>
      </c>
      <c r="U54" s="3">
        <v>2</v>
      </c>
      <c r="V54" s="3" t="s">
        <v>530</v>
      </c>
      <c r="W54" s="3" t="s">
        <v>530</v>
      </c>
      <c r="X54" s="3" t="s">
        <v>530</v>
      </c>
      <c r="Y54" s="3" t="s">
        <v>530</v>
      </c>
      <c r="Z54" s="3" t="s">
        <v>530</v>
      </c>
      <c r="AA54" s="3" t="s">
        <v>530</v>
      </c>
      <c r="AB54" s="3" t="s">
        <v>530</v>
      </c>
    </row>
    <row r="55" spans="1:28" ht="31.5" x14ac:dyDescent="0.25">
      <c r="A55" s="1" t="s">
        <v>356</v>
      </c>
      <c r="B55" s="55" t="s">
        <v>498</v>
      </c>
      <c r="C55" s="3" t="s">
        <v>372</v>
      </c>
      <c r="D55" s="3" t="s">
        <v>530</v>
      </c>
      <c r="E55" s="3" t="s">
        <v>530</v>
      </c>
      <c r="F55" s="3" t="s">
        <v>530</v>
      </c>
      <c r="G55" s="3" t="s">
        <v>530</v>
      </c>
      <c r="H55" s="3" t="s">
        <v>530</v>
      </c>
      <c r="I55" s="3" t="s">
        <v>530</v>
      </c>
      <c r="J55" s="3" t="s">
        <v>530</v>
      </c>
      <c r="K55" s="3" t="s">
        <v>530</v>
      </c>
      <c r="L55" s="3" t="s">
        <v>530</v>
      </c>
      <c r="M55" s="3" t="s">
        <v>530</v>
      </c>
      <c r="N55" s="3" t="s">
        <v>530</v>
      </c>
      <c r="O55" s="3" t="s">
        <v>530</v>
      </c>
      <c r="P55" s="3" t="s">
        <v>530</v>
      </c>
      <c r="Q55" s="3" t="s">
        <v>530</v>
      </c>
      <c r="R55" s="3" t="s">
        <v>530</v>
      </c>
      <c r="S55" s="3" t="s">
        <v>530</v>
      </c>
      <c r="T55" s="3" t="s">
        <v>530</v>
      </c>
      <c r="U55" s="3">
        <v>1</v>
      </c>
      <c r="V55" s="3" t="s">
        <v>530</v>
      </c>
      <c r="W55" s="3" t="s">
        <v>530</v>
      </c>
      <c r="X55" s="3" t="s">
        <v>530</v>
      </c>
      <c r="Y55" s="3" t="s">
        <v>530</v>
      </c>
      <c r="Z55" s="3" t="s">
        <v>530</v>
      </c>
      <c r="AA55" s="3" t="s">
        <v>530</v>
      </c>
      <c r="AB55" s="3" t="s">
        <v>530</v>
      </c>
    </row>
    <row r="56" spans="1:28" ht="47.25" x14ac:dyDescent="0.25">
      <c r="A56" s="1" t="s">
        <v>233</v>
      </c>
      <c r="B56" s="2" t="s">
        <v>373</v>
      </c>
      <c r="C56" s="3" t="s">
        <v>264</v>
      </c>
      <c r="D56" s="3" t="s">
        <v>530</v>
      </c>
      <c r="E56" s="3" t="s">
        <v>530</v>
      </c>
      <c r="F56" s="3" t="s">
        <v>530</v>
      </c>
      <c r="G56" s="3" t="s">
        <v>530</v>
      </c>
      <c r="H56" s="3" t="s">
        <v>530</v>
      </c>
      <c r="I56" s="3" t="s">
        <v>530</v>
      </c>
      <c r="J56" s="3" t="s">
        <v>530</v>
      </c>
      <c r="K56" s="3" t="s">
        <v>530</v>
      </c>
      <c r="L56" s="3" t="s">
        <v>530</v>
      </c>
      <c r="M56" s="3" t="s">
        <v>530</v>
      </c>
      <c r="N56" s="3" t="s">
        <v>530</v>
      </c>
      <c r="O56" s="3" t="s">
        <v>530</v>
      </c>
      <c r="P56" s="3" t="s">
        <v>530</v>
      </c>
      <c r="Q56" s="3" t="s">
        <v>530</v>
      </c>
      <c r="R56" s="3" t="s">
        <v>530</v>
      </c>
      <c r="S56" s="3" t="s">
        <v>530</v>
      </c>
      <c r="T56" s="3" t="s">
        <v>530</v>
      </c>
      <c r="U56" s="3" t="s">
        <v>530</v>
      </c>
      <c r="V56" s="3" t="s">
        <v>530</v>
      </c>
      <c r="W56" s="3" t="s">
        <v>530</v>
      </c>
      <c r="X56" s="3" t="s">
        <v>530</v>
      </c>
      <c r="Y56" s="3" t="s">
        <v>530</v>
      </c>
      <c r="Z56" s="9">
        <f>Z63</f>
        <v>16.425306551517629</v>
      </c>
      <c r="AA56" s="3" t="s">
        <v>530</v>
      </c>
      <c r="AB56" s="3" t="s">
        <v>530</v>
      </c>
    </row>
    <row r="57" spans="1:28" ht="78.75" x14ac:dyDescent="0.25">
      <c r="A57" s="1" t="s">
        <v>234</v>
      </c>
      <c r="B57" s="2" t="s">
        <v>374</v>
      </c>
      <c r="C57" s="3" t="s">
        <v>264</v>
      </c>
      <c r="D57" s="3" t="s">
        <v>530</v>
      </c>
      <c r="E57" s="3" t="s">
        <v>530</v>
      </c>
      <c r="F57" s="3" t="s">
        <v>530</v>
      </c>
      <c r="G57" s="3" t="s">
        <v>530</v>
      </c>
      <c r="H57" s="3" t="s">
        <v>530</v>
      </c>
      <c r="I57" s="3" t="s">
        <v>530</v>
      </c>
      <c r="J57" s="3" t="s">
        <v>530</v>
      </c>
      <c r="K57" s="3" t="s">
        <v>530</v>
      </c>
      <c r="L57" s="3" t="s">
        <v>530</v>
      </c>
      <c r="M57" s="3" t="s">
        <v>530</v>
      </c>
      <c r="N57" s="3" t="s">
        <v>530</v>
      </c>
      <c r="O57" s="3" t="s">
        <v>530</v>
      </c>
      <c r="P57" s="3" t="s">
        <v>530</v>
      </c>
      <c r="Q57" s="3" t="s">
        <v>530</v>
      </c>
      <c r="R57" s="3" t="s">
        <v>530</v>
      </c>
      <c r="S57" s="3" t="s">
        <v>530</v>
      </c>
      <c r="T57" s="3" t="s">
        <v>530</v>
      </c>
      <c r="U57" s="3" t="s">
        <v>530</v>
      </c>
      <c r="V57" s="3" t="s">
        <v>530</v>
      </c>
      <c r="W57" s="3" t="s">
        <v>530</v>
      </c>
      <c r="X57" s="3" t="s">
        <v>530</v>
      </c>
      <c r="Y57" s="3" t="s">
        <v>530</v>
      </c>
      <c r="Z57" s="3" t="s">
        <v>530</v>
      </c>
      <c r="AA57" s="3" t="s">
        <v>530</v>
      </c>
      <c r="AB57" s="3" t="s">
        <v>530</v>
      </c>
    </row>
    <row r="58" spans="1:28" ht="31.5" x14ac:dyDescent="0.25">
      <c r="A58" s="1" t="s">
        <v>198</v>
      </c>
      <c r="B58" s="2" t="s">
        <v>375</v>
      </c>
      <c r="C58" s="3" t="s">
        <v>264</v>
      </c>
      <c r="D58" s="3" t="s">
        <v>530</v>
      </c>
      <c r="E58" s="3" t="s">
        <v>530</v>
      </c>
      <c r="F58" s="3" t="s">
        <v>530</v>
      </c>
      <c r="G58" s="3" t="s">
        <v>530</v>
      </c>
      <c r="H58" s="3" t="s">
        <v>530</v>
      </c>
      <c r="I58" s="3" t="s">
        <v>530</v>
      </c>
      <c r="J58" s="3" t="s">
        <v>530</v>
      </c>
      <c r="K58" s="3" t="s">
        <v>530</v>
      </c>
      <c r="L58" s="3" t="s">
        <v>530</v>
      </c>
      <c r="M58" s="3" t="s">
        <v>530</v>
      </c>
      <c r="N58" s="3" t="s">
        <v>530</v>
      </c>
      <c r="O58" s="3" t="s">
        <v>530</v>
      </c>
      <c r="P58" s="3" t="s">
        <v>530</v>
      </c>
      <c r="Q58" s="3" t="s">
        <v>530</v>
      </c>
      <c r="R58" s="3" t="s">
        <v>530</v>
      </c>
      <c r="S58" s="3" t="s">
        <v>530</v>
      </c>
      <c r="T58" s="3" t="s">
        <v>530</v>
      </c>
      <c r="U58" s="3" t="s">
        <v>530</v>
      </c>
      <c r="V58" s="3" t="s">
        <v>530</v>
      </c>
      <c r="W58" s="3" t="s">
        <v>530</v>
      </c>
      <c r="X58" s="3" t="s">
        <v>530</v>
      </c>
      <c r="Y58" s="3" t="s">
        <v>530</v>
      </c>
      <c r="Z58" s="3" t="s">
        <v>530</v>
      </c>
      <c r="AA58" s="3" t="s">
        <v>530</v>
      </c>
      <c r="AB58" s="3" t="s">
        <v>530</v>
      </c>
    </row>
    <row r="59" spans="1:28" ht="78.75" x14ac:dyDescent="0.25">
      <c r="A59" s="1" t="s">
        <v>199</v>
      </c>
      <c r="B59" s="2" t="s">
        <v>376</v>
      </c>
      <c r="C59" s="3" t="s">
        <v>264</v>
      </c>
      <c r="D59" s="3" t="s">
        <v>530</v>
      </c>
      <c r="E59" s="3" t="s">
        <v>530</v>
      </c>
      <c r="F59" s="3" t="s">
        <v>530</v>
      </c>
      <c r="G59" s="3" t="s">
        <v>530</v>
      </c>
      <c r="H59" s="3" t="s">
        <v>530</v>
      </c>
      <c r="I59" s="3" t="s">
        <v>530</v>
      </c>
      <c r="J59" s="3" t="s">
        <v>530</v>
      </c>
      <c r="K59" s="3" t="s">
        <v>530</v>
      </c>
      <c r="L59" s="3" t="s">
        <v>530</v>
      </c>
      <c r="M59" s="3" t="s">
        <v>530</v>
      </c>
      <c r="N59" s="3" t="s">
        <v>530</v>
      </c>
      <c r="O59" s="3" t="s">
        <v>530</v>
      </c>
      <c r="P59" s="3" t="s">
        <v>530</v>
      </c>
      <c r="Q59" s="3" t="s">
        <v>530</v>
      </c>
      <c r="R59" s="3" t="s">
        <v>530</v>
      </c>
      <c r="S59" s="3" t="s">
        <v>530</v>
      </c>
      <c r="T59" s="3" t="s">
        <v>530</v>
      </c>
      <c r="U59" s="3" t="s">
        <v>530</v>
      </c>
      <c r="V59" s="3" t="s">
        <v>530</v>
      </c>
      <c r="W59" s="3" t="s">
        <v>530</v>
      </c>
      <c r="X59" s="3" t="s">
        <v>530</v>
      </c>
      <c r="Y59" s="3" t="s">
        <v>530</v>
      </c>
      <c r="Z59" s="3" t="s">
        <v>530</v>
      </c>
      <c r="AA59" s="3" t="s">
        <v>530</v>
      </c>
      <c r="AB59" s="3" t="s">
        <v>530</v>
      </c>
    </row>
    <row r="60" spans="1:28" ht="47.25" x14ac:dyDescent="0.25">
      <c r="A60" s="1" t="s">
        <v>235</v>
      </c>
      <c r="B60" s="2" t="s">
        <v>382</v>
      </c>
      <c r="C60" s="3" t="s">
        <v>264</v>
      </c>
      <c r="D60" s="3" t="s">
        <v>530</v>
      </c>
      <c r="E60" s="3" t="s">
        <v>530</v>
      </c>
      <c r="F60" s="3" t="s">
        <v>530</v>
      </c>
      <c r="G60" s="3" t="s">
        <v>530</v>
      </c>
      <c r="H60" s="3" t="s">
        <v>530</v>
      </c>
      <c r="I60" s="3" t="s">
        <v>530</v>
      </c>
      <c r="J60" s="3" t="s">
        <v>530</v>
      </c>
      <c r="K60" s="3" t="s">
        <v>530</v>
      </c>
      <c r="L60" s="3" t="s">
        <v>530</v>
      </c>
      <c r="M60" s="3" t="s">
        <v>530</v>
      </c>
      <c r="N60" s="3" t="s">
        <v>530</v>
      </c>
      <c r="O60" s="3" t="s">
        <v>530</v>
      </c>
      <c r="P60" s="3" t="s">
        <v>530</v>
      </c>
      <c r="Q60" s="3" t="s">
        <v>530</v>
      </c>
      <c r="R60" s="3" t="s">
        <v>530</v>
      </c>
      <c r="S60" s="3" t="s">
        <v>530</v>
      </c>
      <c r="T60" s="3" t="s">
        <v>530</v>
      </c>
      <c r="U60" s="3" t="s">
        <v>530</v>
      </c>
      <c r="V60" s="3" t="s">
        <v>530</v>
      </c>
      <c r="W60" s="3" t="s">
        <v>530</v>
      </c>
      <c r="X60" s="3" t="s">
        <v>530</v>
      </c>
      <c r="Y60" s="3" t="s">
        <v>530</v>
      </c>
      <c r="Z60" s="3" t="s">
        <v>530</v>
      </c>
      <c r="AA60" s="3" t="s">
        <v>530</v>
      </c>
      <c r="AB60" s="3" t="s">
        <v>530</v>
      </c>
    </row>
    <row r="61" spans="1:28" ht="31.5" x14ac:dyDescent="0.25">
      <c r="A61" s="1" t="s">
        <v>383</v>
      </c>
      <c r="B61" s="2" t="s">
        <v>384</v>
      </c>
      <c r="C61" s="3" t="s">
        <v>264</v>
      </c>
      <c r="D61" s="3" t="s">
        <v>530</v>
      </c>
      <c r="E61" s="3" t="s">
        <v>530</v>
      </c>
      <c r="F61" s="3" t="s">
        <v>530</v>
      </c>
      <c r="G61" s="3" t="s">
        <v>530</v>
      </c>
      <c r="H61" s="3" t="s">
        <v>530</v>
      </c>
      <c r="I61" s="3" t="s">
        <v>530</v>
      </c>
      <c r="J61" s="3" t="s">
        <v>530</v>
      </c>
      <c r="K61" s="3" t="s">
        <v>530</v>
      </c>
      <c r="L61" s="3" t="s">
        <v>530</v>
      </c>
      <c r="M61" s="3" t="s">
        <v>530</v>
      </c>
      <c r="N61" s="3" t="s">
        <v>530</v>
      </c>
      <c r="O61" s="3" t="s">
        <v>530</v>
      </c>
      <c r="P61" s="3" t="s">
        <v>530</v>
      </c>
      <c r="Q61" s="3" t="s">
        <v>530</v>
      </c>
      <c r="R61" s="3" t="s">
        <v>530</v>
      </c>
      <c r="S61" s="3" t="s">
        <v>530</v>
      </c>
      <c r="T61" s="3" t="s">
        <v>530</v>
      </c>
      <c r="U61" s="3" t="s">
        <v>530</v>
      </c>
      <c r="V61" s="3" t="s">
        <v>530</v>
      </c>
      <c r="W61" s="3" t="s">
        <v>530</v>
      </c>
      <c r="X61" s="3" t="s">
        <v>530</v>
      </c>
      <c r="Y61" s="3" t="s">
        <v>530</v>
      </c>
      <c r="Z61" s="3" t="s">
        <v>530</v>
      </c>
      <c r="AA61" s="3" t="s">
        <v>530</v>
      </c>
      <c r="AB61" s="3" t="s">
        <v>530</v>
      </c>
    </row>
    <row r="62" spans="1:28" ht="47.25" x14ac:dyDescent="0.25">
      <c r="A62" s="1" t="s">
        <v>385</v>
      </c>
      <c r="B62" s="2" t="s">
        <v>386</v>
      </c>
      <c r="C62" s="3" t="s">
        <v>264</v>
      </c>
      <c r="D62" s="3" t="s">
        <v>530</v>
      </c>
      <c r="E62" s="3" t="s">
        <v>530</v>
      </c>
      <c r="F62" s="3" t="s">
        <v>530</v>
      </c>
      <c r="G62" s="3" t="s">
        <v>530</v>
      </c>
      <c r="H62" s="3" t="s">
        <v>530</v>
      </c>
      <c r="I62" s="3" t="s">
        <v>530</v>
      </c>
      <c r="J62" s="3" t="s">
        <v>530</v>
      </c>
      <c r="K62" s="3" t="s">
        <v>530</v>
      </c>
      <c r="L62" s="3" t="s">
        <v>530</v>
      </c>
      <c r="M62" s="3" t="s">
        <v>530</v>
      </c>
      <c r="N62" s="3" t="s">
        <v>530</v>
      </c>
      <c r="O62" s="3" t="s">
        <v>530</v>
      </c>
      <c r="P62" s="3" t="s">
        <v>530</v>
      </c>
      <c r="Q62" s="3" t="s">
        <v>530</v>
      </c>
      <c r="R62" s="3" t="s">
        <v>530</v>
      </c>
      <c r="S62" s="3" t="s">
        <v>530</v>
      </c>
      <c r="T62" s="3" t="s">
        <v>530</v>
      </c>
      <c r="U62" s="3" t="s">
        <v>530</v>
      </c>
      <c r="V62" s="3" t="s">
        <v>530</v>
      </c>
      <c r="W62" s="3" t="s">
        <v>530</v>
      </c>
      <c r="X62" s="3" t="s">
        <v>530</v>
      </c>
      <c r="Y62" s="3" t="s">
        <v>530</v>
      </c>
      <c r="Z62" s="3" t="s">
        <v>530</v>
      </c>
      <c r="AA62" s="3" t="s">
        <v>530</v>
      </c>
      <c r="AB62" s="3" t="s">
        <v>530</v>
      </c>
    </row>
    <row r="63" spans="1:28" ht="47.25" x14ac:dyDescent="0.25">
      <c r="A63" s="1" t="s">
        <v>236</v>
      </c>
      <c r="B63" s="2" t="s">
        <v>387</v>
      </c>
      <c r="C63" s="3" t="s">
        <v>264</v>
      </c>
      <c r="D63" s="3" t="s">
        <v>530</v>
      </c>
      <c r="E63" s="3" t="s">
        <v>530</v>
      </c>
      <c r="F63" s="3" t="s">
        <v>530</v>
      </c>
      <c r="G63" s="3" t="s">
        <v>530</v>
      </c>
      <c r="H63" s="3" t="s">
        <v>530</v>
      </c>
      <c r="I63" s="3" t="s">
        <v>530</v>
      </c>
      <c r="J63" s="3" t="s">
        <v>530</v>
      </c>
      <c r="K63" s="3" t="s">
        <v>530</v>
      </c>
      <c r="L63" s="3" t="s">
        <v>530</v>
      </c>
      <c r="M63" s="3" t="s">
        <v>530</v>
      </c>
      <c r="N63" s="3" t="s">
        <v>530</v>
      </c>
      <c r="O63" s="3" t="s">
        <v>530</v>
      </c>
      <c r="P63" s="3" t="s">
        <v>530</v>
      </c>
      <c r="Q63" s="3" t="s">
        <v>530</v>
      </c>
      <c r="R63" s="3" t="s">
        <v>530</v>
      </c>
      <c r="S63" s="3" t="s">
        <v>530</v>
      </c>
      <c r="T63" s="3" t="s">
        <v>530</v>
      </c>
      <c r="U63" s="3" t="s">
        <v>530</v>
      </c>
      <c r="V63" s="3" t="s">
        <v>530</v>
      </c>
      <c r="W63" s="3" t="s">
        <v>530</v>
      </c>
      <c r="X63" s="3" t="s">
        <v>530</v>
      </c>
      <c r="Y63" s="3" t="s">
        <v>530</v>
      </c>
      <c r="Z63" s="9">
        <f>Z69</f>
        <v>16.425306551517629</v>
      </c>
      <c r="AA63" s="3" t="s">
        <v>530</v>
      </c>
      <c r="AB63" s="3" t="s">
        <v>530</v>
      </c>
    </row>
    <row r="64" spans="1:28" ht="47.25" x14ac:dyDescent="0.25">
      <c r="A64" s="1" t="s">
        <v>202</v>
      </c>
      <c r="B64" s="2" t="s">
        <v>388</v>
      </c>
      <c r="C64" s="3" t="s">
        <v>264</v>
      </c>
      <c r="D64" s="3" t="s">
        <v>530</v>
      </c>
      <c r="E64" s="3" t="s">
        <v>530</v>
      </c>
      <c r="F64" s="3" t="s">
        <v>530</v>
      </c>
      <c r="G64" s="3" t="s">
        <v>530</v>
      </c>
      <c r="H64" s="3" t="s">
        <v>530</v>
      </c>
      <c r="I64" s="3" t="s">
        <v>530</v>
      </c>
      <c r="J64" s="3" t="s">
        <v>530</v>
      </c>
      <c r="K64" s="3" t="s">
        <v>530</v>
      </c>
      <c r="L64" s="3" t="s">
        <v>530</v>
      </c>
      <c r="M64" s="3" t="s">
        <v>530</v>
      </c>
      <c r="N64" s="3" t="s">
        <v>530</v>
      </c>
      <c r="O64" s="3" t="s">
        <v>530</v>
      </c>
      <c r="P64" s="3" t="s">
        <v>530</v>
      </c>
      <c r="Q64" s="3" t="s">
        <v>530</v>
      </c>
      <c r="R64" s="3" t="s">
        <v>530</v>
      </c>
      <c r="S64" s="3" t="s">
        <v>530</v>
      </c>
      <c r="T64" s="3" t="s">
        <v>530</v>
      </c>
      <c r="U64" s="3" t="s">
        <v>530</v>
      </c>
      <c r="V64" s="3" t="s">
        <v>530</v>
      </c>
      <c r="W64" s="3" t="s">
        <v>530</v>
      </c>
      <c r="X64" s="3" t="s">
        <v>530</v>
      </c>
      <c r="Y64" s="3" t="s">
        <v>530</v>
      </c>
      <c r="Z64" s="3" t="s">
        <v>530</v>
      </c>
      <c r="AA64" s="3" t="s">
        <v>530</v>
      </c>
      <c r="AB64" s="3" t="s">
        <v>530</v>
      </c>
    </row>
    <row r="65" spans="1:28" ht="47.25" x14ac:dyDescent="0.25">
      <c r="A65" s="1" t="s">
        <v>203</v>
      </c>
      <c r="B65" s="2" t="s">
        <v>389</v>
      </c>
      <c r="C65" s="3" t="s">
        <v>264</v>
      </c>
      <c r="D65" s="3" t="s">
        <v>530</v>
      </c>
      <c r="E65" s="3" t="s">
        <v>530</v>
      </c>
      <c r="F65" s="3" t="s">
        <v>530</v>
      </c>
      <c r="G65" s="3" t="s">
        <v>530</v>
      </c>
      <c r="H65" s="3" t="s">
        <v>530</v>
      </c>
      <c r="I65" s="3" t="s">
        <v>530</v>
      </c>
      <c r="J65" s="3" t="s">
        <v>530</v>
      </c>
      <c r="K65" s="3" t="s">
        <v>530</v>
      </c>
      <c r="L65" s="3" t="s">
        <v>530</v>
      </c>
      <c r="M65" s="3" t="s">
        <v>530</v>
      </c>
      <c r="N65" s="3" t="s">
        <v>530</v>
      </c>
      <c r="O65" s="3" t="s">
        <v>530</v>
      </c>
      <c r="P65" s="3" t="s">
        <v>530</v>
      </c>
      <c r="Q65" s="3" t="s">
        <v>530</v>
      </c>
      <c r="R65" s="3" t="s">
        <v>530</v>
      </c>
      <c r="S65" s="3" t="s">
        <v>530</v>
      </c>
      <c r="T65" s="3" t="s">
        <v>530</v>
      </c>
      <c r="U65" s="3" t="s">
        <v>530</v>
      </c>
      <c r="V65" s="3" t="s">
        <v>530</v>
      </c>
      <c r="W65" s="3" t="s">
        <v>530</v>
      </c>
      <c r="X65" s="3" t="s">
        <v>530</v>
      </c>
      <c r="Y65" s="3" t="s">
        <v>530</v>
      </c>
      <c r="Z65" s="3" t="s">
        <v>530</v>
      </c>
      <c r="AA65" s="3" t="s">
        <v>530</v>
      </c>
      <c r="AB65" s="3" t="s">
        <v>530</v>
      </c>
    </row>
    <row r="66" spans="1:28" ht="47.25" x14ac:dyDescent="0.25">
      <c r="A66" s="1" t="s">
        <v>390</v>
      </c>
      <c r="B66" s="2" t="s">
        <v>391</v>
      </c>
      <c r="C66" s="3" t="s">
        <v>264</v>
      </c>
      <c r="D66" s="3" t="s">
        <v>530</v>
      </c>
      <c r="E66" s="3" t="s">
        <v>530</v>
      </c>
      <c r="F66" s="3" t="s">
        <v>530</v>
      </c>
      <c r="G66" s="3" t="s">
        <v>530</v>
      </c>
      <c r="H66" s="3" t="s">
        <v>530</v>
      </c>
      <c r="I66" s="3" t="s">
        <v>530</v>
      </c>
      <c r="J66" s="3" t="s">
        <v>530</v>
      </c>
      <c r="K66" s="3" t="s">
        <v>530</v>
      </c>
      <c r="L66" s="3" t="s">
        <v>530</v>
      </c>
      <c r="M66" s="3" t="s">
        <v>530</v>
      </c>
      <c r="N66" s="3" t="s">
        <v>530</v>
      </c>
      <c r="O66" s="3" t="s">
        <v>530</v>
      </c>
      <c r="P66" s="3" t="s">
        <v>530</v>
      </c>
      <c r="Q66" s="3" t="s">
        <v>530</v>
      </c>
      <c r="R66" s="3" t="s">
        <v>530</v>
      </c>
      <c r="S66" s="3" t="s">
        <v>530</v>
      </c>
      <c r="T66" s="3" t="s">
        <v>530</v>
      </c>
      <c r="U66" s="3" t="s">
        <v>530</v>
      </c>
      <c r="V66" s="3" t="s">
        <v>530</v>
      </c>
      <c r="W66" s="3" t="s">
        <v>530</v>
      </c>
      <c r="X66" s="3" t="s">
        <v>530</v>
      </c>
      <c r="Y66" s="3" t="s">
        <v>530</v>
      </c>
      <c r="Z66" s="3" t="s">
        <v>530</v>
      </c>
      <c r="AA66" s="3" t="s">
        <v>530</v>
      </c>
      <c r="AB66" s="3" t="s">
        <v>530</v>
      </c>
    </row>
    <row r="67" spans="1:28" ht="47.25" x14ac:dyDescent="0.25">
      <c r="A67" s="1" t="s">
        <v>392</v>
      </c>
      <c r="B67" s="2" t="s">
        <v>393</v>
      </c>
      <c r="C67" s="3" t="s">
        <v>264</v>
      </c>
      <c r="D67" s="3" t="s">
        <v>530</v>
      </c>
      <c r="E67" s="3" t="s">
        <v>530</v>
      </c>
      <c r="F67" s="3" t="s">
        <v>530</v>
      </c>
      <c r="G67" s="3" t="s">
        <v>530</v>
      </c>
      <c r="H67" s="3" t="s">
        <v>530</v>
      </c>
      <c r="I67" s="3" t="s">
        <v>530</v>
      </c>
      <c r="J67" s="3" t="s">
        <v>530</v>
      </c>
      <c r="K67" s="3" t="s">
        <v>530</v>
      </c>
      <c r="L67" s="3" t="s">
        <v>530</v>
      </c>
      <c r="M67" s="3" t="s">
        <v>530</v>
      </c>
      <c r="N67" s="3" t="s">
        <v>530</v>
      </c>
      <c r="O67" s="3" t="s">
        <v>530</v>
      </c>
      <c r="P67" s="3" t="s">
        <v>530</v>
      </c>
      <c r="Q67" s="3" t="s">
        <v>530</v>
      </c>
      <c r="R67" s="3" t="s">
        <v>530</v>
      </c>
      <c r="S67" s="3" t="s">
        <v>530</v>
      </c>
      <c r="T67" s="3" t="s">
        <v>530</v>
      </c>
      <c r="U67" s="3" t="s">
        <v>530</v>
      </c>
      <c r="V67" s="3" t="s">
        <v>530</v>
      </c>
      <c r="W67" s="3" t="s">
        <v>530</v>
      </c>
      <c r="X67" s="3" t="s">
        <v>530</v>
      </c>
      <c r="Y67" s="3" t="s">
        <v>530</v>
      </c>
      <c r="Z67" s="3" t="s">
        <v>530</v>
      </c>
      <c r="AA67" s="3" t="s">
        <v>530</v>
      </c>
      <c r="AB67" s="3" t="s">
        <v>530</v>
      </c>
    </row>
    <row r="68" spans="1:28" ht="63" x14ac:dyDescent="0.25">
      <c r="A68" s="1" t="s">
        <v>394</v>
      </c>
      <c r="B68" s="2" t="s">
        <v>395</v>
      </c>
      <c r="C68" s="3" t="s">
        <v>264</v>
      </c>
      <c r="D68" s="3" t="s">
        <v>530</v>
      </c>
      <c r="E68" s="3" t="s">
        <v>530</v>
      </c>
      <c r="F68" s="3" t="s">
        <v>530</v>
      </c>
      <c r="G68" s="3" t="s">
        <v>530</v>
      </c>
      <c r="H68" s="3" t="s">
        <v>530</v>
      </c>
      <c r="I68" s="3" t="s">
        <v>530</v>
      </c>
      <c r="J68" s="3" t="s">
        <v>530</v>
      </c>
      <c r="K68" s="3" t="s">
        <v>530</v>
      </c>
      <c r="L68" s="3" t="s">
        <v>530</v>
      </c>
      <c r="M68" s="3" t="s">
        <v>530</v>
      </c>
      <c r="N68" s="3" t="s">
        <v>530</v>
      </c>
      <c r="O68" s="3" t="s">
        <v>530</v>
      </c>
      <c r="P68" s="3" t="s">
        <v>530</v>
      </c>
      <c r="Q68" s="3" t="s">
        <v>530</v>
      </c>
      <c r="R68" s="3" t="s">
        <v>530</v>
      </c>
      <c r="S68" s="3" t="s">
        <v>530</v>
      </c>
      <c r="T68" s="3" t="s">
        <v>530</v>
      </c>
      <c r="U68" s="3" t="s">
        <v>530</v>
      </c>
      <c r="V68" s="3" t="s">
        <v>530</v>
      </c>
      <c r="W68" s="3" t="s">
        <v>530</v>
      </c>
      <c r="X68" s="3" t="s">
        <v>530</v>
      </c>
      <c r="Y68" s="3" t="s">
        <v>530</v>
      </c>
      <c r="Z68" s="3" t="s">
        <v>530</v>
      </c>
      <c r="AA68" s="3" t="s">
        <v>530</v>
      </c>
      <c r="AB68" s="3" t="s">
        <v>530</v>
      </c>
    </row>
    <row r="69" spans="1:28" ht="63" x14ac:dyDescent="0.25">
      <c r="A69" s="1" t="s">
        <v>394</v>
      </c>
      <c r="B69" s="55" t="s">
        <v>506</v>
      </c>
      <c r="C69" s="3" t="s">
        <v>398</v>
      </c>
      <c r="D69" s="5" t="s">
        <v>530</v>
      </c>
      <c r="E69" s="5" t="s">
        <v>530</v>
      </c>
      <c r="F69" s="5" t="s">
        <v>530</v>
      </c>
      <c r="G69" s="5" t="s">
        <v>530</v>
      </c>
      <c r="H69" s="5" t="s">
        <v>530</v>
      </c>
      <c r="I69" s="5" t="s">
        <v>530</v>
      </c>
      <c r="J69" s="5" t="s">
        <v>530</v>
      </c>
      <c r="K69" s="5" t="s">
        <v>530</v>
      </c>
      <c r="L69" s="5" t="s">
        <v>530</v>
      </c>
      <c r="M69" s="5" t="s">
        <v>530</v>
      </c>
      <c r="N69" s="5" t="s">
        <v>530</v>
      </c>
      <c r="O69" s="5" t="s">
        <v>530</v>
      </c>
      <c r="P69" s="5" t="s">
        <v>530</v>
      </c>
      <c r="Q69" s="5" t="s">
        <v>530</v>
      </c>
      <c r="R69" s="5" t="s">
        <v>530</v>
      </c>
      <c r="S69" s="5" t="s">
        <v>530</v>
      </c>
      <c r="T69" s="5" t="s">
        <v>530</v>
      </c>
      <c r="U69" s="5" t="s">
        <v>530</v>
      </c>
      <c r="V69" s="5" t="s">
        <v>530</v>
      </c>
      <c r="W69" s="5" t="s">
        <v>530</v>
      </c>
      <c r="X69" s="5" t="s">
        <v>530</v>
      </c>
      <c r="Y69" s="5" t="s">
        <v>530</v>
      </c>
      <c r="Z69" s="14">
        <f>14270549.28/1000000*1.054*1.044*1.046</f>
        <v>16.425306551517629</v>
      </c>
      <c r="AA69" s="5" t="s">
        <v>530</v>
      </c>
      <c r="AB69" s="5" t="s">
        <v>530</v>
      </c>
    </row>
    <row r="70" spans="1:28" ht="63" x14ac:dyDescent="0.25">
      <c r="A70" s="1" t="s">
        <v>399</v>
      </c>
      <c r="B70" s="2" t="s">
        <v>400</v>
      </c>
      <c r="C70" s="3" t="s">
        <v>264</v>
      </c>
      <c r="D70" s="3" t="s">
        <v>530</v>
      </c>
      <c r="E70" s="3" t="s">
        <v>530</v>
      </c>
      <c r="F70" s="3" t="s">
        <v>530</v>
      </c>
      <c r="G70" s="3" t="s">
        <v>530</v>
      </c>
      <c r="H70" s="3" t="s">
        <v>530</v>
      </c>
      <c r="I70" s="3" t="s">
        <v>530</v>
      </c>
      <c r="J70" s="3" t="s">
        <v>530</v>
      </c>
      <c r="K70" s="3" t="s">
        <v>530</v>
      </c>
      <c r="L70" s="3" t="s">
        <v>530</v>
      </c>
      <c r="M70" s="3" t="s">
        <v>530</v>
      </c>
      <c r="N70" s="3" t="s">
        <v>530</v>
      </c>
      <c r="O70" s="3" t="s">
        <v>530</v>
      </c>
      <c r="P70" s="3" t="s">
        <v>530</v>
      </c>
      <c r="Q70" s="3" t="s">
        <v>530</v>
      </c>
      <c r="R70" s="3" t="s">
        <v>530</v>
      </c>
      <c r="S70" s="3" t="s">
        <v>530</v>
      </c>
      <c r="T70" s="3" t="s">
        <v>530</v>
      </c>
      <c r="U70" s="3" t="s">
        <v>530</v>
      </c>
      <c r="V70" s="3" t="s">
        <v>530</v>
      </c>
      <c r="W70" s="3" t="s">
        <v>530</v>
      </c>
      <c r="X70" s="3" t="s">
        <v>530</v>
      </c>
      <c r="Y70" s="3" t="s">
        <v>530</v>
      </c>
      <c r="Z70" s="3" t="s">
        <v>530</v>
      </c>
      <c r="AA70" s="3" t="s">
        <v>530</v>
      </c>
      <c r="AB70" s="3" t="s">
        <v>530</v>
      </c>
    </row>
    <row r="71" spans="1:28" ht="63" x14ac:dyDescent="0.25">
      <c r="A71" s="1" t="s">
        <v>401</v>
      </c>
      <c r="B71" s="2" t="s">
        <v>402</v>
      </c>
      <c r="C71" s="3" t="s">
        <v>264</v>
      </c>
      <c r="D71" s="3" t="s">
        <v>530</v>
      </c>
      <c r="E71" s="3" t="s">
        <v>530</v>
      </c>
      <c r="F71" s="3" t="s">
        <v>530</v>
      </c>
      <c r="G71" s="3" t="s">
        <v>530</v>
      </c>
      <c r="H71" s="3" t="s">
        <v>530</v>
      </c>
      <c r="I71" s="3" t="s">
        <v>530</v>
      </c>
      <c r="J71" s="3" t="s">
        <v>530</v>
      </c>
      <c r="K71" s="3" t="s">
        <v>530</v>
      </c>
      <c r="L71" s="3" t="s">
        <v>530</v>
      </c>
      <c r="M71" s="3" t="s">
        <v>530</v>
      </c>
      <c r="N71" s="3" t="s">
        <v>530</v>
      </c>
      <c r="O71" s="3" t="s">
        <v>530</v>
      </c>
      <c r="P71" s="3" t="s">
        <v>530</v>
      </c>
      <c r="Q71" s="3" t="s">
        <v>530</v>
      </c>
      <c r="R71" s="3" t="s">
        <v>530</v>
      </c>
      <c r="S71" s="3" t="s">
        <v>530</v>
      </c>
      <c r="T71" s="3" t="s">
        <v>530</v>
      </c>
      <c r="U71" s="3" t="s">
        <v>530</v>
      </c>
      <c r="V71" s="3" t="s">
        <v>530</v>
      </c>
      <c r="W71" s="3" t="s">
        <v>530</v>
      </c>
      <c r="X71" s="3" t="s">
        <v>530</v>
      </c>
      <c r="Y71" s="3" t="s">
        <v>530</v>
      </c>
      <c r="Z71" s="3" t="s">
        <v>530</v>
      </c>
      <c r="AA71" s="3" t="s">
        <v>530</v>
      </c>
      <c r="AB71" s="3" t="s">
        <v>530</v>
      </c>
    </row>
    <row r="72" spans="1:28" ht="63" x14ac:dyDescent="0.25">
      <c r="A72" s="1" t="s">
        <v>403</v>
      </c>
      <c r="B72" s="2" t="s">
        <v>404</v>
      </c>
      <c r="C72" s="3" t="s">
        <v>264</v>
      </c>
      <c r="D72" s="3" t="s">
        <v>530</v>
      </c>
      <c r="E72" s="3" t="s">
        <v>530</v>
      </c>
      <c r="F72" s="3" t="s">
        <v>530</v>
      </c>
      <c r="G72" s="3" t="s">
        <v>530</v>
      </c>
      <c r="H72" s="3" t="s">
        <v>530</v>
      </c>
      <c r="I72" s="3" t="s">
        <v>530</v>
      </c>
      <c r="J72" s="3" t="s">
        <v>530</v>
      </c>
      <c r="K72" s="3" t="s">
        <v>530</v>
      </c>
      <c r="L72" s="3" t="s">
        <v>530</v>
      </c>
      <c r="M72" s="3" t="s">
        <v>530</v>
      </c>
      <c r="N72" s="3" t="s">
        <v>530</v>
      </c>
      <c r="O72" s="3" t="s">
        <v>530</v>
      </c>
      <c r="P72" s="3" t="s">
        <v>530</v>
      </c>
      <c r="Q72" s="3" t="s">
        <v>530</v>
      </c>
      <c r="R72" s="3" t="s">
        <v>530</v>
      </c>
      <c r="S72" s="3" t="s">
        <v>530</v>
      </c>
      <c r="T72" s="3" t="s">
        <v>530</v>
      </c>
      <c r="U72" s="3" t="s">
        <v>530</v>
      </c>
      <c r="V72" s="3" t="s">
        <v>530</v>
      </c>
      <c r="W72" s="3" t="s">
        <v>530</v>
      </c>
      <c r="X72" s="3" t="s">
        <v>530</v>
      </c>
      <c r="Y72" s="3" t="s">
        <v>530</v>
      </c>
      <c r="Z72" s="3" t="s">
        <v>530</v>
      </c>
      <c r="AA72" s="3" t="s">
        <v>530</v>
      </c>
      <c r="AB72" s="3" t="s">
        <v>530</v>
      </c>
    </row>
    <row r="73" spans="1:28" ht="63" x14ac:dyDescent="0.25">
      <c r="A73" s="1" t="s">
        <v>405</v>
      </c>
      <c r="B73" s="2" t="s">
        <v>406</v>
      </c>
      <c r="C73" s="3" t="s">
        <v>264</v>
      </c>
      <c r="D73" s="3" t="s">
        <v>530</v>
      </c>
      <c r="E73" s="3" t="s">
        <v>530</v>
      </c>
      <c r="F73" s="3" t="s">
        <v>530</v>
      </c>
      <c r="G73" s="3" t="s">
        <v>530</v>
      </c>
      <c r="H73" s="3" t="s">
        <v>530</v>
      </c>
      <c r="I73" s="3" t="s">
        <v>530</v>
      </c>
      <c r="J73" s="3" t="s">
        <v>530</v>
      </c>
      <c r="K73" s="3" t="s">
        <v>530</v>
      </c>
      <c r="L73" s="3" t="s">
        <v>530</v>
      </c>
      <c r="M73" s="3" t="s">
        <v>530</v>
      </c>
      <c r="N73" s="3" t="s">
        <v>530</v>
      </c>
      <c r="O73" s="3" t="s">
        <v>530</v>
      </c>
      <c r="P73" s="3" t="s">
        <v>530</v>
      </c>
      <c r="Q73" s="3" t="s">
        <v>530</v>
      </c>
      <c r="R73" s="3" t="s">
        <v>530</v>
      </c>
      <c r="S73" s="3" t="s">
        <v>530</v>
      </c>
      <c r="T73" s="3" t="s">
        <v>530</v>
      </c>
      <c r="U73" s="3" t="s">
        <v>530</v>
      </c>
      <c r="V73" s="3" t="s">
        <v>530</v>
      </c>
      <c r="W73" s="3" t="s">
        <v>530</v>
      </c>
      <c r="X73" s="3" t="s">
        <v>530</v>
      </c>
      <c r="Y73" s="3" t="s">
        <v>530</v>
      </c>
      <c r="Z73" s="3" t="s">
        <v>530</v>
      </c>
      <c r="AA73" s="3" t="s">
        <v>530</v>
      </c>
      <c r="AB73" s="3" t="s">
        <v>530</v>
      </c>
    </row>
    <row r="74" spans="1:28" ht="47.25" x14ac:dyDescent="0.25">
      <c r="A74" s="1" t="s">
        <v>407</v>
      </c>
      <c r="B74" s="2" t="s">
        <v>408</v>
      </c>
      <c r="C74" s="3" t="s">
        <v>264</v>
      </c>
      <c r="D74" s="3" t="s">
        <v>530</v>
      </c>
      <c r="E74" s="3" t="s">
        <v>530</v>
      </c>
      <c r="F74" s="3" t="s">
        <v>530</v>
      </c>
      <c r="G74" s="3" t="s">
        <v>530</v>
      </c>
      <c r="H74" s="3" t="s">
        <v>530</v>
      </c>
      <c r="I74" s="3" t="s">
        <v>530</v>
      </c>
      <c r="J74" s="3" t="s">
        <v>530</v>
      </c>
      <c r="K74" s="3" t="s">
        <v>530</v>
      </c>
      <c r="L74" s="3" t="s">
        <v>530</v>
      </c>
      <c r="M74" s="3" t="s">
        <v>530</v>
      </c>
      <c r="N74" s="3" t="s">
        <v>530</v>
      </c>
      <c r="O74" s="3" t="s">
        <v>530</v>
      </c>
      <c r="P74" s="3" t="s">
        <v>530</v>
      </c>
      <c r="Q74" s="3" t="s">
        <v>530</v>
      </c>
      <c r="R74" s="3" t="s">
        <v>530</v>
      </c>
      <c r="S74" s="3" t="s">
        <v>530</v>
      </c>
      <c r="T74" s="3" t="s">
        <v>530</v>
      </c>
      <c r="U74" s="3" t="s">
        <v>530</v>
      </c>
      <c r="V74" s="3" t="s">
        <v>530</v>
      </c>
      <c r="W74" s="3" t="s">
        <v>530</v>
      </c>
      <c r="X74" s="3" t="s">
        <v>530</v>
      </c>
      <c r="Y74" s="3" t="s">
        <v>530</v>
      </c>
      <c r="Z74" s="3" t="s">
        <v>530</v>
      </c>
      <c r="AA74" s="3" t="s">
        <v>530</v>
      </c>
      <c r="AB74" s="3" t="s">
        <v>530</v>
      </c>
    </row>
    <row r="75" spans="1:28" ht="63" x14ac:dyDescent="0.25">
      <c r="A75" s="1" t="s">
        <v>409</v>
      </c>
      <c r="B75" s="2" t="s">
        <v>410</v>
      </c>
      <c r="C75" s="3" t="s">
        <v>264</v>
      </c>
      <c r="D75" s="3" t="s">
        <v>530</v>
      </c>
      <c r="E75" s="3" t="s">
        <v>530</v>
      </c>
      <c r="F75" s="3" t="s">
        <v>530</v>
      </c>
      <c r="G75" s="3" t="s">
        <v>530</v>
      </c>
      <c r="H75" s="3" t="s">
        <v>530</v>
      </c>
      <c r="I75" s="3" t="s">
        <v>530</v>
      </c>
      <c r="J75" s="3" t="s">
        <v>530</v>
      </c>
      <c r="K75" s="3" t="s">
        <v>530</v>
      </c>
      <c r="L75" s="3" t="s">
        <v>530</v>
      </c>
      <c r="M75" s="3" t="s">
        <v>530</v>
      </c>
      <c r="N75" s="3" t="s">
        <v>530</v>
      </c>
      <c r="O75" s="3" t="s">
        <v>530</v>
      </c>
      <c r="P75" s="3" t="s">
        <v>530</v>
      </c>
      <c r="Q75" s="3" t="s">
        <v>530</v>
      </c>
      <c r="R75" s="3" t="s">
        <v>530</v>
      </c>
      <c r="S75" s="3" t="s">
        <v>530</v>
      </c>
      <c r="T75" s="3" t="s">
        <v>530</v>
      </c>
      <c r="U75" s="3" t="s">
        <v>530</v>
      </c>
      <c r="V75" s="3" t="s">
        <v>530</v>
      </c>
      <c r="W75" s="3" t="s">
        <v>530</v>
      </c>
      <c r="X75" s="3" t="s">
        <v>530</v>
      </c>
      <c r="Y75" s="3" t="s">
        <v>530</v>
      </c>
      <c r="Z75" s="3" t="s">
        <v>530</v>
      </c>
      <c r="AA75" s="3" t="s">
        <v>530</v>
      </c>
      <c r="AB75" s="3" t="s">
        <v>530</v>
      </c>
    </row>
    <row r="76" spans="1:28" ht="94.5" x14ac:dyDescent="0.25">
      <c r="A76" s="1" t="s">
        <v>237</v>
      </c>
      <c r="B76" s="2" t="s">
        <v>411</v>
      </c>
      <c r="C76" s="3" t="s">
        <v>264</v>
      </c>
      <c r="D76" s="3" t="s">
        <v>530</v>
      </c>
      <c r="E76" s="3" t="s">
        <v>530</v>
      </c>
      <c r="F76" s="3" t="s">
        <v>530</v>
      </c>
      <c r="G76" s="3" t="s">
        <v>530</v>
      </c>
      <c r="H76" s="3" t="s">
        <v>530</v>
      </c>
      <c r="I76" s="3" t="s">
        <v>530</v>
      </c>
      <c r="J76" s="3" t="s">
        <v>530</v>
      </c>
      <c r="K76" s="3" t="s">
        <v>530</v>
      </c>
      <c r="L76" s="3" t="s">
        <v>530</v>
      </c>
      <c r="M76" s="3" t="s">
        <v>530</v>
      </c>
      <c r="N76" s="3" t="s">
        <v>530</v>
      </c>
      <c r="O76" s="3" t="s">
        <v>530</v>
      </c>
      <c r="P76" s="3" t="s">
        <v>530</v>
      </c>
      <c r="Q76" s="3" t="s">
        <v>530</v>
      </c>
      <c r="R76" s="3" t="s">
        <v>530</v>
      </c>
      <c r="S76" s="3" t="s">
        <v>530</v>
      </c>
      <c r="T76" s="3" t="s">
        <v>530</v>
      </c>
      <c r="U76" s="3" t="s">
        <v>530</v>
      </c>
      <c r="V76" s="3" t="s">
        <v>530</v>
      </c>
      <c r="W76" s="3" t="s">
        <v>530</v>
      </c>
      <c r="X76" s="3" t="s">
        <v>530</v>
      </c>
      <c r="Y76" s="3" t="s">
        <v>530</v>
      </c>
      <c r="Z76" s="3" t="s">
        <v>530</v>
      </c>
      <c r="AA76" s="3" t="s">
        <v>530</v>
      </c>
      <c r="AB76" s="3" t="s">
        <v>530</v>
      </c>
    </row>
    <row r="77" spans="1:28" ht="78.75" x14ac:dyDescent="0.25">
      <c r="A77" s="1" t="s">
        <v>412</v>
      </c>
      <c r="B77" s="2" t="s">
        <v>413</v>
      </c>
      <c r="C77" s="3" t="s">
        <v>264</v>
      </c>
      <c r="D77" s="3" t="s">
        <v>530</v>
      </c>
      <c r="E77" s="3" t="s">
        <v>530</v>
      </c>
      <c r="F77" s="3" t="s">
        <v>530</v>
      </c>
      <c r="G77" s="3" t="s">
        <v>530</v>
      </c>
      <c r="H77" s="3" t="s">
        <v>530</v>
      </c>
      <c r="I77" s="3" t="s">
        <v>530</v>
      </c>
      <c r="J77" s="3" t="s">
        <v>530</v>
      </c>
      <c r="K77" s="3" t="s">
        <v>530</v>
      </c>
      <c r="L77" s="3" t="s">
        <v>530</v>
      </c>
      <c r="M77" s="3" t="s">
        <v>530</v>
      </c>
      <c r="N77" s="3" t="s">
        <v>530</v>
      </c>
      <c r="O77" s="3" t="s">
        <v>530</v>
      </c>
      <c r="P77" s="3" t="s">
        <v>530</v>
      </c>
      <c r="Q77" s="3" t="s">
        <v>530</v>
      </c>
      <c r="R77" s="3" t="s">
        <v>530</v>
      </c>
      <c r="S77" s="3" t="s">
        <v>530</v>
      </c>
      <c r="T77" s="3" t="s">
        <v>530</v>
      </c>
      <c r="U77" s="3" t="s">
        <v>530</v>
      </c>
      <c r="V77" s="3" t="s">
        <v>530</v>
      </c>
      <c r="W77" s="3" t="s">
        <v>530</v>
      </c>
      <c r="X77" s="3" t="s">
        <v>530</v>
      </c>
      <c r="Y77" s="3" t="s">
        <v>530</v>
      </c>
      <c r="Z77" s="3" t="s">
        <v>530</v>
      </c>
      <c r="AA77" s="3" t="s">
        <v>530</v>
      </c>
      <c r="AB77" s="3" t="s">
        <v>530</v>
      </c>
    </row>
    <row r="78" spans="1:28" ht="78.75" x14ac:dyDescent="0.25">
      <c r="A78" s="1" t="s">
        <v>414</v>
      </c>
      <c r="B78" s="2" t="s">
        <v>415</v>
      </c>
      <c r="C78" s="3" t="s">
        <v>264</v>
      </c>
      <c r="D78" s="3" t="s">
        <v>530</v>
      </c>
      <c r="E78" s="3" t="s">
        <v>530</v>
      </c>
      <c r="F78" s="3" t="s">
        <v>530</v>
      </c>
      <c r="G78" s="3" t="s">
        <v>530</v>
      </c>
      <c r="H78" s="3" t="s">
        <v>530</v>
      </c>
      <c r="I78" s="3" t="s">
        <v>530</v>
      </c>
      <c r="J78" s="3" t="s">
        <v>530</v>
      </c>
      <c r="K78" s="3" t="s">
        <v>530</v>
      </c>
      <c r="L78" s="3" t="s">
        <v>530</v>
      </c>
      <c r="M78" s="3" t="s">
        <v>530</v>
      </c>
      <c r="N78" s="3" t="s">
        <v>530</v>
      </c>
      <c r="O78" s="3" t="s">
        <v>530</v>
      </c>
      <c r="P78" s="3" t="s">
        <v>530</v>
      </c>
      <c r="Q78" s="3" t="s">
        <v>530</v>
      </c>
      <c r="R78" s="3" t="s">
        <v>530</v>
      </c>
      <c r="S78" s="3" t="s">
        <v>530</v>
      </c>
      <c r="T78" s="3" t="s">
        <v>530</v>
      </c>
      <c r="U78" s="3" t="s">
        <v>530</v>
      </c>
      <c r="V78" s="3" t="s">
        <v>530</v>
      </c>
      <c r="W78" s="3" t="s">
        <v>530</v>
      </c>
      <c r="X78" s="3" t="s">
        <v>530</v>
      </c>
      <c r="Y78" s="3" t="s">
        <v>530</v>
      </c>
      <c r="Z78" s="3" t="s">
        <v>530</v>
      </c>
      <c r="AA78" s="3" t="s">
        <v>530</v>
      </c>
      <c r="AB78" s="3" t="s">
        <v>530</v>
      </c>
    </row>
    <row r="79" spans="1:28" ht="47.25" x14ac:dyDescent="0.25">
      <c r="A79" s="1" t="s">
        <v>238</v>
      </c>
      <c r="B79" s="2" t="s">
        <v>416</v>
      </c>
      <c r="C79" s="3" t="s">
        <v>264</v>
      </c>
      <c r="D79" s="3" t="s">
        <v>530</v>
      </c>
      <c r="E79" s="3" t="s">
        <v>530</v>
      </c>
      <c r="F79" s="3" t="s">
        <v>530</v>
      </c>
      <c r="G79" s="3" t="s">
        <v>530</v>
      </c>
      <c r="H79" s="3" t="s">
        <v>530</v>
      </c>
      <c r="I79" s="3" t="s">
        <v>530</v>
      </c>
      <c r="J79" s="3" t="s">
        <v>530</v>
      </c>
      <c r="K79" s="3" t="s">
        <v>530</v>
      </c>
      <c r="L79" s="3" t="s">
        <v>530</v>
      </c>
      <c r="M79" s="3" t="s">
        <v>530</v>
      </c>
      <c r="N79" s="3" t="s">
        <v>530</v>
      </c>
      <c r="O79" s="3" t="s">
        <v>530</v>
      </c>
      <c r="P79" s="3" t="s">
        <v>530</v>
      </c>
      <c r="Q79" s="3" t="s">
        <v>530</v>
      </c>
      <c r="R79" s="3" t="s">
        <v>530</v>
      </c>
      <c r="S79" s="3" t="s">
        <v>530</v>
      </c>
      <c r="T79" s="3" t="s">
        <v>530</v>
      </c>
      <c r="U79" s="3" t="s">
        <v>530</v>
      </c>
      <c r="V79" s="3" t="s">
        <v>530</v>
      </c>
      <c r="W79" s="3" t="s">
        <v>530</v>
      </c>
      <c r="X79" s="3" t="s">
        <v>530</v>
      </c>
      <c r="Y79" s="3" t="s">
        <v>530</v>
      </c>
      <c r="Z79" s="3" t="s">
        <v>530</v>
      </c>
      <c r="AA79" s="3" t="s">
        <v>530</v>
      </c>
      <c r="AB79" s="3" t="s">
        <v>530</v>
      </c>
    </row>
    <row r="80" spans="1:28" ht="47.25" x14ac:dyDescent="0.25">
      <c r="A80" s="1" t="s">
        <v>417</v>
      </c>
      <c r="B80" s="2" t="s">
        <v>418</v>
      </c>
      <c r="C80" s="3" t="s">
        <v>264</v>
      </c>
      <c r="D80" s="3" t="s">
        <v>530</v>
      </c>
      <c r="E80" s="3" t="s">
        <v>530</v>
      </c>
      <c r="F80" s="3" t="s">
        <v>530</v>
      </c>
      <c r="G80" s="3" t="s">
        <v>530</v>
      </c>
      <c r="H80" s="3" t="s">
        <v>530</v>
      </c>
      <c r="I80" s="3" t="s">
        <v>530</v>
      </c>
      <c r="J80" s="3" t="s">
        <v>530</v>
      </c>
      <c r="K80" s="3" t="s">
        <v>530</v>
      </c>
      <c r="L80" s="3" t="s">
        <v>530</v>
      </c>
      <c r="M80" s="3" t="s">
        <v>530</v>
      </c>
      <c r="N80" s="3" t="s">
        <v>530</v>
      </c>
      <c r="O80" s="3" t="s">
        <v>530</v>
      </c>
      <c r="P80" s="3" t="s">
        <v>530</v>
      </c>
      <c r="Q80" s="3" t="s">
        <v>530</v>
      </c>
      <c r="R80" s="3" t="s">
        <v>530</v>
      </c>
      <c r="S80" s="3" t="s">
        <v>530</v>
      </c>
      <c r="T80" s="3" t="s">
        <v>530</v>
      </c>
      <c r="U80" s="3" t="s">
        <v>530</v>
      </c>
      <c r="V80" s="3" t="s">
        <v>530</v>
      </c>
      <c r="W80" s="3" t="s">
        <v>530</v>
      </c>
      <c r="X80" s="3" t="s">
        <v>530</v>
      </c>
      <c r="Y80" s="3" t="s">
        <v>530</v>
      </c>
      <c r="Z80" s="3" t="s">
        <v>530</v>
      </c>
      <c r="AA80" s="3" t="s">
        <v>530</v>
      </c>
      <c r="AB80" s="3" t="s">
        <v>530</v>
      </c>
    </row>
    <row r="81" spans="1:28" ht="31.5" x14ac:dyDescent="0.25">
      <c r="A81" s="1" t="s">
        <v>419</v>
      </c>
      <c r="B81" s="2" t="s">
        <v>420</v>
      </c>
      <c r="C81" s="3" t="s">
        <v>264</v>
      </c>
      <c r="D81" s="3" t="s">
        <v>530</v>
      </c>
      <c r="E81" s="3" t="s">
        <v>530</v>
      </c>
      <c r="F81" s="3" t="s">
        <v>530</v>
      </c>
      <c r="G81" s="3" t="s">
        <v>530</v>
      </c>
      <c r="H81" s="3" t="s">
        <v>530</v>
      </c>
      <c r="I81" s="3" t="s">
        <v>530</v>
      </c>
      <c r="J81" s="3" t="s">
        <v>530</v>
      </c>
      <c r="K81" s="3" t="s">
        <v>530</v>
      </c>
      <c r="L81" s="3" t="s">
        <v>530</v>
      </c>
      <c r="M81" s="3" t="s">
        <v>530</v>
      </c>
      <c r="N81" s="3" t="s">
        <v>530</v>
      </c>
      <c r="O81" s="3" t="s">
        <v>530</v>
      </c>
      <c r="P81" s="3" t="s">
        <v>530</v>
      </c>
      <c r="Q81" s="3" t="s">
        <v>530</v>
      </c>
      <c r="R81" s="3" t="s">
        <v>530</v>
      </c>
      <c r="S81" s="3" t="s">
        <v>530</v>
      </c>
      <c r="T81" s="3" t="s">
        <v>530</v>
      </c>
      <c r="U81" s="3" t="s">
        <v>530</v>
      </c>
      <c r="V81" s="3" t="s">
        <v>530</v>
      </c>
      <c r="W81" s="3" t="s">
        <v>530</v>
      </c>
      <c r="X81" s="3" t="s">
        <v>530</v>
      </c>
      <c r="Y81" s="3" t="s">
        <v>530</v>
      </c>
      <c r="Z81" s="3" t="s">
        <v>530</v>
      </c>
      <c r="AA81" s="14">
        <f>AA82+AA83+AA84+AA85+AA86+AA87+AA88+AA89+AA90</f>
        <v>22.960365419105088</v>
      </c>
      <c r="AB81" s="3" t="s">
        <v>530</v>
      </c>
    </row>
    <row r="82" spans="1:28" ht="63" x14ac:dyDescent="0.25">
      <c r="A82" s="1" t="s">
        <v>419</v>
      </c>
      <c r="B82" s="55" t="s">
        <v>522</v>
      </c>
      <c r="C82" s="3" t="s">
        <v>436</v>
      </c>
      <c r="D82" s="5" t="s">
        <v>530</v>
      </c>
      <c r="E82" s="5" t="s">
        <v>530</v>
      </c>
      <c r="F82" s="5" t="s">
        <v>530</v>
      </c>
      <c r="G82" s="5" t="s">
        <v>530</v>
      </c>
      <c r="H82" s="5" t="s">
        <v>530</v>
      </c>
      <c r="I82" s="5" t="s">
        <v>530</v>
      </c>
      <c r="J82" s="5" t="s">
        <v>530</v>
      </c>
      <c r="K82" s="5" t="s">
        <v>530</v>
      </c>
      <c r="L82" s="5" t="s">
        <v>530</v>
      </c>
      <c r="M82" s="5" t="s">
        <v>530</v>
      </c>
      <c r="N82" s="5" t="s">
        <v>530</v>
      </c>
      <c r="O82" s="5" t="s">
        <v>530</v>
      </c>
      <c r="P82" s="5" t="s">
        <v>530</v>
      </c>
      <c r="Q82" s="5" t="s">
        <v>530</v>
      </c>
      <c r="R82" s="5" t="s">
        <v>530</v>
      </c>
      <c r="S82" s="5" t="s">
        <v>530</v>
      </c>
      <c r="T82" s="5" t="s">
        <v>530</v>
      </c>
      <c r="U82" s="5" t="s">
        <v>530</v>
      </c>
      <c r="V82" s="5" t="s">
        <v>530</v>
      </c>
      <c r="W82" s="5" t="s">
        <v>530</v>
      </c>
      <c r="X82" s="5" t="s">
        <v>530</v>
      </c>
      <c r="Y82" s="5" t="s">
        <v>530</v>
      </c>
      <c r="Z82" s="5" t="s">
        <v>530</v>
      </c>
      <c r="AA82" s="14">
        <f>3135593.22033898/1000000*1.054*1.044*1.046</f>
        <v>3.6090467755932178</v>
      </c>
      <c r="AB82" s="5" t="s">
        <v>530</v>
      </c>
    </row>
    <row r="83" spans="1:28" ht="47.25" x14ac:dyDescent="0.25">
      <c r="A83" s="1" t="s">
        <v>419</v>
      </c>
      <c r="B83" s="55" t="s">
        <v>523</v>
      </c>
      <c r="C83" s="3" t="s">
        <v>437</v>
      </c>
      <c r="D83" s="5" t="s">
        <v>530</v>
      </c>
      <c r="E83" s="5" t="s">
        <v>530</v>
      </c>
      <c r="F83" s="5" t="s">
        <v>530</v>
      </c>
      <c r="G83" s="5" t="s">
        <v>530</v>
      </c>
      <c r="H83" s="5" t="s">
        <v>530</v>
      </c>
      <c r="I83" s="5" t="s">
        <v>530</v>
      </c>
      <c r="J83" s="5" t="s">
        <v>530</v>
      </c>
      <c r="K83" s="5" t="s">
        <v>530</v>
      </c>
      <c r="L83" s="5" t="s">
        <v>530</v>
      </c>
      <c r="M83" s="5" t="s">
        <v>530</v>
      </c>
      <c r="N83" s="5" t="s">
        <v>530</v>
      </c>
      <c r="O83" s="5" t="s">
        <v>530</v>
      </c>
      <c r="P83" s="5" t="s">
        <v>530</v>
      </c>
      <c r="Q83" s="5" t="s">
        <v>530</v>
      </c>
      <c r="R83" s="5" t="s">
        <v>530</v>
      </c>
      <c r="S83" s="5" t="s">
        <v>530</v>
      </c>
      <c r="T83" s="5" t="s">
        <v>530</v>
      </c>
      <c r="U83" s="5" t="s">
        <v>530</v>
      </c>
      <c r="V83" s="5" t="s">
        <v>530</v>
      </c>
      <c r="W83" s="5" t="s">
        <v>530</v>
      </c>
      <c r="X83" s="5" t="s">
        <v>530</v>
      </c>
      <c r="Y83" s="5" t="s">
        <v>530</v>
      </c>
      <c r="Z83" s="5" t="s">
        <v>530</v>
      </c>
      <c r="AA83" s="14">
        <f>4469491.52542373/1000000*1.054*1.044*1.046</f>
        <v>5.1443547822915274</v>
      </c>
      <c r="AB83" s="5" t="s">
        <v>530</v>
      </c>
    </row>
    <row r="84" spans="1:28" ht="31.5" x14ac:dyDescent="0.25">
      <c r="A84" s="1" t="s">
        <v>419</v>
      </c>
      <c r="B84" s="55" t="s">
        <v>524</v>
      </c>
      <c r="C84" s="3" t="s">
        <v>438</v>
      </c>
      <c r="D84" s="5" t="s">
        <v>530</v>
      </c>
      <c r="E84" s="5" t="s">
        <v>530</v>
      </c>
      <c r="F84" s="5" t="s">
        <v>530</v>
      </c>
      <c r="G84" s="5" t="s">
        <v>530</v>
      </c>
      <c r="H84" s="5" t="s">
        <v>530</v>
      </c>
      <c r="I84" s="5" t="s">
        <v>530</v>
      </c>
      <c r="J84" s="5" t="s">
        <v>530</v>
      </c>
      <c r="K84" s="5" t="s">
        <v>530</v>
      </c>
      <c r="L84" s="5" t="s">
        <v>530</v>
      </c>
      <c r="M84" s="5" t="s">
        <v>530</v>
      </c>
      <c r="N84" s="5" t="s">
        <v>530</v>
      </c>
      <c r="O84" s="5" t="s">
        <v>530</v>
      </c>
      <c r="P84" s="5" t="s">
        <v>530</v>
      </c>
      <c r="Q84" s="5" t="s">
        <v>530</v>
      </c>
      <c r="R84" s="5" t="s">
        <v>530</v>
      </c>
      <c r="S84" s="5" t="s">
        <v>530</v>
      </c>
      <c r="T84" s="5" t="s">
        <v>530</v>
      </c>
      <c r="U84" s="5" t="s">
        <v>530</v>
      </c>
      <c r="V84" s="5" t="s">
        <v>530</v>
      </c>
      <c r="W84" s="5" t="s">
        <v>530</v>
      </c>
      <c r="X84" s="5" t="s">
        <v>530</v>
      </c>
      <c r="Y84" s="5" t="s">
        <v>530</v>
      </c>
      <c r="Z84" s="5" t="s">
        <v>530</v>
      </c>
      <c r="AA84" s="14">
        <f>669491.525423729/1000000*1.054*1.044*1.046</f>
        <v>0.7705802574915257</v>
      </c>
      <c r="AB84" s="5" t="s">
        <v>530</v>
      </c>
    </row>
    <row r="85" spans="1:28" ht="31.5" x14ac:dyDescent="0.25">
      <c r="A85" s="1" t="s">
        <v>419</v>
      </c>
      <c r="B85" s="55" t="s">
        <v>525</v>
      </c>
      <c r="C85" s="3" t="s">
        <v>439</v>
      </c>
      <c r="D85" s="5" t="s">
        <v>530</v>
      </c>
      <c r="E85" s="5" t="s">
        <v>530</v>
      </c>
      <c r="F85" s="5" t="s">
        <v>530</v>
      </c>
      <c r="G85" s="5" t="s">
        <v>530</v>
      </c>
      <c r="H85" s="5" t="s">
        <v>530</v>
      </c>
      <c r="I85" s="5" t="s">
        <v>530</v>
      </c>
      <c r="J85" s="5" t="s">
        <v>530</v>
      </c>
      <c r="K85" s="5" t="s">
        <v>530</v>
      </c>
      <c r="L85" s="5" t="s">
        <v>530</v>
      </c>
      <c r="M85" s="5" t="s">
        <v>530</v>
      </c>
      <c r="N85" s="5" t="s">
        <v>530</v>
      </c>
      <c r="O85" s="5" t="s">
        <v>530</v>
      </c>
      <c r="P85" s="5" t="s">
        <v>530</v>
      </c>
      <c r="Q85" s="5" t="s">
        <v>530</v>
      </c>
      <c r="R85" s="5" t="s">
        <v>530</v>
      </c>
      <c r="S85" s="5" t="s">
        <v>530</v>
      </c>
      <c r="T85" s="5" t="s">
        <v>530</v>
      </c>
      <c r="U85" s="5" t="s">
        <v>530</v>
      </c>
      <c r="V85" s="5" t="s">
        <v>530</v>
      </c>
      <c r="W85" s="5" t="s">
        <v>530</v>
      </c>
      <c r="X85" s="5" t="s">
        <v>530</v>
      </c>
      <c r="Y85" s="5" t="s">
        <v>530</v>
      </c>
      <c r="Z85" s="5" t="s">
        <v>530</v>
      </c>
      <c r="AA85" s="14">
        <f>669491.525423729/1000000*1.054*1.044*1.046</f>
        <v>0.7705802574915257</v>
      </c>
      <c r="AB85" s="5" t="s">
        <v>530</v>
      </c>
    </row>
    <row r="86" spans="1:28" ht="31.5" x14ac:dyDescent="0.25">
      <c r="A86" s="1" t="s">
        <v>419</v>
      </c>
      <c r="B86" s="55" t="s">
        <v>526</v>
      </c>
      <c r="C86" s="3" t="s">
        <v>440</v>
      </c>
      <c r="D86" s="5" t="s">
        <v>530</v>
      </c>
      <c r="E86" s="5" t="s">
        <v>530</v>
      </c>
      <c r="F86" s="5" t="s">
        <v>530</v>
      </c>
      <c r="G86" s="5" t="s">
        <v>530</v>
      </c>
      <c r="H86" s="5" t="s">
        <v>530</v>
      </c>
      <c r="I86" s="5" t="s">
        <v>530</v>
      </c>
      <c r="J86" s="5" t="s">
        <v>530</v>
      </c>
      <c r="K86" s="5" t="s">
        <v>530</v>
      </c>
      <c r="L86" s="5" t="s">
        <v>530</v>
      </c>
      <c r="M86" s="5" t="s">
        <v>530</v>
      </c>
      <c r="N86" s="5" t="s">
        <v>530</v>
      </c>
      <c r="O86" s="5" t="s">
        <v>530</v>
      </c>
      <c r="P86" s="5" t="s">
        <v>530</v>
      </c>
      <c r="Q86" s="5" t="s">
        <v>530</v>
      </c>
      <c r="R86" s="5" t="s">
        <v>530</v>
      </c>
      <c r="S86" s="5" t="s">
        <v>530</v>
      </c>
      <c r="T86" s="5" t="s">
        <v>530</v>
      </c>
      <c r="U86" s="5" t="s">
        <v>530</v>
      </c>
      <c r="V86" s="5" t="s">
        <v>530</v>
      </c>
      <c r="W86" s="5" t="s">
        <v>530</v>
      </c>
      <c r="X86" s="5" t="s">
        <v>530</v>
      </c>
      <c r="Y86" s="5" t="s">
        <v>530</v>
      </c>
      <c r="Z86" s="5" t="s">
        <v>530</v>
      </c>
      <c r="AA86" s="14">
        <f>677966.101694915/1000000*1.054*1.044*1.046</f>
        <v>0.78033443796610147</v>
      </c>
      <c r="AB86" s="5" t="s">
        <v>530</v>
      </c>
    </row>
    <row r="87" spans="1:28" x14ac:dyDescent="0.25">
      <c r="A87" s="1" t="s">
        <v>419</v>
      </c>
      <c r="B87" s="55" t="s">
        <v>527</v>
      </c>
      <c r="C87" s="3" t="s">
        <v>441</v>
      </c>
      <c r="D87" s="5" t="s">
        <v>530</v>
      </c>
      <c r="E87" s="5" t="s">
        <v>530</v>
      </c>
      <c r="F87" s="5" t="s">
        <v>530</v>
      </c>
      <c r="G87" s="5" t="s">
        <v>530</v>
      </c>
      <c r="H87" s="5" t="s">
        <v>530</v>
      </c>
      <c r="I87" s="5" t="s">
        <v>530</v>
      </c>
      <c r="J87" s="5" t="s">
        <v>530</v>
      </c>
      <c r="K87" s="5" t="s">
        <v>530</v>
      </c>
      <c r="L87" s="5" t="s">
        <v>530</v>
      </c>
      <c r="M87" s="5" t="s">
        <v>530</v>
      </c>
      <c r="N87" s="5" t="s">
        <v>530</v>
      </c>
      <c r="O87" s="5" t="s">
        <v>530</v>
      </c>
      <c r="P87" s="5" t="s">
        <v>530</v>
      </c>
      <c r="Q87" s="5" t="s">
        <v>530</v>
      </c>
      <c r="R87" s="5" t="s">
        <v>530</v>
      </c>
      <c r="S87" s="5" t="s">
        <v>530</v>
      </c>
      <c r="T87" s="5" t="s">
        <v>530</v>
      </c>
      <c r="U87" s="5" t="s">
        <v>530</v>
      </c>
      <c r="V87" s="5" t="s">
        <v>530</v>
      </c>
      <c r="W87" s="5" t="s">
        <v>530</v>
      </c>
      <c r="X87" s="5" t="s">
        <v>530</v>
      </c>
      <c r="Y87" s="5" t="s">
        <v>530</v>
      </c>
      <c r="Z87" s="5" t="s">
        <v>530</v>
      </c>
      <c r="AA87" s="14">
        <f>508474.576271186/1000000*1.054*1.044*1.046</f>
        <v>0.58525082847457577</v>
      </c>
      <c r="AB87" s="5" t="s">
        <v>530</v>
      </c>
    </row>
    <row r="88" spans="1:28" ht="31.5" x14ac:dyDescent="0.25">
      <c r="A88" s="1" t="s">
        <v>419</v>
      </c>
      <c r="B88" s="55" t="s">
        <v>528</v>
      </c>
      <c r="C88" s="3" t="s">
        <v>442</v>
      </c>
      <c r="D88" s="5" t="s">
        <v>530</v>
      </c>
      <c r="E88" s="5" t="s">
        <v>530</v>
      </c>
      <c r="F88" s="5" t="s">
        <v>530</v>
      </c>
      <c r="G88" s="5" t="s">
        <v>530</v>
      </c>
      <c r="H88" s="5" t="s">
        <v>530</v>
      </c>
      <c r="I88" s="5" t="s">
        <v>530</v>
      </c>
      <c r="J88" s="5" t="s">
        <v>530</v>
      </c>
      <c r="K88" s="5" t="s">
        <v>530</v>
      </c>
      <c r="L88" s="5" t="s">
        <v>530</v>
      </c>
      <c r="M88" s="5" t="s">
        <v>530</v>
      </c>
      <c r="N88" s="5" t="s">
        <v>530</v>
      </c>
      <c r="O88" s="5" t="s">
        <v>530</v>
      </c>
      <c r="P88" s="5" t="s">
        <v>530</v>
      </c>
      <c r="Q88" s="5" t="s">
        <v>530</v>
      </c>
      <c r="R88" s="5" t="s">
        <v>530</v>
      </c>
      <c r="S88" s="5" t="s">
        <v>530</v>
      </c>
      <c r="T88" s="5" t="s">
        <v>530</v>
      </c>
      <c r="U88" s="5" t="s">
        <v>530</v>
      </c>
      <c r="V88" s="5" t="s">
        <v>530</v>
      </c>
      <c r="W88" s="5" t="s">
        <v>530</v>
      </c>
      <c r="X88" s="5" t="s">
        <v>530</v>
      </c>
      <c r="Y88" s="5" t="s">
        <v>530</v>
      </c>
      <c r="Z88" s="5" t="s">
        <v>530</v>
      </c>
      <c r="AA88" s="14">
        <f>711864.406779661/1000000*1.054*1.044*1.046</f>
        <v>0.81935115986440687</v>
      </c>
      <c r="AB88" s="5" t="s">
        <v>530</v>
      </c>
    </row>
    <row r="89" spans="1:28" ht="31.5" x14ac:dyDescent="0.25">
      <c r="A89" s="1" t="s">
        <v>419</v>
      </c>
      <c r="B89" s="55" t="s">
        <v>529</v>
      </c>
      <c r="C89" s="3" t="s">
        <v>443</v>
      </c>
      <c r="D89" s="5" t="s">
        <v>530</v>
      </c>
      <c r="E89" s="5" t="s">
        <v>530</v>
      </c>
      <c r="F89" s="5" t="s">
        <v>530</v>
      </c>
      <c r="G89" s="5" t="s">
        <v>530</v>
      </c>
      <c r="H89" s="5" t="s">
        <v>530</v>
      </c>
      <c r="I89" s="5" t="s">
        <v>530</v>
      </c>
      <c r="J89" s="5" t="s">
        <v>530</v>
      </c>
      <c r="K89" s="5" t="s">
        <v>530</v>
      </c>
      <c r="L89" s="5" t="s">
        <v>530</v>
      </c>
      <c r="M89" s="5" t="s">
        <v>530</v>
      </c>
      <c r="N89" s="5" t="s">
        <v>530</v>
      </c>
      <c r="O89" s="5" t="s">
        <v>530</v>
      </c>
      <c r="P89" s="5" t="s">
        <v>530</v>
      </c>
      <c r="Q89" s="5" t="s">
        <v>530</v>
      </c>
      <c r="R89" s="5" t="s">
        <v>530</v>
      </c>
      <c r="S89" s="5" t="s">
        <v>530</v>
      </c>
      <c r="T89" s="5" t="s">
        <v>530</v>
      </c>
      <c r="U89" s="5" t="s">
        <v>530</v>
      </c>
      <c r="V89" s="5" t="s">
        <v>530</v>
      </c>
      <c r="W89" s="5" t="s">
        <v>530</v>
      </c>
      <c r="X89" s="5" t="s">
        <v>530</v>
      </c>
      <c r="Y89" s="5" t="s">
        <v>530</v>
      </c>
      <c r="Z89" s="5" t="s">
        <v>530</v>
      </c>
      <c r="AA89" s="14">
        <f>1521186.44067797/1000000*1.054*1.044*1.046</f>
        <v>1.7508753951864455</v>
      </c>
      <c r="AB89" s="5" t="s">
        <v>530</v>
      </c>
    </row>
    <row r="90" spans="1:28" ht="78.75" x14ac:dyDescent="0.25">
      <c r="A90" s="1" t="s">
        <v>419</v>
      </c>
      <c r="B90" s="55" t="s">
        <v>518</v>
      </c>
      <c r="C90" s="3" t="s">
        <v>444</v>
      </c>
      <c r="D90" s="5" t="s">
        <v>530</v>
      </c>
      <c r="E90" s="5" t="s">
        <v>530</v>
      </c>
      <c r="F90" s="5" t="s">
        <v>530</v>
      </c>
      <c r="G90" s="5" t="s">
        <v>530</v>
      </c>
      <c r="H90" s="5" t="s">
        <v>530</v>
      </c>
      <c r="I90" s="5" t="s">
        <v>530</v>
      </c>
      <c r="J90" s="5" t="s">
        <v>530</v>
      </c>
      <c r="K90" s="5" t="s">
        <v>530</v>
      </c>
      <c r="L90" s="5" t="s">
        <v>530</v>
      </c>
      <c r="M90" s="5" t="s">
        <v>530</v>
      </c>
      <c r="N90" s="5" t="s">
        <v>530</v>
      </c>
      <c r="O90" s="5" t="s">
        <v>530</v>
      </c>
      <c r="P90" s="5" t="s">
        <v>530</v>
      </c>
      <c r="Q90" s="5" t="s">
        <v>530</v>
      </c>
      <c r="R90" s="5" t="s">
        <v>530</v>
      </c>
      <c r="S90" s="5" t="s">
        <v>530</v>
      </c>
      <c r="T90" s="5" t="s">
        <v>530</v>
      </c>
      <c r="U90" s="5" t="s">
        <v>530</v>
      </c>
      <c r="V90" s="5" t="s">
        <v>530</v>
      </c>
      <c r="W90" s="5" t="s">
        <v>530</v>
      </c>
      <c r="X90" s="5" t="s">
        <v>530</v>
      </c>
      <c r="Y90" s="5" t="s">
        <v>530</v>
      </c>
      <c r="Z90" s="5" t="s">
        <v>530</v>
      </c>
      <c r="AA90" s="14">
        <f>7584745.76271186/1000000*1.054*1.044*1.046</f>
        <v>8.7299915247457598</v>
      </c>
      <c r="AB90" s="5" t="s">
        <v>530</v>
      </c>
    </row>
    <row r="92" spans="1:28" x14ac:dyDescent="0.25">
      <c r="A92" s="89" t="s">
        <v>22</v>
      </c>
      <c r="B92" s="79"/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79"/>
      <c r="X92" s="79"/>
      <c r="Y92" s="79"/>
      <c r="Z92" s="79"/>
      <c r="AA92" s="79"/>
      <c r="AB92" s="79"/>
    </row>
    <row r="93" spans="1:28" ht="27" customHeight="1" x14ac:dyDescent="0.25">
      <c r="A93" s="89" t="s">
        <v>67</v>
      </c>
      <c r="B93" s="79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79"/>
      <c r="T93" s="79"/>
      <c r="U93" s="79"/>
      <c r="V93" s="79"/>
      <c r="W93" s="79"/>
      <c r="X93" s="79"/>
      <c r="Y93" s="79"/>
      <c r="Z93" s="79"/>
      <c r="AA93" s="79"/>
      <c r="AB93" s="79"/>
    </row>
    <row r="94" spans="1:28" ht="33.75" customHeight="1" x14ac:dyDescent="0.25">
      <c r="A94" s="89" t="s">
        <v>68</v>
      </c>
      <c r="B94" s="79"/>
      <c r="C94" s="79"/>
      <c r="D94" s="79"/>
      <c r="E94" s="79"/>
      <c r="F94" s="79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79"/>
      <c r="S94" s="79"/>
      <c r="T94" s="79"/>
      <c r="U94" s="79"/>
      <c r="V94" s="79"/>
      <c r="W94" s="79"/>
      <c r="X94" s="79"/>
      <c r="Y94" s="79"/>
      <c r="Z94" s="79"/>
      <c r="AA94" s="79"/>
      <c r="AB94" s="79"/>
    </row>
    <row r="95" spans="1:28" ht="21" customHeight="1" x14ac:dyDescent="0.25">
      <c r="A95" s="89" t="s">
        <v>69</v>
      </c>
      <c r="B95" s="79"/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79"/>
      <c r="X95" s="79"/>
      <c r="Y95" s="79"/>
      <c r="Z95" s="79"/>
      <c r="AA95" s="79"/>
      <c r="AB95" s="79"/>
    </row>
    <row r="96" spans="1:28" ht="77.25" customHeight="1" x14ac:dyDescent="0.25">
      <c r="A96" s="89" t="s">
        <v>70</v>
      </c>
      <c r="B96" s="79"/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79"/>
      <c r="AA96" s="79"/>
      <c r="AB96" s="79"/>
    </row>
    <row r="97" spans="1:1" x14ac:dyDescent="0.25">
      <c r="A97" s="26"/>
    </row>
    <row r="98" spans="1:1" x14ac:dyDescent="0.25">
      <c r="A98" s="26"/>
    </row>
  </sheetData>
  <mergeCells count="15">
    <mergeCell ref="A13:A15"/>
    <mergeCell ref="B13:B15"/>
    <mergeCell ref="C13:C15"/>
    <mergeCell ref="D13:AB13"/>
    <mergeCell ref="D14:L14"/>
    <mergeCell ref="M14:Q14"/>
    <mergeCell ref="R14:T14"/>
    <mergeCell ref="U14:V14"/>
    <mergeCell ref="W14:Y14"/>
    <mergeCell ref="Z14:AA14"/>
    <mergeCell ref="A92:AB92"/>
    <mergeCell ref="A93:AB93"/>
    <mergeCell ref="A94:AB94"/>
    <mergeCell ref="A95:AB95"/>
    <mergeCell ref="A96:AB96"/>
  </mergeCells>
  <hyperlinks>
    <hyperlink ref="A96" r:id="rId1" display="consultantplus://offline/ref=D08A89D1CDCD2704DA68435E3BC021A769F378152DC85AB26E8B29CBA8802B3EC884DA55FECC4240S150D"/>
  </hyperlinks>
  <pageMargins left="0.7" right="0.7" top="0.75" bottom="0.75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XFD190"/>
  <sheetViews>
    <sheetView topLeftCell="A126" zoomScale="60" zoomScaleNormal="60" workbookViewId="0">
      <selection activeCell="AE1" sqref="AE1:AE3"/>
    </sheetView>
  </sheetViews>
  <sheetFormatPr defaultRowHeight="15.75" x14ac:dyDescent="0.25"/>
  <cols>
    <col min="1" max="1" width="10.42578125" style="22" customWidth="1"/>
    <col min="2" max="2" width="46.140625" style="22" customWidth="1"/>
    <col min="3" max="3" width="16.85546875" style="22" customWidth="1"/>
    <col min="4" max="4" width="17.140625" style="22" customWidth="1"/>
    <col min="5" max="32" width="13.7109375" style="22" customWidth="1"/>
    <col min="33" max="16384" width="9.140625" style="22"/>
  </cols>
  <sheetData>
    <row r="1" spans="1:32" x14ac:dyDescent="0.25">
      <c r="AE1" s="35" t="s">
        <v>611</v>
      </c>
    </row>
    <row r="2" spans="1:32" x14ac:dyDescent="0.25">
      <c r="V2" s="23"/>
      <c r="AE2" s="36" t="s">
        <v>606</v>
      </c>
    </row>
    <row r="3" spans="1:32" x14ac:dyDescent="0.25">
      <c r="V3" s="24"/>
      <c r="AE3" s="35" t="s">
        <v>605</v>
      </c>
    </row>
    <row r="4" spans="1:32" x14ac:dyDescent="0.25">
      <c r="V4" s="23"/>
    </row>
    <row r="6" spans="1:32" x14ac:dyDescent="0.25">
      <c r="N6" s="25" t="s">
        <v>13</v>
      </c>
    </row>
    <row r="7" spans="1:32" x14ac:dyDescent="0.25">
      <c r="N7" s="25" t="s">
        <v>583</v>
      </c>
    </row>
    <row r="8" spans="1:32" x14ac:dyDescent="0.25">
      <c r="N8" s="58"/>
    </row>
    <row r="9" spans="1:32" x14ac:dyDescent="0.25">
      <c r="N9" s="58" t="s">
        <v>584</v>
      </c>
    </row>
    <row r="10" spans="1:32" x14ac:dyDescent="0.25">
      <c r="N10" s="25" t="s">
        <v>77</v>
      </c>
    </row>
    <row r="11" spans="1:32" x14ac:dyDescent="0.25">
      <c r="N11" s="25"/>
    </row>
    <row r="12" spans="1:32" x14ac:dyDescent="0.25">
      <c r="N12" s="27" t="s">
        <v>535</v>
      </c>
    </row>
    <row r="13" spans="1:32" x14ac:dyDescent="0.25">
      <c r="N13" s="25" t="s">
        <v>3</v>
      </c>
    </row>
    <row r="14" spans="1:32" x14ac:dyDescent="0.25">
      <c r="N14" s="26"/>
    </row>
    <row r="15" spans="1:32" ht="132.75" customHeight="1" x14ac:dyDescent="0.25">
      <c r="A15" s="80" t="s">
        <v>4</v>
      </c>
      <c r="B15" s="80" t="s">
        <v>27</v>
      </c>
      <c r="C15" s="80" t="s">
        <v>6</v>
      </c>
      <c r="D15" s="80" t="s">
        <v>71</v>
      </c>
      <c r="E15" s="80" t="s">
        <v>72</v>
      </c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</row>
    <row r="16" spans="1:32" x14ac:dyDescent="0.25">
      <c r="A16" s="80"/>
      <c r="B16" s="80"/>
      <c r="C16" s="80"/>
      <c r="D16" s="80"/>
      <c r="E16" s="80" t="s">
        <v>588</v>
      </c>
      <c r="F16" s="80"/>
      <c r="G16" s="80"/>
      <c r="H16" s="80"/>
      <c r="I16" s="80"/>
      <c r="J16" s="80"/>
      <c r="K16" s="80"/>
      <c r="L16" s="80" t="s">
        <v>587</v>
      </c>
      <c r="M16" s="80"/>
      <c r="N16" s="80"/>
      <c r="O16" s="80"/>
      <c r="P16" s="80"/>
      <c r="Q16" s="80"/>
      <c r="R16" s="80"/>
      <c r="S16" s="80" t="s">
        <v>586</v>
      </c>
      <c r="T16" s="80"/>
      <c r="U16" s="80"/>
      <c r="V16" s="80"/>
      <c r="W16" s="80"/>
      <c r="X16" s="80"/>
      <c r="Y16" s="80"/>
      <c r="Z16" s="80" t="s">
        <v>73</v>
      </c>
      <c r="AA16" s="80"/>
      <c r="AB16" s="80"/>
      <c r="AC16" s="80"/>
      <c r="AD16" s="80"/>
      <c r="AE16" s="80"/>
      <c r="AF16" s="80"/>
    </row>
    <row r="17" spans="1:32" x14ac:dyDescent="0.25">
      <c r="A17" s="80"/>
      <c r="B17" s="80"/>
      <c r="C17" s="80"/>
      <c r="D17" s="80"/>
      <c r="E17" s="80" t="s">
        <v>38</v>
      </c>
      <c r="F17" s="80"/>
      <c r="G17" s="80"/>
      <c r="H17" s="80"/>
      <c r="I17" s="80"/>
      <c r="J17" s="80"/>
      <c r="K17" s="80"/>
      <c r="L17" s="80" t="s">
        <v>38</v>
      </c>
      <c r="M17" s="80"/>
      <c r="N17" s="80"/>
      <c r="O17" s="80"/>
      <c r="P17" s="80"/>
      <c r="Q17" s="80"/>
      <c r="R17" s="80"/>
      <c r="S17" s="80" t="s">
        <v>38</v>
      </c>
      <c r="T17" s="80"/>
      <c r="U17" s="80"/>
      <c r="V17" s="80"/>
      <c r="W17" s="80"/>
      <c r="X17" s="80"/>
      <c r="Y17" s="80"/>
      <c r="Z17" s="80" t="s">
        <v>13</v>
      </c>
      <c r="AA17" s="80"/>
      <c r="AB17" s="80"/>
      <c r="AC17" s="80"/>
      <c r="AD17" s="80"/>
      <c r="AE17" s="80"/>
      <c r="AF17" s="80"/>
    </row>
    <row r="18" spans="1:32" ht="31.5" x14ac:dyDescent="0.25">
      <c r="A18" s="80"/>
      <c r="B18" s="80"/>
      <c r="C18" s="80"/>
      <c r="D18" s="80" t="s">
        <v>13</v>
      </c>
      <c r="E18" s="71" t="s">
        <v>74</v>
      </c>
      <c r="F18" s="80" t="s">
        <v>75</v>
      </c>
      <c r="G18" s="80"/>
      <c r="H18" s="80"/>
      <c r="I18" s="80"/>
      <c r="J18" s="80"/>
      <c r="K18" s="80"/>
      <c r="L18" s="71" t="s">
        <v>74</v>
      </c>
      <c r="M18" s="80" t="s">
        <v>75</v>
      </c>
      <c r="N18" s="80"/>
      <c r="O18" s="80"/>
      <c r="P18" s="80"/>
      <c r="Q18" s="80"/>
      <c r="R18" s="80"/>
      <c r="S18" s="71" t="s">
        <v>74</v>
      </c>
      <c r="T18" s="80" t="s">
        <v>75</v>
      </c>
      <c r="U18" s="80"/>
      <c r="V18" s="80"/>
      <c r="W18" s="80"/>
      <c r="X18" s="80"/>
      <c r="Y18" s="80"/>
      <c r="Z18" s="71" t="s">
        <v>74</v>
      </c>
      <c r="AA18" s="80" t="s">
        <v>75</v>
      </c>
      <c r="AB18" s="80"/>
      <c r="AC18" s="80"/>
      <c r="AD18" s="80"/>
      <c r="AE18" s="80"/>
      <c r="AF18" s="80"/>
    </row>
    <row r="19" spans="1:32" ht="31.5" x14ac:dyDescent="0.25">
      <c r="A19" s="80"/>
      <c r="B19" s="80"/>
      <c r="C19" s="80"/>
      <c r="D19" s="80"/>
      <c r="E19" s="71" t="s">
        <v>76</v>
      </c>
      <c r="F19" s="71" t="s">
        <v>76</v>
      </c>
      <c r="G19" s="71" t="s">
        <v>590</v>
      </c>
      <c r="H19" s="71" t="s">
        <v>591</v>
      </c>
      <c r="I19" s="71" t="s">
        <v>592</v>
      </c>
      <c r="J19" s="71" t="s">
        <v>593</v>
      </c>
      <c r="K19" s="71" t="s">
        <v>594</v>
      </c>
      <c r="L19" s="71" t="s">
        <v>76</v>
      </c>
      <c r="M19" s="71" t="s">
        <v>76</v>
      </c>
      <c r="N19" s="71" t="s">
        <v>590</v>
      </c>
      <c r="O19" s="71" t="s">
        <v>591</v>
      </c>
      <c r="P19" s="71" t="s">
        <v>592</v>
      </c>
      <c r="Q19" s="71" t="s">
        <v>593</v>
      </c>
      <c r="R19" s="71" t="s">
        <v>594</v>
      </c>
      <c r="S19" s="71" t="s">
        <v>76</v>
      </c>
      <c r="T19" s="71" t="s">
        <v>76</v>
      </c>
      <c r="U19" s="71" t="s">
        <v>590</v>
      </c>
      <c r="V19" s="71" t="s">
        <v>591</v>
      </c>
      <c r="W19" s="71" t="s">
        <v>592</v>
      </c>
      <c r="X19" s="71" t="s">
        <v>593</v>
      </c>
      <c r="Y19" s="71" t="s">
        <v>594</v>
      </c>
      <c r="Z19" s="71" t="s">
        <v>76</v>
      </c>
      <c r="AA19" s="71" t="s">
        <v>76</v>
      </c>
      <c r="AB19" s="71" t="s">
        <v>590</v>
      </c>
      <c r="AC19" s="71" t="s">
        <v>591</v>
      </c>
      <c r="AD19" s="71" t="s">
        <v>592</v>
      </c>
      <c r="AE19" s="71" t="s">
        <v>593</v>
      </c>
      <c r="AF19" s="71" t="s">
        <v>594</v>
      </c>
    </row>
    <row r="20" spans="1:32" x14ac:dyDescent="0.25">
      <c r="A20" s="71">
        <v>1</v>
      </c>
      <c r="B20" s="71">
        <v>2</v>
      </c>
      <c r="C20" s="71">
        <v>3</v>
      </c>
      <c r="D20" s="71">
        <v>4</v>
      </c>
      <c r="E20" s="28" t="s">
        <v>86</v>
      </c>
      <c r="F20" s="28" t="s">
        <v>87</v>
      </c>
      <c r="G20" s="28" t="s">
        <v>88</v>
      </c>
      <c r="H20" s="28" t="s">
        <v>89</v>
      </c>
      <c r="I20" s="28" t="s">
        <v>90</v>
      </c>
      <c r="J20" s="28" t="s">
        <v>91</v>
      </c>
      <c r="K20" s="28" t="s">
        <v>92</v>
      </c>
      <c r="L20" s="28" t="s">
        <v>93</v>
      </c>
      <c r="M20" s="28" t="s">
        <v>94</v>
      </c>
      <c r="N20" s="28" t="s">
        <v>95</v>
      </c>
      <c r="O20" s="28" t="s">
        <v>96</v>
      </c>
      <c r="P20" s="28" t="s">
        <v>97</v>
      </c>
      <c r="Q20" s="28" t="s">
        <v>98</v>
      </c>
      <c r="R20" s="28" t="s">
        <v>99</v>
      </c>
      <c r="S20" s="28" t="s">
        <v>100</v>
      </c>
      <c r="T20" s="28" t="s">
        <v>101</v>
      </c>
      <c r="U20" s="28" t="s">
        <v>102</v>
      </c>
      <c r="V20" s="28" t="s">
        <v>103</v>
      </c>
      <c r="W20" s="28" t="s">
        <v>104</v>
      </c>
      <c r="X20" s="28" t="s">
        <v>105</v>
      </c>
      <c r="Y20" s="28" t="s">
        <v>106</v>
      </c>
      <c r="Z20" s="28" t="s">
        <v>107</v>
      </c>
      <c r="AA20" s="28" t="s">
        <v>108</v>
      </c>
      <c r="AB20" s="28" t="s">
        <v>109</v>
      </c>
      <c r="AC20" s="28" t="s">
        <v>110</v>
      </c>
      <c r="AD20" s="28" t="s">
        <v>111</v>
      </c>
      <c r="AE20" s="28" t="s">
        <v>112</v>
      </c>
      <c r="AF20" s="28" t="s">
        <v>113</v>
      </c>
    </row>
    <row r="21" spans="1:32" ht="31.5" x14ac:dyDescent="0.25">
      <c r="A21" s="1" t="s">
        <v>262</v>
      </c>
      <c r="B21" s="2" t="s">
        <v>263</v>
      </c>
      <c r="C21" s="3" t="s">
        <v>264</v>
      </c>
      <c r="D21" s="9">
        <f>D22+D23+D27</f>
        <v>509.7583287684493</v>
      </c>
      <c r="E21" s="9">
        <f t="shared" ref="E21:AF21" si="0">E22+E23+E27</f>
        <v>0</v>
      </c>
      <c r="F21" s="9">
        <f t="shared" si="0"/>
        <v>171.47687409796609</v>
      </c>
      <c r="G21" s="9">
        <f t="shared" ref="G21:K21" si="1">G22+G23+G27</f>
        <v>11.506500000000001</v>
      </c>
      <c r="H21" s="9">
        <f t="shared" si="1"/>
        <v>0</v>
      </c>
      <c r="I21" s="9">
        <f t="shared" si="1"/>
        <v>25.258999999999997</v>
      </c>
      <c r="J21" s="9">
        <f t="shared" si="1"/>
        <v>47.203290000000003</v>
      </c>
      <c r="K21" s="9">
        <f t="shared" si="1"/>
        <v>0</v>
      </c>
      <c r="L21" s="9">
        <f t="shared" si="0"/>
        <v>0</v>
      </c>
      <c r="M21" s="9">
        <f t="shared" si="0"/>
        <v>213.19210090842114</v>
      </c>
      <c r="N21" s="9">
        <f t="shared" si="0"/>
        <v>38.276500000000006</v>
      </c>
      <c r="O21" s="9">
        <f t="shared" si="0"/>
        <v>0</v>
      </c>
      <c r="P21" s="9">
        <f t="shared" si="0"/>
        <v>42.857999999999997</v>
      </c>
      <c r="Q21" s="9">
        <f t="shared" si="0"/>
        <v>0</v>
      </c>
      <c r="R21" s="9">
        <f t="shared" si="0"/>
        <v>0</v>
      </c>
      <c r="S21" s="9">
        <f t="shared" si="0"/>
        <v>0</v>
      </c>
      <c r="T21" s="9">
        <f t="shared" si="0"/>
        <v>125.08935376206207</v>
      </c>
      <c r="U21" s="9">
        <f t="shared" si="0"/>
        <v>0.79649999999999999</v>
      </c>
      <c r="V21" s="9">
        <f t="shared" si="0"/>
        <v>0</v>
      </c>
      <c r="W21" s="9">
        <f t="shared" si="0"/>
        <v>17.497999999999998</v>
      </c>
      <c r="X21" s="9">
        <f t="shared" si="0"/>
        <v>0</v>
      </c>
      <c r="Y21" s="9">
        <f t="shared" si="0"/>
        <v>0</v>
      </c>
      <c r="Z21" s="9">
        <f t="shared" si="0"/>
        <v>0</v>
      </c>
      <c r="AA21" s="9">
        <f t="shared" si="0"/>
        <v>509.7583287684493</v>
      </c>
      <c r="AB21" s="9">
        <f t="shared" si="0"/>
        <v>50.579500000000003</v>
      </c>
      <c r="AC21" s="9">
        <f t="shared" si="0"/>
        <v>0</v>
      </c>
      <c r="AD21" s="9">
        <f t="shared" si="0"/>
        <v>85.614999999999995</v>
      </c>
      <c r="AE21" s="9">
        <f t="shared" si="0"/>
        <v>47.203290000000003</v>
      </c>
      <c r="AF21" s="9">
        <f t="shared" si="0"/>
        <v>0</v>
      </c>
    </row>
    <row r="22" spans="1:32" x14ac:dyDescent="0.25">
      <c r="A22" s="1" t="s">
        <v>265</v>
      </c>
      <c r="B22" s="2" t="s">
        <v>266</v>
      </c>
      <c r="C22" s="3" t="s">
        <v>264</v>
      </c>
      <c r="D22" s="9">
        <f>D29</f>
        <v>412.49445278732657</v>
      </c>
      <c r="E22" s="9">
        <f t="shared" ref="E22:AF22" si="2">E29</f>
        <v>0</v>
      </c>
      <c r="F22" s="9">
        <f t="shared" si="2"/>
        <v>140.79418503013559</v>
      </c>
      <c r="G22" s="9">
        <f t="shared" ref="G22:K22" si="3">G29</f>
        <v>11.506500000000001</v>
      </c>
      <c r="H22" s="9">
        <f t="shared" si="3"/>
        <v>0</v>
      </c>
      <c r="I22" s="9">
        <f t="shared" si="3"/>
        <v>25.258999999999997</v>
      </c>
      <c r="J22" s="9">
        <f t="shared" si="3"/>
        <v>47.203290000000003</v>
      </c>
      <c r="K22" s="9">
        <f t="shared" si="3"/>
        <v>0</v>
      </c>
      <c r="L22" s="9">
        <f t="shared" si="2"/>
        <v>0</v>
      </c>
      <c r="M22" s="9">
        <f t="shared" si="2"/>
        <v>185.99658598330913</v>
      </c>
      <c r="N22" s="9">
        <f t="shared" si="2"/>
        <v>38.276500000000006</v>
      </c>
      <c r="O22" s="9">
        <f t="shared" si="2"/>
        <v>0</v>
      </c>
      <c r="P22" s="9">
        <f t="shared" si="2"/>
        <v>42.857999999999997</v>
      </c>
      <c r="Q22" s="9">
        <f t="shared" si="2"/>
        <v>0</v>
      </c>
      <c r="R22" s="9">
        <f t="shared" si="2"/>
        <v>0</v>
      </c>
      <c r="S22" s="9">
        <f t="shared" si="2"/>
        <v>0</v>
      </c>
      <c r="T22" s="9">
        <f>T29</f>
        <v>85.703681773881826</v>
      </c>
      <c r="U22" s="9">
        <f t="shared" si="2"/>
        <v>0.79649999999999999</v>
      </c>
      <c r="V22" s="9">
        <f t="shared" si="2"/>
        <v>0</v>
      </c>
      <c r="W22" s="9">
        <f t="shared" si="2"/>
        <v>17.497999999999998</v>
      </c>
      <c r="X22" s="9">
        <f t="shared" si="2"/>
        <v>0</v>
      </c>
      <c r="Y22" s="9">
        <f t="shared" si="2"/>
        <v>0</v>
      </c>
      <c r="Z22" s="9">
        <f t="shared" si="2"/>
        <v>0</v>
      </c>
      <c r="AA22" s="9">
        <f t="shared" si="2"/>
        <v>412.49445278732657</v>
      </c>
      <c r="AB22" s="9">
        <f t="shared" si="2"/>
        <v>50.579500000000003</v>
      </c>
      <c r="AC22" s="9">
        <f t="shared" si="2"/>
        <v>0</v>
      </c>
      <c r="AD22" s="9">
        <f t="shared" si="2"/>
        <v>85.614999999999995</v>
      </c>
      <c r="AE22" s="9">
        <f t="shared" si="2"/>
        <v>47.203290000000003</v>
      </c>
      <c r="AF22" s="9">
        <f t="shared" si="2"/>
        <v>0</v>
      </c>
    </row>
    <row r="23" spans="1:32" ht="31.5" x14ac:dyDescent="0.25">
      <c r="A23" s="1" t="s">
        <v>267</v>
      </c>
      <c r="B23" s="2" t="s">
        <v>268</v>
      </c>
      <c r="C23" s="3" t="s">
        <v>264</v>
      </c>
      <c r="D23" s="9">
        <f>D115</f>
        <v>39.081189215469628</v>
      </c>
      <c r="E23" s="9">
        <f t="shared" ref="E23:AF23" si="4">E115</f>
        <v>0</v>
      </c>
      <c r="F23" s="9">
        <f t="shared" si="4"/>
        <v>15.925485678000001</v>
      </c>
      <c r="G23" s="9">
        <f t="shared" ref="G23:K23" si="5">G115</f>
        <v>0</v>
      </c>
      <c r="H23" s="9">
        <f t="shared" si="5"/>
        <v>0</v>
      </c>
      <c r="I23" s="9">
        <f t="shared" si="5"/>
        <v>0</v>
      </c>
      <c r="J23" s="9">
        <f t="shared" si="5"/>
        <v>0</v>
      </c>
      <c r="K23" s="9">
        <f t="shared" si="5"/>
        <v>0</v>
      </c>
      <c r="L23" s="9">
        <f t="shared" si="4"/>
        <v>0</v>
      </c>
      <c r="M23" s="9">
        <f t="shared" si="4"/>
        <v>6.7303969859519999</v>
      </c>
      <c r="N23" s="9">
        <f t="shared" si="4"/>
        <v>0</v>
      </c>
      <c r="O23" s="9">
        <f t="shared" si="4"/>
        <v>0</v>
      </c>
      <c r="P23" s="9">
        <f t="shared" si="4"/>
        <v>0</v>
      </c>
      <c r="Q23" s="9">
        <f t="shared" si="4"/>
        <v>0</v>
      </c>
      <c r="R23" s="9">
        <f t="shared" si="4"/>
        <v>0</v>
      </c>
      <c r="S23" s="9">
        <f t="shared" si="4"/>
        <v>0</v>
      </c>
      <c r="T23" s="9">
        <f t="shared" si="4"/>
        <v>16.425306551517629</v>
      </c>
      <c r="U23" s="9">
        <f t="shared" si="4"/>
        <v>0</v>
      </c>
      <c r="V23" s="9">
        <f t="shared" si="4"/>
        <v>0</v>
      </c>
      <c r="W23" s="9">
        <f t="shared" si="4"/>
        <v>0</v>
      </c>
      <c r="X23" s="9">
        <f t="shared" si="4"/>
        <v>0</v>
      </c>
      <c r="Y23" s="9">
        <f t="shared" si="4"/>
        <v>0</v>
      </c>
      <c r="Z23" s="9">
        <f t="shared" si="4"/>
        <v>0</v>
      </c>
      <c r="AA23" s="9">
        <f t="shared" si="4"/>
        <v>39.081189215469628</v>
      </c>
      <c r="AB23" s="9">
        <f t="shared" si="4"/>
        <v>0</v>
      </c>
      <c r="AC23" s="9">
        <f t="shared" si="4"/>
        <v>0</v>
      </c>
      <c r="AD23" s="9">
        <f t="shared" si="4"/>
        <v>0</v>
      </c>
      <c r="AE23" s="9">
        <f t="shared" si="4"/>
        <v>0</v>
      </c>
      <c r="AF23" s="9">
        <f t="shared" si="4"/>
        <v>0</v>
      </c>
    </row>
    <row r="24" spans="1:32" ht="63" hidden="1" x14ac:dyDescent="0.25">
      <c r="A24" s="1" t="s">
        <v>269</v>
      </c>
      <c r="B24" s="2" t="s">
        <v>270</v>
      </c>
      <c r="C24" s="3" t="s">
        <v>264</v>
      </c>
      <c r="D24" s="2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</row>
    <row r="25" spans="1:32" ht="31.5" hidden="1" x14ac:dyDescent="0.25">
      <c r="A25" s="1" t="s">
        <v>271</v>
      </c>
      <c r="B25" s="2" t="s">
        <v>272</v>
      </c>
      <c r="C25" s="3" t="s">
        <v>264</v>
      </c>
      <c r="D25" s="2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</row>
    <row r="26" spans="1:32" ht="47.25" hidden="1" x14ac:dyDescent="0.25">
      <c r="A26" s="1" t="s">
        <v>273</v>
      </c>
      <c r="B26" s="2" t="s">
        <v>274</v>
      </c>
      <c r="C26" s="3" t="s">
        <v>264</v>
      </c>
      <c r="D26" s="2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</row>
    <row r="27" spans="1:32" x14ac:dyDescent="0.25">
      <c r="A27" s="1" t="s">
        <v>275</v>
      </c>
      <c r="B27" s="2" t="s">
        <v>276</v>
      </c>
      <c r="C27" s="3" t="s">
        <v>264</v>
      </c>
      <c r="D27" s="29">
        <f>D146</f>
        <v>58.182686765653116</v>
      </c>
      <c r="E27" s="29">
        <f t="shared" ref="E27:AF27" si="6">E146</f>
        <v>0</v>
      </c>
      <c r="F27" s="29">
        <f>F146</f>
        <v>14.757203389830501</v>
      </c>
      <c r="G27" s="29">
        <f t="shared" ref="G27:L27" si="7">G146</f>
        <v>0</v>
      </c>
      <c r="H27" s="29">
        <f t="shared" si="7"/>
        <v>0</v>
      </c>
      <c r="I27" s="29">
        <f t="shared" si="7"/>
        <v>0</v>
      </c>
      <c r="J27" s="29">
        <f t="shared" si="7"/>
        <v>0</v>
      </c>
      <c r="K27" s="29">
        <f t="shared" si="7"/>
        <v>0</v>
      </c>
      <c r="L27" s="29">
        <f t="shared" si="7"/>
        <v>0</v>
      </c>
      <c r="M27" s="29">
        <f t="shared" ref="M27:R27" si="8">M146</f>
        <v>20.465117939160002</v>
      </c>
      <c r="N27" s="29">
        <f t="shared" si="8"/>
        <v>0</v>
      </c>
      <c r="O27" s="29">
        <f t="shared" si="8"/>
        <v>0</v>
      </c>
      <c r="P27" s="29">
        <f t="shared" si="8"/>
        <v>0</v>
      </c>
      <c r="Q27" s="29">
        <f t="shared" si="8"/>
        <v>0</v>
      </c>
      <c r="R27" s="29">
        <f t="shared" si="8"/>
        <v>0</v>
      </c>
      <c r="S27" s="29">
        <f t="shared" si="6"/>
        <v>0</v>
      </c>
      <c r="T27" s="29">
        <f t="shared" si="6"/>
        <v>22.960365436662613</v>
      </c>
      <c r="U27" s="29">
        <f t="shared" si="6"/>
        <v>0</v>
      </c>
      <c r="V27" s="29">
        <f t="shared" si="6"/>
        <v>0</v>
      </c>
      <c r="W27" s="29">
        <f t="shared" si="6"/>
        <v>0</v>
      </c>
      <c r="X27" s="29">
        <f t="shared" si="6"/>
        <v>0</v>
      </c>
      <c r="Y27" s="29">
        <f t="shared" si="6"/>
        <v>0</v>
      </c>
      <c r="Z27" s="29">
        <f t="shared" si="6"/>
        <v>0</v>
      </c>
      <c r="AA27" s="29">
        <f t="shared" si="6"/>
        <v>58.182686765653116</v>
      </c>
      <c r="AB27" s="29">
        <f t="shared" si="6"/>
        <v>0</v>
      </c>
      <c r="AC27" s="29">
        <f t="shared" si="6"/>
        <v>0</v>
      </c>
      <c r="AD27" s="29">
        <f t="shared" si="6"/>
        <v>0</v>
      </c>
      <c r="AE27" s="29">
        <f t="shared" si="6"/>
        <v>0</v>
      </c>
      <c r="AF27" s="29">
        <f t="shared" si="6"/>
        <v>0</v>
      </c>
    </row>
    <row r="28" spans="1:32" x14ac:dyDescent="0.25">
      <c r="A28" s="1" t="s">
        <v>277</v>
      </c>
      <c r="B28" s="2" t="s">
        <v>278</v>
      </c>
      <c r="C28" s="3" t="s">
        <v>264</v>
      </c>
      <c r="D28" s="29">
        <f>D29+D115+D146</f>
        <v>509.7583287684493</v>
      </c>
      <c r="E28" s="29">
        <f t="shared" ref="E28:AF28" si="9">E29+E115+E146</f>
        <v>0</v>
      </c>
      <c r="F28" s="29">
        <f t="shared" si="9"/>
        <v>171.47687409796609</v>
      </c>
      <c r="G28" s="29">
        <f t="shared" ref="G28:L28" si="10">G29+G115+G146</f>
        <v>11.506500000000001</v>
      </c>
      <c r="H28" s="29">
        <f t="shared" si="10"/>
        <v>0</v>
      </c>
      <c r="I28" s="29">
        <f t="shared" si="10"/>
        <v>25.258999999999997</v>
      </c>
      <c r="J28" s="29">
        <f t="shared" si="10"/>
        <v>47.203290000000003</v>
      </c>
      <c r="K28" s="29">
        <f t="shared" si="10"/>
        <v>0</v>
      </c>
      <c r="L28" s="29">
        <f t="shared" si="10"/>
        <v>0</v>
      </c>
      <c r="M28" s="29">
        <f t="shared" ref="M28:R28" si="11">M29+M115+M146</f>
        <v>213.19210090842114</v>
      </c>
      <c r="N28" s="29">
        <f t="shared" si="11"/>
        <v>38.276500000000006</v>
      </c>
      <c r="O28" s="29">
        <f t="shared" si="11"/>
        <v>0</v>
      </c>
      <c r="P28" s="29">
        <f t="shared" si="11"/>
        <v>42.857999999999997</v>
      </c>
      <c r="Q28" s="29">
        <f t="shared" si="11"/>
        <v>0</v>
      </c>
      <c r="R28" s="29">
        <f t="shared" si="11"/>
        <v>0</v>
      </c>
      <c r="S28" s="29">
        <f t="shared" si="9"/>
        <v>0</v>
      </c>
      <c r="T28" s="29">
        <f t="shared" si="9"/>
        <v>125.08935376206207</v>
      </c>
      <c r="U28" s="29">
        <f t="shared" si="9"/>
        <v>0.79649999999999999</v>
      </c>
      <c r="V28" s="29">
        <f t="shared" si="9"/>
        <v>0</v>
      </c>
      <c r="W28" s="29">
        <f t="shared" si="9"/>
        <v>17.497999999999998</v>
      </c>
      <c r="X28" s="29">
        <f t="shared" si="9"/>
        <v>0</v>
      </c>
      <c r="Y28" s="29">
        <f t="shared" si="9"/>
        <v>0</v>
      </c>
      <c r="Z28" s="29">
        <f t="shared" si="9"/>
        <v>0</v>
      </c>
      <c r="AA28" s="29">
        <f t="shared" si="9"/>
        <v>509.7583287684493</v>
      </c>
      <c r="AB28" s="29">
        <f t="shared" si="9"/>
        <v>50.579500000000003</v>
      </c>
      <c r="AC28" s="29">
        <f t="shared" si="9"/>
        <v>0</v>
      </c>
      <c r="AD28" s="29">
        <f t="shared" si="9"/>
        <v>85.614999999999995</v>
      </c>
      <c r="AE28" s="29">
        <f t="shared" si="9"/>
        <v>47.203290000000003</v>
      </c>
      <c r="AF28" s="29">
        <f t="shared" si="9"/>
        <v>0</v>
      </c>
    </row>
    <row r="29" spans="1:32" ht="31.5" x14ac:dyDescent="0.25">
      <c r="A29" s="1" t="s">
        <v>228</v>
      </c>
      <c r="B29" s="2" t="s">
        <v>279</v>
      </c>
      <c r="C29" s="3" t="s">
        <v>264</v>
      </c>
      <c r="D29" s="29">
        <f>D30+D77+D80+D89</f>
        <v>412.49445278732657</v>
      </c>
      <c r="E29" s="29">
        <f t="shared" ref="E29:AF29" si="12">E30+E77+E80+E89</f>
        <v>0</v>
      </c>
      <c r="F29" s="29">
        <f t="shared" si="12"/>
        <v>140.79418503013559</v>
      </c>
      <c r="G29" s="29">
        <f t="shared" ref="G29:L29" si="13">G30+G77+G80+G89</f>
        <v>11.506500000000001</v>
      </c>
      <c r="H29" s="29">
        <f t="shared" si="13"/>
        <v>0</v>
      </c>
      <c r="I29" s="29">
        <f t="shared" si="13"/>
        <v>25.258999999999997</v>
      </c>
      <c r="J29" s="29">
        <f t="shared" si="13"/>
        <v>47.203290000000003</v>
      </c>
      <c r="K29" s="29">
        <f t="shared" si="13"/>
        <v>0</v>
      </c>
      <c r="L29" s="29">
        <f t="shared" si="13"/>
        <v>0</v>
      </c>
      <c r="M29" s="29">
        <f t="shared" ref="M29:R29" si="14">M30+M77+M80+M89</f>
        <v>185.99658598330913</v>
      </c>
      <c r="N29" s="29">
        <f t="shared" si="14"/>
        <v>38.276500000000006</v>
      </c>
      <c r="O29" s="29">
        <f t="shared" si="14"/>
        <v>0</v>
      </c>
      <c r="P29" s="29">
        <f t="shared" si="14"/>
        <v>42.857999999999997</v>
      </c>
      <c r="Q29" s="29">
        <f t="shared" si="14"/>
        <v>0</v>
      </c>
      <c r="R29" s="29">
        <f t="shared" si="14"/>
        <v>0</v>
      </c>
      <c r="S29" s="29">
        <f t="shared" si="12"/>
        <v>0</v>
      </c>
      <c r="T29" s="29">
        <f t="shared" si="12"/>
        <v>85.703681773881826</v>
      </c>
      <c r="U29" s="29">
        <f t="shared" si="12"/>
        <v>0.79649999999999999</v>
      </c>
      <c r="V29" s="29">
        <f t="shared" si="12"/>
        <v>0</v>
      </c>
      <c r="W29" s="29">
        <f t="shared" si="12"/>
        <v>17.497999999999998</v>
      </c>
      <c r="X29" s="29">
        <f t="shared" si="12"/>
        <v>0</v>
      </c>
      <c r="Y29" s="29">
        <f t="shared" si="12"/>
        <v>0</v>
      </c>
      <c r="Z29" s="29">
        <f t="shared" si="12"/>
        <v>0</v>
      </c>
      <c r="AA29" s="29">
        <f t="shared" si="12"/>
        <v>412.49445278732657</v>
      </c>
      <c r="AB29" s="29">
        <f t="shared" si="12"/>
        <v>50.579500000000003</v>
      </c>
      <c r="AC29" s="29">
        <f t="shared" si="12"/>
        <v>0</v>
      </c>
      <c r="AD29" s="29">
        <f t="shared" si="12"/>
        <v>85.614999999999995</v>
      </c>
      <c r="AE29" s="29">
        <f t="shared" si="12"/>
        <v>47.203290000000003</v>
      </c>
      <c r="AF29" s="29">
        <f t="shared" si="12"/>
        <v>0</v>
      </c>
    </row>
    <row r="30" spans="1:32" ht="47.25" x14ac:dyDescent="0.25">
      <c r="A30" s="1" t="s">
        <v>229</v>
      </c>
      <c r="B30" s="2" t="s">
        <v>280</v>
      </c>
      <c r="C30" s="3" t="s">
        <v>264</v>
      </c>
      <c r="D30" s="29">
        <f>D34+D38+D42</f>
        <v>213.68048376689589</v>
      </c>
      <c r="E30" s="29">
        <f t="shared" ref="E30:AF30" si="15">E34+E38+E42</f>
        <v>0</v>
      </c>
      <c r="F30" s="29">
        <f t="shared" si="15"/>
        <v>96.287230788135588</v>
      </c>
      <c r="G30" s="29">
        <f t="shared" ref="G30:L30" si="16">G34+G38+G42</f>
        <v>11.506500000000001</v>
      </c>
      <c r="H30" s="29">
        <f t="shared" si="16"/>
        <v>0</v>
      </c>
      <c r="I30" s="29">
        <f t="shared" si="16"/>
        <v>20.302999999999997</v>
      </c>
      <c r="J30" s="29">
        <f t="shared" si="16"/>
        <v>47.203290000000003</v>
      </c>
      <c r="K30" s="29">
        <f t="shared" si="16"/>
        <v>0</v>
      </c>
      <c r="L30" s="29">
        <f t="shared" si="16"/>
        <v>0</v>
      </c>
      <c r="M30" s="29">
        <f t="shared" ref="M30:R30" si="17">M34+M38+M42</f>
        <v>87.300995520949144</v>
      </c>
      <c r="N30" s="29">
        <f t="shared" si="17"/>
        <v>20.276500000000006</v>
      </c>
      <c r="O30" s="29">
        <f t="shared" si="17"/>
        <v>0</v>
      </c>
      <c r="P30" s="29">
        <f t="shared" si="17"/>
        <v>42.857999999999997</v>
      </c>
      <c r="Q30" s="29">
        <f t="shared" si="17"/>
        <v>0</v>
      </c>
      <c r="R30" s="29">
        <f t="shared" si="17"/>
        <v>0</v>
      </c>
      <c r="S30" s="29">
        <f t="shared" si="15"/>
        <v>0</v>
      </c>
      <c r="T30" s="29">
        <f t="shared" si="15"/>
        <v>30.092257457811122</v>
      </c>
      <c r="U30" s="29">
        <f t="shared" si="15"/>
        <v>0.79649999999999999</v>
      </c>
      <c r="V30" s="29">
        <f t="shared" si="15"/>
        <v>0</v>
      </c>
      <c r="W30" s="29">
        <f t="shared" si="15"/>
        <v>12.497999999999999</v>
      </c>
      <c r="X30" s="29">
        <f t="shared" si="15"/>
        <v>0</v>
      </c>
      <c r="Y30" s="29">
        <f t="shared" si="15"/>
        <v>0</v>
      </c>
      <c r="Z30" s="29">
        <f t="shared" si="15"/>
        <v>0</v>
      </c>
      <c r="AA30" s="29">
        <f t="shared" si="15"/>
        <v>213.68048376689589</v>
      </c>
      <c r="AB30" s="29">
        <f t="shared" si="15"/>
        <v>32.579500000000003</v>
      </c>
      <c r="AC30" s="29">
        <f t="shared" si="15"/>
        <v>0</v>
      </c>
      <c r="AD30" s="29">
        <f t="shared" si="15"/>
        <v>75.658999999999992</v>
      </c>
      <c r="AE30" s="29">
        <f t="shared" si="15"/>
        <v>47.203290000000003</v>
      </c>
      <c r="AF30" s="29">
        <f t="shared" si="15"/>
        <v>0</v>
      </c>
    </row>
    <row r="31" spans="1:32" ht="48" customHeight="1" x14ac:dyDescent="0.25">
      <c r="A31" s="1" t="s">
        <v>229</v>
      </c>
      <c r="B31" s="18" t="s">
        <v>281</v>
      </c>
      <c r="C31" s="3" t="s">
        <v>264</v>
      </c>
      <c r="D31" s="29">
        <f>D35+D39+D43</f>
        <v>96.287230788135588</v>
      </c>
      <c r="E31" s="29">
        <f t="shared" ref="E31:AF31" si="18">E35+E39+E43</f>
        <v>0</v>
      </c>
      <c r="F31" s="29">
        <f t="shared" si="18"/>
        <v>96.287230788135588</v>
      </c>
      <c r="G31" s="29">
        <f t="shared" ref="G31:L31" si="19">G35+G39+G43</f>
        <v>11.506500000000001</v>
      </c>
      <c r="H31" s="29">
        <f t="shared" si="19"/>
        <v>0</v>
      </c>
      <c r="I31" s="29">
        <f t="shared" si="19"/>
        <v>20.302999999999997</v>
      </c>
      <c r="J31" s="29">
        <f t="shared" si="19"/>
        <v>47.203290000000003</v>
      </c>
      <c r="K31" s="29">
        <f t="shared" si="19"/>
        <v>0</v>
      </c>
      <c r="L31" s="29">
        <f t="shared" si="19"/>
        <v>0</v>
      </c>
      <c r="M31" s="29">
        <f t="shared" ref="M31:R31" si="20">M35+M39+M43</f>
        <v>0</v>
      </c>
      <c r="N31" s="29">
        <f t="shared" si="20"/>
        <v>0</v>
      </c>
      <c r="O31" s="29">
        <f t="shared" si="20"/>
        <v>0</v>
      </c>
      <c r="P31" s="29">
        <f t="shared" si="20"/>
        <v>0</v>
      </c>
      <c r="Q31" s="29">
        <f t="shared" si="20"/>
        <v>0</v>
      </c>
      <c r="R31" s="29">
        <f t="shared" si="20"/>
        <v>0</v>
      </c>
      <c r="S31" s="29">
        <f t="shared" si="18"/>
        <v>0</v>
      </c>
      <c r="T31" s="29">
        <f t="shared" si="18"/>
        <v>0</v>
      </c>
      <c r="U31" s="29">
        <f t="shared" si="18"/>
        <v>0</v>
      </c>
      <c r="V31" s="29">
        <f t="shared" si="18"/>
        <v>0</v>
      </c>
      <c r="W31" s="29">
        <f t="shared" si="18"/>
        <v>0</v>
      </c>
      <c r="X31" s="29">
        <f t="shared" si="18"/>
        <v>0</v>
      </c>
      <c r="Y31" s="29">
        <f t="shared" si="18"/>
        <v>0</v>
      </c>
      <c r="Z31" s="29">
        <f t="shared" si="18"/>
        <v>0</v>
      </c>
      <c r="AA31" s="29">
        <f t="shared" si="18"/>
        <v>96.287230788135588</v>
      </c>
      <c r="AB31" s="29">
        <f t="shared" si="18"/>
        <v>11.506500000000001</v>
      </c>
      <c r="AC31" s="29">
        <f t="shared" si="18"/>
        <v>0</v>
      </c>
      <c r="AD31" s="29">
        <f t="shared" si="18"/>
        <v>20.302999999999997</v>
      </c>
      <c r="AE31" s="29">
        <f t="shared" si="18"/>
        <v>47.203290000000003</v>
      </c>
      <c r="AF31" s="29">
        <f t="shared" si="18"/>
        <v>0</v>
      </c>
    </row>
    <row r="32" spans="1:32" ht="47.25" hidden="1" x14ac:dyDescent="0.25">
      <c r="A32" s="1" t="s">
        <v>229</v>
      </c>
      <c r="B32" s="18" t="s">
        <v>282</v>
      </c>
      <c r="C32" s="3" t="s">
        <v>264</v>
      </c>
      <c r="D32" s="67">
        <f>D36+D40+D55</f>
        <v>87.300995520949144</v>
      </c>
      <c r="E32" s="67">
        <f t="shared" ref="E32:AF32" si="21">E36+E40+E55</f>
        <v>0</v>
      </c>
      <c r="F32" s="67">
        <f t="shared" si="21"/>
        <v>0</v>
      </c>
      <c r="G32" s="67">
        <f t="shared" ref="G32:L32" si="22">G36+G40+G55</f>
        <v>0</v>
      </c>
      <c r="H32" s="67">
        <f t="shared" si="22"/>
        <v>0</v>
      </c>
      <c r="I32" s="67">
        <f t="shared" si="22"/>
        <v>0</v>
      </c>
      <c r="J32" s="67">
        <f t="shared" si="22"/>
        <v>0</v>
      </c>
      <c r="K32" s="67">
        <f t="shared" si="22"/>
        <v>0</v>
      </c>
      <c r="L32" s="67">
        <f t="shared" si="22"/>
        <v>0</v>
      </c>
      <c r="M32" s="67">
        <f t="shared" ref="M32:R32" si="23">M36+M40+M55</f>
        <v>87.300995520949144</v>
      </c>
      <c r="N32" s="67">
        <f t="shared" si="23"/>
        <v>20.276500000000006</v>
      </c>
      <c r="O32" s="67">
        <f t="shared" si="23"/>
        <v>0</v>
      </c>
      <c r="P32" s="67">
        <f t="shared" si="23"/>
        <v>42.857999999999997</v>
      </c>
      <c r="Q32" s="67">
        <f t="shared" si="23"/>
        <v>0</v>
      </c>
      <c r="R32" s="67">
        <f t="shared" si="23"/>
        <v>0</v>
      </c>
      <c r="S32" s="67">
        <f t="shared" si="21"/>
        <v>0</v>
      </c>
      <c r="T32" s="67">
        <f t="shared" si="21"/>
        <v>0</v>
      </c>
      <c r="U32" s="67">
        <f t="shared" si="21"/>
        <v>0</v>
      </c>
      <c r="V32" s="67">
        <f t="shared" si="21"/>
        <v>0</v>
      </c>
      <c r="W32" s="67">
        <f t="shared" si="21"/>
        <v>0</v>
      </c>
      <c r="X32" s="67">
        <f t="shared" si="21"/>
        <v>0</v>
      </c>
      <c r="Y32" s="67">
        <f t="shared" si="21"/>
        <v>0</v>
      </c>
      <c r="Z32" s="67">
        <f t="shared" si="21"/>
        <v>0</v>
      </c>
      <c r="AA32" s="67">
        <f t="shared" si="21"/>
        <v>87.300995520949144</v>
      </c>
      <c r="AB32" s="67">
        <f t="shared" si="21"/>
        <v>20.276500000000006</v>
      </c>
      <c r="AC32" s="67">
        <f t="shared" si="21"/>
        <v>0</v>
      </c>
      <c r="AD32" s="67">
        <f t="shared" si="21"/>
        <v>42.857999999999997</v>
      </c>
      <c r="AE32" s="67">
        <f t="shared" si="21"/>
        <v>0</v>
      </c>
      <c r="AF32" s="67">
        <f t="shared" si="21"/>
        <v>0</v>
      </c>
    </row>
    <row r="33" spans="1:32" ht="47.25" hidden="1" x14ac:dyDescent="0.25">
      <c r="A33" s="1" t="s">
        <v>229</v>
      </c>
      <c r="B33" s="55" t="s">
        <v>283</v>
      </c>
      <c r="C33" s="3" t="s">
        <v>264</v>
      </c>
      <c r="D33" s="67">
        <f>D37+D41+D75</f>
        <v>30.092257457811122</v>
      </c>
      <c r="E33" s="67">
        <f t="shared" ref="E33:AF33" si="24">E37+E41+E75</f>
        <v>0</v>
      </c>
      <c r="F33" s="67">
        <f t="shared" si="24"/>
        <v>0</v>
      </c>
      <c r="G33" s="67">
        <f t="shared" ref="G33:L33" si="25">G37+G41+G75</f>
        <v>0</v>
      </c>
      <c r="H33" s="67">
        <f t="shared" si="25"/>
        <v>0</v>
      </c>
      <c r="I33" s="67">
        <f t="shared" si="25"/>
        <v>0</v>
      </c>
      <c r="J33" s="67">
        <f t="shared" si="25"/>
        <v>0</v>
      </c>
      <c r="K33" s="67">
        <f t="shared" si="25"/>
        <v>0</v>
      </c>
      <c r="L33" s="67">
        <f t="shared" si="25"/>
        <v>0</v>
      </c>
      <c r="M33" s="67">
        <f t="shared" ref="M33:R33" si="26">M37+M41+M75</f>
        <v>0</v>
      </c>
      <c r="N33" s="67">
        <f t="shared" si="26"/>
        <v>0</v>
      </c>
      <c r="O33" s="67">
        <f t="shared" si="26"/>
        <v>0</v>
      </c>
      <c r="P33" s="67">
        <f t="shared" si="26"/>
        <v>0</v>
      </c>
      <c r="Q33" s="67">
        <f t="shared" si="26"/>
        <v>0</v>
      </c>
      <c r="R33" s="67">
        <f t="shared" si="26"/>
        <v>0</v>
      </c>
      <c r="S33" s="67">
        <f t="shared" si="24"/>
        <v>0</v>
      </c>
      <c r="T33" s="67">
        <f t="shared" si="24"/>
        <v>30.092257457811122</v>
      </c>
      <c r="U33" s="67">
        <f t="shared" si="24"/>
        <v>0.79649999999999999</v>
      </c>
      <c r="V33" s="67">
        <f t="shared" si="24"/>
        <v>0</v>
      </c>
      <c r="W33" s="67">
        <f t="shared" si="24"/>
        <v>12.497999999999999</v>
      </c>
      <c r="X33" s="67">
        <f t="shared" si="24"/>
        <v>0</v>
      </c>
      <c r="Y33" s="67">
        <f t="shared" si="24"/>
        <v>0</v>
      </c>
      <c r="Z33" s="67">
        <f t="shared" si="24"/>
        <v>0</v>
      </c>
      <c r="AA33" s="67">
        <f t="shared" si="24"/>
        <v>30.092257457811122</v>
      </c>
      <c r="AB33" s="67">
        <f t="shared" si="24"/>
        <v>0.79649999999999999</v>
      </c>
      <c r="AC33" s="67">
        <f t="shared" si="24"/>
        <v>0</v>
      </c>
      <c r="AD33" s="67">
        <f t="shared" si="24"/>
        <v>12.497999999999999</v>
      </c>
      <c r="AE33" s="67">
        <f t="shared" si="24"/>
        <v>0</v>
      </c>
      <c r="AF33" s="67">
        <f t="shared" si="24"/>
        <v>0</v>
      </c>
    </row>
    <row r="34" spans="1:32" ht="63" x14ac:dyDescent="0.25">
      <c r="A34" s="1" t="s">
        <v>187</v>
      </c>
      <c r="B34" s="2" t="s">
        <v>284</v>
      </c>
      <c r="C34" s="3" t="s">
        <v>264</v>
      </c>
      <c r="D34" s="29">
        <f>D35+D36+D37</f>
        <v>6.8569886045520017</v>
      </c>
      <c r="E34" s="29">
        <f t="shared" ref="E34:AF34" si="27">E35+E36+E37</f>
        <v>0</v>
      </c>
      <c r="F34" s="29">
        <f t="shared" si="27"/>
        <v>2.1865230000000002</v>
      </c>
      <c r="G34" s="29">
        <f t="shared" ref="G34:L34" si="28">G35+G36+G37</f>
        <v>0.4</v>
      </c>
      <c r="H34" s="29">
        <f t="shared" si="28"/>
        <v>0</v>
      </c>
      <c r="I34" s="29">
        <f t="shared" si="28"/>
        <v>3.8544999999999998</v>
      </c>
      <c r="J34" s="29">
        <f t="shared" si="28"/>
        <v>15.734430000000001</v>
      </c>
      <c r="K34" s="29">
        <f t="shared" si="28"/>
        <v>0</v>
      </c>
      <c r="L34" s="29">
        <f t="shared" si="28"/>
        <v>0</v>
      </c>
      <c r="M34" s="29">
        <f t="shared" ref="M34:R34" si="29">M35+M36+M37</f>
        <v>2.2827300120000005</v>
      </c>
      <c r="N34" s="29">
        <f t="shared" si="29"/>
        <v>0.4</v>
      </c>
      <c r="O34" s="29">
        <f t="shared" si="29"/>
        <v>0</v>
      </c>
      <c r="P34" s="29">
        <f t="shared" si="29"/>
        <v>3.8544999999999998</v>
      </c>
      <c r="Q34" s="29">
        <f t="shared" si="29"/>
        <v>0</v>
      </c>
      <c r="R34" s="29">
        <f t="shared" si="29"/>
        <v>0</v>
      </c>
      <c r="S34" s="29">
        <f t="shared" si="27"/>
        <v>0</v>
      </c>
      <c r="T34" s="29">
        <f t="shared" si="27"/>
        <v>2.3877355925520005</v>
      </c>
      <c r="U34" s="29">
        <f t="shared" si="27"/>
        <v>0.4</v>
      </c>
      <c r="V34" s="29">
        <f t="shared" si="27"/>
        <v>0</v>
      </c>
      <c r="W34" s="29">
        <f t="shared" si="27"/>
        <v>3.8544999999999998</v>
      </c>
      <c r="X34" s="29">
        <f t="shared" si="27"/>
        <v>0</v>
      </c>
      <c r="Y34" s="29">
        <f t="shared" si="27"/>
        <v>0</v>
      </c>
      <c r="Z34" s="29">
        <f t="shared" si="27"/>
        <v>0</v>
      </c>
      <c r="AA34" s="29">
        <f t="shared" si="27"/>
        <v>6.8569886045520017</v>
      </c>
      <c r="AB34" s="29">
        <f t="shared" si="27"/>
        <v>1.2000000000000002</v>
      </c>
      <c r="AC34" s="29">
        <f t="shared" si="27"/>
        <v>0</v>
      </c>
      <c r="AD34" s="29">
        <f t="shared" si="27"/>
        <v>11.563499999999999</v>
      </c>
      <c r="AE34" s="29">
        <f t="shared" si="27"/>
        <v>15.734430000000001</v>
      </c>
      <c r="AF34" s="29">
        <f t="shared" si="27"/>
        <v>0</v>
      </c>
    </row>
    <row r="35" spans="1:32" ht="63" x14ac:dyDescent="0.25">
      <c r="A35" s="1" t="s">
        <v>187</v>
      </c>
      <c r="B35" s="18" t="s">
        <v>285</v>
      </c>
      <c r="C35" s="3" t="s">
        <v>286</v>
      </c>
      <c r="D35" s="19">
        <v>2.1865230000000002</v>
      </c>
      <c r="E35" s="19">
        <v>0</v>
      </c>
      <c r="F35" s="19">
        <v>2.1865230000000002</v>
      </c>
      <c r="G35" s="19">
        <v>0.4</v>
      </c>
      <c r="H35" s="19">
        <v>0</v>
      </c>
      <c r="I35" s="19">
        <v>3.8544999999999998</v>
      </c>
      <c r="J35" s="19">
        <v>15.734430000000001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2.1865230000000002</v>
      </c>
      <c r="AB35" s="19">
        <v>0.4</v>
      </c>
      <c r="AC35" s="19">
        <v>0</v>
      </c>
      <c r="AD35" s="19">
        <v>3.8544999999999998</v>
      </c>
      <c r="AE35" s="19">
        <v>15.734430000000001</v>
      </c>
      <c r="AF35" s="19">
        <v>0</v>
      </c>
    </row>
    <row r="36" spans="1:32" ht="63" hidden="1" x14ac:dyDescent="0.25">
      <c r="A36" s="1" t="s">
        <v>187</v>
      </c>
      <c r="B36" s="18" t="s">
        <v>287</v>
      </c>
      <c r="C36" s="3" t="s">
        <v>288</v>
      </c>
      <c r="D36" s="19">
        <v>2.2827300120000005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2.2827300120000005</v>
      </c>
      <c r="N36" s="19">
        <v>0.4</v>
      </c>
      <c r="O36" s="19">
        <v>0</v>
      </c>
      <c r="P36" s="19">
        <v>3.8544999999999998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2.2827300120000005</v>
      </c>
      <c r="AB36" s="19">
        <v>0.4</v>
      </c>
      <c r="AC36" s="19">
        <v>0</v>
      </c>
      <c r="AD36" s="19">
        <v>3.8544999999999998</v>
      </c>
      <c r="AE36" s="19">
        <v>0</v>
      </c>
      <c r="AF36" s="19">
        <v>0</v>
      </c>
    </row>
    <row r="37" spans="1:32" ht="63" hidden="1" x14ac:dyDescent="0.25">
      <c r="A37" s="1" t="s">
        <v>187</v>
      </c>
      <c r="B37" s="55" t="s">
        <v>289</v>
      </c>
      <c r="C37" s="3" t="s">
        <v>290</v>
      </c>
      <c r="D37" s="19">
        <v>2.3877355925520005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2.3877355925520005</v>
      </c>
      <c r="U37" s="19">
        <v>0.4</v>
      </c>
      <c r="V37" s="19">
        <v>0</v>
      </c>
      <c r="W37" s="19">
        <v>3.8544999999999998</v>
      </c>
      <c r="X37" s="19">
        <v>0</v>
      </c>
      <c r="Y37" s="19">
        <v>0</v>
      </c>
      <c r="Z37" s="19">
        <v>0</v>
      </c>
      <c r="AA37" s="19">
        <v>2.3877355925520005</v>
      </c>
      <c r="AB37" s="19">
        <v>0.4</v>
      </c>
      <c r="AC37" s="19">
        <v>0</v>
      </c>
      <c r="AD37" s="19">
        <v>3.8544999999999998</v>
      </c>
      <c r="AE37" s="19">
        <v>0</v>
      </c>
      <c r="AF37" s="19">
        <v>0</v>
      </c>
    </row>
    <row r="38" spans="1:32" ht="63" x14ac:dyDescent="0.25">
      <c r="A38" s="1" t="s">
        <v>188</v>
      </c>
      <c r="B38" s="2" t="s">
        <v>291</v>
      </c>
      <c r="C38" s="3" t="s">
        <v>264</v>
      </c>
      <c r="D38" s="29">
        <f>D39+D40+D41</f>
        <v>27.656024899632008</v>
      </c>
      <c r="E38" s="29">
        <f t="shared" ref="E38:AF38" si="30">E39+E40+E41</f>
        <v>0</v>
      </c>
      <c r="F38" s="29">
        <f t="shared" si="30"/>
        <v>8.818818000000002</v>
      </c>
      <c r="G38" s="29">
        <f t="shared" si="30"/>
        <v>0.39650000000000002</v>
      </c>
      <c r="H38" s="29">
        <f t="shared" si="30"/>
        <v>0</v>
      </c>
      <c r="I38" s="29">
        <f t="shared" si="30"/>
        <v>8.2434999999999992</v>
      </c>
      <c r="J38" s="29">
        <f t="shared" si="30"/>
        <v>15.734430000000001</v>
      </c>
      <c r="K38" s="29">
        <f t="shared" si="30"/>
        <v>0</v>
      </c>
      <c r="L38" s="29">
        <f t="shared" si="30"/>
        <v>0</v>
      </c>
      <c r="M38" s="29">
        <f t="shared" si="30"/>
        <v>9.2068459920000016</v>
      </c>
      <c r="N38" s="29">
        <f t="shared" si="30"/>
        <v>0.39650000000000002</v>
      </c>
      <c r="O38" s="29">
        <f t="shared" si="30"/>
        <v>0</v>
      </c>
      <c r="P38" s="29">
        <f t="shared" si="30"/>
        <v>8.2434999999999992</v>
      </c>
      <c r="Q38" s="29">
        <f t="shared" si="30"/>
        <v>0</v>
      </c>
      <c r="R38" s="29">
        <f t="shared" si="30"/>
        <v>0</v>
      </c>
      <c r="S38" s="29">
        <f t="shared" si="30"/>
        <v>0</v>
      </c>
      <c r="T38" s="29">
        <f t="shared" si="30"/>
        <v>9.6303609076320029</v>
      </c>
      <c r="U38" s="29">
        <f t="shared" si="30"/>
        <v>0.39650000000000002</v>
      </c>
      <c r="V38" s="29">
        <f t="shared" si="30"/>
        <v>0</v>
      </c>
      <c r="W38" s="29">
        <f t="shared" si="30"/>
        <v>8.2434999999999992</v>
      </c>
      <c r="X38" s="29">
        <f t="shared" si="30"/>
        <v>0</v>
      </c>
      <c r="Y38" s="29">
        <f t="shared" si="30"/>
        <v>0</v>
      </c>
      <c r="Z38" s="29">
        <f t="shared" si="30"/>
        <v>0</v>
      </c>
      <c r="AA38" s="29">
        <f t="shared" si="30"/>
        <v>27.656024899632008</v>
      </c>
      <c r="AB38" s="29">
        <f t="shared" si="30"/>
        <v>1.1895</v>
      </c>
      <c r="AC38" s="29">
        <f t="shared" si="30"/>
        <v>0</v>
      </c>
      <c r="AD38" s="29">
        <f t="shared" si="30"/>
        <v>24.730499999999999</v>
      </c>
      <c r="AE38" s="29">
        <f t="shared" si="30"/>
        <v>15.734430000000001</v>
      </c>
      <c r="AF38" s="29">
        <f t="shared" si="30"/>
        <v>0</v>
      </c>
    </row>
    <row r="39" spans="1:32" ht="63" x14ac:dyDescent="0.25">
      <c r="A39" s="1" t="s">
        <v>188</v>
      </c>
      <c r="B39" s="18" t="s">
        <v>292</v>
      </c>
      <c r="C39" s="3" t="s">
        <v>293</v>
      </c>
      <c r="D39" s="19">
        <v>8.818818000000002</v>
      </c>
      <c r="E39" s="19">
        <v>0</v>
      </c>
      <c r="F39" s="19">
        <v>8.818818000000002</v>
      </c>
      <c r="G39" s="19">
        <v>0.39650000000000002</v>
      </c>
      <c r="H39" s="19">
        <v>0</v>
      </c>
      <c r="I39" s="19">
        <v>8.2434999999999992</v>
      </c>
      <c r="J39" s="19">
        <v>15.734430000000001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8.818818000000002</v>
      </c>
      <c r="AB39" s="19">
        <v>0.39650000000000002</v>
      </c>
      <c r="AC39" s="19">
        <v>0</v>
      </c>
      <c r="AD39" s="19">
        <v>8.2434999999999992</v>
      </c>
      <c r="AE39" s="19">
        <v>15.734430000000001</v>
      </c>
      <c r="AF39" s="19">
        <v>0</v>
      </c>
    </row>
    <row r="40" spans="1:32" ht="63" hidden="1" x14ac:dyDescent="0.25">
      <c r="A40" s="1" t="s">
        <v>188</v>
      </c>
      <c r="B40" s="18" t="s">
        <v>294</v>
      </c>
      <c r="C40" s="3" t="s">
        <v>295</v>
      </c>
      <c r="D40" s="19">
        <v>9.2068459920000016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9.2068459920000016</v>
      </c>
      <c r="N40" s="19">
        <v>0.39650000000000002</v>
      </c>
      <c r="O40" s="19">
        <v>0</v>
      </c>
      <c r="P40" s="19">
        <v>8.2434999999999992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9.2068459920000016</v>
      </c>
      <c r="AB40" s="19">
        <v>0.39650000000000002</v>
      </c>
      <c r="AC40" s="19">
        <v>0</v>
      </c>
      <c r="AD40" s="19">
        <v>8.2434999999999992</v>
      </c>
      <c r="AE40" s="19">
        <v>0</v>
      </c>
      <c r="AF40" s="19">
        <v>0</v>
      </c>
    </row>
    <row r="41" spans="1:32" ht="63" hidden="1" x14ac:dyDescent="0.25">
      <c r="A41" s="4" t="s">
        <v>188</v>
      </c>
      <c r="B41" s="55" t="s">
        <v>296</v>
      </c>
      <c r="C41" s="3" t="s">
        <v>297</v>
      </c>
      <c r="D41" s="19">
        <v>9.6303609076320029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9.6303609076320029</v>
      </c>
      <c r="U41" s="19">
        <v>0.39650000000000002</v>
      </c>
      <c r="V41" s="19">
        <v>0</v>
      </c>
      <c r="W41" s="19">
        <v>8.2434999999999992</v>
      </c>
      <c r="X41" s="19">
        <v>0</v>
      </c>
      <c r="Y41" s="19">
        <v>0</v>
      </c>
      <c r="Z41" s="19">
        <v>0</v>
      </c>
      <c r="AA41" s="19">
        <v>9.6303609076320029</v>
      </c>
      <c r="AB41" s="19">
        <v>0.39650000000000002</v>
      </c>
      <c r="AC41" s="19">
        <v>0</v>
      </c>
      <c r="AD41" s="19">
        <v>8.2434999999999992</v>
      </c>
      <c r="AE41" s="19">
        <v>0</v>
      </c>
      <c r="AF41" s="19">
        <v>0</v>
      </c>
    </row>
    <row r="42" spans="1:32" ht="63" x14ac:dyDescent="0.25">
      <c r="A42" s="1" t="s">
        <v>298</v>
      </c>
      <c r="B42" s="2" t="s">
        <v>299</v>
      </c>
      <c r="C42" s="3" t="s">
        <v>264</v>
      </c>
      <c r="D42" s="29">
        <f>D43+D55+D75</f>
        <v>179.16747026271187</v>
      </c>
      <c r="E42" s="29">
        <f t="shared" ref="E42:AF42" si="31">E43+E55+E75</f>
        <v>0</v>
      </c>
      <c r="F42" s="29">
        <f t="shared" si="31"/>
        <v>85.281889788135587</v>
      </c>
      <c r="G42" s="29">
        <f t="shared" si="31"/>
        <v>10.71</v>
      </c>
      <c r="H42" s="29">
        <f t="shared" si="31"/>
        <v>0</v>
      </c>
      <c r="I42" s="29">
        <f t="shared" si="31"/>
        <v>8.2050000000000001</v>
      </c>
      <c r="J42" s="29">
        <f t="shared" si="31"/>
        <v>15.734430000000001</v>
      </c>
      <c r="K42" s="29">
        <f t="shared" si="31"/>
        <v>0</v>
      </c>
      <c r="L42" s="29">
        <f t="shared" si="31"/>
        <v>0</v>
      </c>
      <c r="M42" s="29">
        <f t="shared" si="31"/>
        <v>75.811419516949144</v>
      </c>
      <c r="N42" s="29">
        <f t="shared" si="31"/>
        <v>19.480000000000004</v>
      </c>
      <c r="O42" s="29">
        <f t="shared" si="31"/>
        <v>0</v>
      </c>
      <c r="P42" s="29">
        <f t="shared" si="31"/>
        <v>30.759999999999998</v>
      </c>
      <c r="Q42" s="29">
        <f t="shared" si="31"/>
        <v>0</v>
      </c>
      <c r="R42" s="29">
        <f t="shared" si="31"/>
        <v>0</v>
      </c>
      <c r="S42" s="29">
        <f t="shared" si="31"/>
        <v>0</v>
      </c>
      <c r="T42" s="29">
        <f t="shared" si="31"/>
        <v>18.074160957627118</v>
      </c>
      <c r="U42" s="29">
        <f t="shared" si="31"/>
        <v>0</v>
      </c>
      <c r="V42" s="29">
        <f t="shared" si="31"/>
        <v>0</v>
      </c>
      <c r="W42" s="29">
        <f t="shared" si="31"/>
        <v>0.4</v>
      </c>
      <c r="X42" s="29">
        <f t="shared" si="31"/>
        <v>0</v>
      </c>
      <c r="Y42" s="29">
        <f t="shared" si="31"/>
        <v>0</v>
      </c>
      <c r="Z42" s="29">
        <f t="shared" si="31"/>
        <v>0</v>
      </c>
      <c r="AA42" s="29">
        <f t="shared" si="31"/>
        <v>179.16747026271187</v>
      </c>
      <c r="AB42" s="29">
        <f t="shared" si="31"/>
        <v>30.190000000000005</v>
      </c>
      <c r="AC42" s="29">
        <f t="shared" si="31"/>
        <v>0</v>
      </c>
      <c r="AD42" s="29">
        <f t="shared" si="31"/>
        <v>39.364999999999995</v>
      </c>
      <c r="AE42" s="29">
        <f t="shared" si="31"/>
        <v>15.734430000000001</v>
      </c>
      <c r="AF42" s="29">
        <f t="shared" si="31"/>
        <v>0</v>
      </c>
    </row>
    <row r="43" spans="1:32" ht="63" x14ac:dyDescent="0.25">
      <c r="A43" s="1" t="s">
        <v>298</v>
      </c>
      <c r="B43" s="18" t="s">
        <v>300</v>
      </c>
      <c r="C43" s="3" t="s">
        <v>264</v>
      </c>
      <c r="D43" s="29">
        <f>D44+D45+D46+D47+D48+D49+D50+D51+D52+D53+D54</f>
        <v>85.281889788135587</v>
      </c>
      <c r="E43" s="29">
        <f t="shared" ref="E43:AF43" si="32">E44+E45+E46+E47+E48+E49+E50+E51+E52+E53+E54</f>
        <v>0</v>
      </c>
      <c r="F43" s="29">
        <f t="shared" si="32"/>
        <v>85.281889788135587</v>
      </c>
      <c r="G43" s="29">
        <f t="shared" si="32"/>
        <v>10.71</v>
      </c>
      <c r="H43" s="29">
        <f t="shared" si="32"/>
        <v>0</v>
      </c>
      <c r="I43" s="29">
        <f t="shared" si="32"/>
        <v>8.2050000000000001</v>
      </c>
      <c r="J43" s="29">
        <f t="shared" si="32"/>
        <v>15.734430000000001</v>
      </c>
      <c r="K43" s="29">
        <f t="shared" si="32"/>
        <v>0</v>
      </c>
      <c r="L43" s="29">
        <f t="shared" si="32"/>
        <v>0</v>
      </c>
      <c r="M43" s="29">
        <f t="shared" si="32"/>
        <v>0</v>
      </c>
      <c r="N43" s="29">
        <f t="shared" si="32"/>
        <v>0</v>
      </c>
      <c r="O43" s="29">
        <f t="shared" si="32"/>
        <v>0</v>
      </c>
      <c r="P43" s="29">
        <f t="shared" si="32"/>
        <v>0</v>
      </c>
      <c r="Q43" s="29">
        <f t="shared" si="32"/>
        <v>0</v>
      </c>
      <c r="R43" s="29">
        <f t="shared" si="32"/>
        <v>0</v>
      </c>
      <c r="S43" s="29">
        <f t="shared" si="32"/>
        <v>0</v>
      </c>
      <c r="T43" s="29">
        <f t="shared" si="32"/>
        <v>0</v>
      </c>
      <c r="U43" s="29">
        <f t="shared" si="32"/>
        <v>0</v>
      </c>
      <c r="V43" s="29">
        <f t="shared" si="32"/>
        <v>0</v>
      </c>
      <c r="W43" s="29">
        <f t="shared" si="32"/>
        <v>0</v>
      </c>
      <c r="X43" s="29">
        <f t="shared" si="32"/>
        <v>0</v>
      </c>
      <c r="Y43" s="29">
        <f t="shared" si="32"/>
        <v>0</v>
      </c>
      <c r="Z43" s="29">
        <f t="shared" si="32"/>
        <v>0</v>
      </c>
      <c r="AA43" s="29">
        <f t="shared" si="32"/>
        <v>85.281889788135587</v>
      </c>
      <c r="AB43" s="29">
        <f t="shared" si="32"/>
        <v>10.71</v>
      </c>
      <c r="AC43" s="29">
        <f t="shared" si="32"/>
        <v>0</v>
      </c>
      <c r="AD43" s="29">
        <f t="shared" si="32"/>
        <v>8.2050000000000001</v>
      </c>
      <c r="AE43" s="29">
        <f t="shared" si="32"/>
        <v>15.734430000000001</v>
      </c>
      <c r="AF43" s="29">
        <f t="shared" si="32"/>
        <v>0</v>
      </c>
    </row>
    <row r="44" spans="1:32" ht="94.5" x14ac:dyDescent="0.25">
      <c r="A44" s="1" t="s">
        <v>298</v>
      </c>
      <c r="B44" s="18" t="s">
        <v>445</v>
      </c>
      <c r="C44" s="3" t="s">
        <v>301</v>
      </c>
      <c r="D44" s="19">
        <v>2.850541203389831</v>
      </c>
      <c r="E44" s="19">
        <v>0</v>
      </c>
      <c r="F44" s="19">
        <v>2.850541203389831</v>
      </c>
      <c r="G44" s="19">
        <v>0.8</v>
      </c>
      <c r="H44" s="19">
        <v>0</v>
      </c>
      <c r="I44" s="19">
        <v>1.8</v>
      </c>
      <c r="J44" s="19">
        <v>0.23699999999999999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2.850541203389831</v>
      </c>
      <c r="AB44" s="19">
        <v>0.8</v>
      </c>
      <c r="AC44" s="19">
        <v>0</v>
      </c>
      <c r="AD44" s="19">
        <v>1.8</v>
      </c>
      <c r="AE44" s="19">
        <v>0.23699999999999999</v>
      </c>
      <c r="AF44" s="19">
        <v>0</v>
      </c>
    </row>
    <row r="45" spans="1:32" ht="78.75" x14ac:dyDescent="0.25">
      <c r="A45" s="1" t="s">
        <v>298</v>
      </c>
      <c r="B45" s="18" t="s">
        <v>446</v>
      </c>
      <c r="C45" s="3" t="s">
        <v>302</v>
      </c>
      <c r="D45" s="19">
        <v>3.0889772542372884</v>
      </c>
      <c r="E45" s="19">
        <v>0</v>
      </c>
      <c r="F45" s="19">
        <v>3.0889772542372884</v>
      </c>
      <c r="G45" s="19">
        <v>0.8</v>
      </c>
      <c r="H45" s="19">
        <v>0</v>
      </c>
      <c r="I45" s="19">
        <v>0.5</v>
      </c>
      <c r="J45" s="19">
        <v>0.25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3.0889772542372884</v>
      </c>
      <c r="AB45" s="19">
        <v>0.8</v>
      </c>
      <c r="AC45" s="19">
        <v>0</v>
      </c>
      <c r="AD45" s="19">
        <v>0.5</v>
      </c>
      <c r="AE45" s="19">
        <v>0.25</v>
      </c>
      <c r="AF45" s="19">
        <v>0</v>
      </c>
    </row>
    <row r="46" spans="1:32" ht="78.75" x14ac:dyDescent="0.25">
      <c r="A46" s="1" t="s">
        <v>298</v>
      </c>
      <c r="B46" s="18" t="s">
        <v>447</v>
      </c>
      <c r="C46" s="3" t="s">
        <v>303</v>
      </c>
      <c r="D46" s="19">
        <v>4.1178262372881358</v>
      </c>
      <c r="E46" s="19">
        <v>0</v>
      </c>
      <c r="F46" s="19">
        <v>4.1178262372881358</v>
      </c>
      <c r="G46" s="19">
        <v>0.8</v>
      </c>
      <c r="H46" s="19">
        <v>0</v>
      </c>
      <c r="I46" s="19">
        <v>1.7</v>
      </c>
      <c r="J46" s="19">
        <v>0.25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4.1178262372881358</v>
      </c>
      <c r="AB46" s="19">
        <v>0.8</v>
      </c>
      <c r="AC46" s="19">
        <v>0</v>
      </c>
      <c r="AD46" s="19">
        <v>1.7</v>
      </c>
      <c r="AE46" s="19">
        <v>0.25</v>
      </c>
      <c r="AF46" s="19">
        <v>0</v>
      </c>
    </row>
    <row r="47" spans="1:32" ht="63" x14ac:dyDescent="0.25">
      <c r="A47" s="1" t="s">
        <v>298</v>
      </c>
      <c r="B47" s="18" t="s">
        <v>448</v>
      </c>
      <c r="C47" s="3" t="s">
        <v>304</v>
      </c>
      <c r="D47" s="19">
        <v>25.433681008474576</v>
      </c>
      <c r="E47" s="19">
        <v>0</v>
      </c>
      <c r="F47" s="19">
        <v>25.433681008474576</v>
      </c>
      <c r="G47" s="19">
        <v>0</v>
      </c>
      <c r="H47" s="19">
        <v>0</v>
      </c>
      <c r="I47" s="19">
        <v>0</v>
      </c>
      <c r="J47" s="19">
        <v>7.0075000000000003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25.433681008474576</v>
      </c>
      <c r="AB47" s="19">
        <v>0</v>
      </c>
      <c r="AC47" s="19">
        <v>0</v>
      </c>
      <c r="AD47" s="19">
        <v>0</v>
      </c>
      <c r="AE47" s="19">
        <v>7.0075000000000003</v>
      </c>
      <c r="AF47" s="19">
        <v>0</v>
      </c>
    </row>
    <row r="48" spans="1:32" ht="126" x14ac:dyDescent="0.25">
      <c r="A48" s="1" t="s">
        <v>298</v>
      </c>
      <c r="B48" s="56" t="s">
        <v>449</v>
      </c>
      <c r="C48" s="3" t="s">
        <v>305</v>
      </c>
      <c r="D48" s="19">
        <v>4.1036088559322037</v>
      </c>
      <c r="E48" s="19">
        <v>0</v>
      </c>
      <c r="F48" s="19">
        <v>4.1036088559322037</v>
      </c>
      <c r="G48" s="19">
        <v>0.8</v>
      </c>
      <c r="H48" s="19">
        <v>0</v>
      </c>
      <c r="I48" s="19">
        <v>1.65</v>
      </c>
      <c r="J48" s="19">
        <v>0.219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4.1036088559322037</v>
      </c>
      <c r="AB48" s="19">
        <v>0.8</v>
      </c>
      <c r="AC48" s="19">
        <v>0</v>
      </c>
      <c r="AD48" s="19">
        <v>1.65</v>
      </c>
      <c r="AE48" s="19">
        <v>0.219</v>
      </c>
      <c r="AF48" s="19">
        <v>0</v>
      </c>
    </row>
    <row r="49" spans="1:32" ht="110.25" x14ac:dyDescent="0.25">
      <c r="A49" s="1" t="s">
        <v>298</v>
      </c>
      <c r="B49" s="18" t="s">
        <v>450</v>
      </c>
      <c r="C49" s="3" t="s">
        <v>306</v>
      </c>
      <c r="D49" s="19">
        <v>9.3344153220338999</v>
      </c>
      <c r="E49" s="19">
        <v>0</v>
      </c>
      <c r="F49" s="19">
        <v>9.3344153220338999</v>
      </c>
      <c r="G49" s="19">
        <v>1.26</v>
      </c>
      <c r="H49" s="19">
        <v>0</v>
      </c>
      <c r="I49" s="19">
        <v>1.2650000000000001</v>
      </c>
      <c r="J49" s="19">
        <v>0.60399999999999998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9.3344153220338999</v>
      </c>
      <c r="AB49" s="19">
        <v>1.26</v>
      </c>
      <c r="AC49" s="19">
        <v>0</v>
      </c>
      <c r="AD49" s="19">
        <v>1.2650000000000001</v>
      </c>
      <c r="AE49" s="19">
        <v>0.60399999999999998</v>
      </c>
      <c r="AF49" s="19">
        <v>0</v>
      </c>
    </row>
    <row r="50" spans="1:32" ht="63" x14ac:dyDescent="0.25">
      <c r="A50" s="1" t="s">
        <v>298</v>
      </c>
      <c r="B50" s="18" t="s">
        <v>451</v>
      </c>
      <c r="C50" s="3" t="s">
        <v>307</v>
      </c>
      <c r="D50" s="19">
        <v>7.0283642457627122</v>
      </c>
      <c r="E50" s="19">
        <v>0</v>
      </c>
      <c r="F50" s="19">
        <v>7.0283642457627122</v>
      </c>
      <c r="G50" s="19">
        <v>2</v>
      </c>
      <c r="H50" s="19">
        <v>0</v>
      </c>
      <c r="I50" s="19">
        <v>0</v>
      </c>
      <c r="J50" s="19">
        <v>1.52843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7.0283642457627122</v>
      </c>
      <c r="AB50" s="19">
        <v>2</v>
      </c>
      <c r="AC50" s="19">
        <v>0</v>
      </c>
      <c r="AD50" s="19">
        <v>0</v>
      </c>
      <c r="AE50" s="19">
        <v>1.52843</v>
      </c>
      <c r="AF50" s="19">
        <v>0</v>
      </c>
    </row>
    <row r="51" spans="1:32" ht="94.5" x14ac:dyDescent="0.25">
      <c r="A51" s="1" t="s">
        <v>298</v>
      </c>
      <c r="B51" s="18" t="s">
        <v>452</v>
      </c>
      <c r="C51" s="3" t="s">
        <v>308</v>
      </c>
      <c r="D51" s="19">
        <v>0.25678539830508479</v>
      </c>
      <c r="E51" s="19">
        <v>0</v>
      </c>
      <c r="F51" s="19">
        <v>0.25678539830508479</v>
      </c>
      <c r="G51" s="19">
        <v>0.25</v>
      </c>
      <c r="H51" s="19">
        <v>0</v>
      </c>
      <c r="I51" s="19">
        <v>0.05</v>
      </c>
      <c r="J51" s="19">
        <v>0.15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0.25678539830508479</v>
      </c>
      <c r="AB51" s="19">
        <v>0.25</v>
      </c>
      <c r="AC51" s="19">
        <v>0</v>
      </c>
      <c r="AD51" s="19">
        <v>0.05</v>
      </c>
      <c r="AE51" s="19">
        <v>0.15</v>
      </c>
      <c r="AF51" s="19">
        <v>0</v>
      </c>
    </row>
    <row r="52" spans="1:32" ht="94.5" x14ac:dyDescent="0.25">
      <c r="A52" s="1" t="s">
        <v>298</v>
      </c>
      <c r="B52" s="18" t="s">
        <v>453</v>
      </c>
      <c r="C52" s="3" t="s">
        <v>309</v>
      </c>
      <c r="D52" s="19">
        <v>8.0435102881355949</v>
      </c>
      <c r="E52" s="19">
        <v>0</v>
      </c>
      <c r="F52" s="19">
        <v>8.0435102881355949</v>
      </c>
      <c r="G52" s="19">
        <v>4</v>
      </c>
      <c r="H52" s="19">
        <v>0</v>
      </c>
      <c r="I52" s="19">
        <v>1.24</v>
      </c>
      <c r="J52" s="19">
        <v>1.96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8.0435102881355949</v>
      </c>
      <c r="AB52" s="19">
        <v>4</v>
      </c>
      <c r="AC52" s="19">
        <v>0</v>
      </c>
      <c r="AD52" s="19">
        <v>1.24</v>
      </c>
      <c r="AE52" s="19">
        <v>1.96</v>
      </c>
      <c r="AF52" s="19">
        <v>0</v>
      </c>
    </row>
    <row r="53" spans="1:32" ht="47.25" x14ac:dyDescent="0.25">
      <c r="A53" s="1" t="s">
        <v>298</v>
      </c>
      <c r="B53" s="18" t="s">
        <v>454</v>
      </c>
      <c r="C53" s="3" t="s">
        <v>310</v>
      </c>
      <c r="D53" s="19">
        <v>17.804354686440679</v>
      </c>
      <c r="E53" s="19">
        <v>0</v>
      </c>
      <c r="F53" s="19">
        <v>17.804354686440679</v>
      </c>
      <c r="G53" s="19">
        <v>0</v>
      </c>
      <c r="H53" s="19">
        <v>0</v>
      </c>
      <c r="I53" s="19">
        <v>0</v>
      </c>
      <c r="J53" s="19">
        <v>3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17.804354686440679</v>
      </c>
      <c r="AB53" s="19">
        <v>0</v>
      </c>
      <c r="AC53" s="19">
        <v>0</v>
      </c>
      <c r="AD53" s="19">
        <v>0</v>
      </c>
      <c r="AE53" s="19">
        <v>3</v>
      </c>
      <c r="AF53" s="19">
        <v>0</v>
      </c>
    </row>
    <row r="54" spans="1:32" ht="47.25" x14ac:dyDescent="0.25">
      <c r="A54" s="1" t="s">
        <v>298</v>
      </c>
      <c r="B54" s="18" t="s">
        <v>455</v>
      </c>
      <c r="C54" s="3" t="s">
        <v>311</v>
      </c>
      <c r="D54" s="19">
        <v>3.2198252881355933</v>
      </c>
      <c r="E54" s="19">
        <v>0</v>
      </c>
      <c r="F54" s="19">
        <v>3.2198252881355933</v>
      </c>
      <c r="G54" s="19">
        <v>0</v>
      </c>
      <c r="H54" s="19">
        <v>0</v>
      </c>
      <c r="I54" s="19">
        <v>0</v>
      </c>
      <c r="J54" s="19">
        <v>0.52849999999999997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3.2198252881355933</v>
      </c>
      <c r="AB54" s="19">
        <v>0</v>
      </c>
      <c r="AC54" s="19">
        <v>0</v>
      </c>
      <c r="AD54" s="19">
        <v>0</v>
      </c>
      <c r="AE54" s="19">
        <v>0.52849999999999997</v>
      </c>
      <c r="AF54" s="19">
        <v>0</v>
      </c>
    </row>
    <row r="55" spans="1:32" ht="63" hidden="1" x14ac:dyDescent="0.25">
      <c r="A55" s="1" t="s">
        <v>298</v>
      </c>
      <c r="B55" s="18" t="s">
        <v>312</v>
      </c>
      <c r="C55" s="3" t="s">
        <v>264</v>
      </c>
      <c r="D55" s="67">
        <f>D56+D57+D58+D59+D60+D61+D62+D63+D64+D65+D66+D67+D68+D69+D70+D71+D72+D73+D74</f>
        <v>75.811419516949144</v>
      </c>
      <c r="E55" s="67">
        <f t="shared" ref="E55:AF55" si="33">E56+E57+E58+E59+E60+E61+E62+E63+E64+E65+E66+E67+E68+E69+E70+E71+E72+E73+E74</f>
        <v>0</v>
      </c>
      <c r="F55" s="67">
        <f t="shared" si="33"/>
        <v>0</v>
      </c>
      <c r="G55" s="67">
        <f t="shared" si="33"/>
        <v>0</v>
      </c>
      <c r="H55" s="67">
        <f t="shared" si="33"/>
        <v>0</v>
      </c>
      <c r="I55" s="67">
        <f t="shared" si="33"/>
        <v>0</v>
      </c>
      <c r="J55" s="67">
        <f t="shared" si="33"/>
        <v>0</v>
      </c>
      <c r="K55" s="67">
        <f t="shared" si="33"/>
        <v>0</v>
      </c>
      <c r="L55" s="67">
        <f t="shared" si="33"/>
        <v>0</v>
      </c>
      <c r="M55" s="67">
        <f t="shared" si="33"/>
        <v>75.811419516949144</v>
      </c>
      <c r="N55" s="67">
        <f t="shared" si="33"/>
        <v>19.480000000000004</v>
      </c>
      <c r="O55" s="67">
        <f t="shared" si="33"/>
        <v>0</v>
      </c>
      <c r="P55" s="67">
        <f t="shared" si="33"/>
        <v>30.759999999999998</v>
      </c>
      <c r="Q55" s="67">
        <f t="shared" si="33"/>
        <v>0</v>
      </c>
      <c r="R55" s="67">
        <f t="shared" si="33"/>
        <v>0</v>
      </c>
      <c r="S55" s="67">
        <f t="shared" si="33"/>
        <v>0</v>
      </c>
      <c r="T55" s="67">
        <f t="shared" si="33"/>
        <v>0</v>
      </c>
      <c r="U55" s="67">
        <f t="shared" si="33"/>
        <v>0</v>
      </c>
      <c r="V55" s="67">
        <f t="shared" si="33"/>
        <v>0</v>
      </c>
      <c r="W55" s="67">
        <f t="shared" si="33"/>
        <v>0</v>
      </c>
      <c r="X55" s="67">
        <f t="shared" si="33"/>
        <v>0</v>
      </c>
      <c r="Y55" s="67">
        <f t="shared" si="33"/>
        <v>0</v>
      </c>
      <c r="Z55" s="67">
        <f t="shared" si="33"/>
        <v>0</v>
      </c>
      <c r="AA55" s="67">
        <f t="shared" si="33"/>
        <v>75.811419516949144</v>
      </c>
      <c r="AB55" s="67">
        <f t="shared" si="33"/>
        <v>19.480000000000004</v>
      </c>
      <c r="AC55" s="67">
        <f t="shared" si="33"/>
        <v>0</v>
      </c>
      <c r="AD55" s="67">
        <f t="shared" si="33"/>
        <v>30.759999999999998</v>
      </c>
      <c r="AE55" s="67">
        <f t="shared" si="33"/>
        <v>0</v>
      </c>
      <c r="AF55" s="67">
        <f t="shared" si="33"/>
        <v>0</v>
      </c>
    </row>
    <row r="56" spans="1:32" ht="63" hidden="1" x14ac:dyDescent="0.25">
      <c r="A56" s="1" t="s">
        <v>298</v>
      </c>
      <c r="B56" s="18" t="s">
        <v>456</v>
      </c>
      <c r="C56" s="3" t="s">
        <v>313</v>
      </c>
      <c r="D56" s="19">
        <v>0.53685979661016958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0.53685979661016958</v>
      </c>
      <c r="N56" s="19">
        <v>0</v>
      </c>
      <c r="O56" s="19">
        <v>0</v>
      </c>
      <c r="P56" s="19">
        <v>0.28000000000000003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0.53685979661016958</v>
      </c>
      <c r="AB56" s="19">
        <v>0</v>
      </c>
      <c r="AC56" s="19">
        <v>0</v>
      </c>
      <c r="AD56" s="19">
        <v>0.28000000000000003</v>
      </c>
      <c r="AE56" s="19">
        <v>0</v>
      </c>
      <c r="AF56" s="19">
        <v>0</v>
      </c>
    </row>
    <row r="57" spans="1:32" ht="94.5" hidden="1" x14ac:dyDescent="0.25">
      <c r="A57" s="1" t="s">
        <v>298</v>
      </c>
      <c r="B57" s="18" t="s">
        <v>457</v>
      </c>
      <c r="C57" s="3" t="s">
        <v>314</v>
      </c>
      <c r="D57" s="19">
        <v>4.8289685254237291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4.8289685254237291</v>
      </c>
      <c r="N57" s="19">
        <v>2</v>
      </c>
      <c r="O57" s="19">
        <v>0</v>
      </c>
      <c r="P57" s="19">
        <v>1.0750000000000002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4.8289685254237291</v>
      </c>
      <c r="AB57" s="19">
        <v>2</v>
      </c>
      <c r="AC57" s="19">
        <v>0</v>
      </c>
      <c r="AD57" s="19">
        <v>1.0750000000000002</v>
      </c>
      <c r="AE57" s="19">
        <v>0</v>
      </c>
      <c r="AF57" s="19">
        <v>0</v>
      </c>
    </row>
    <row r="58" spans="1:32" ht="78.75" hidden="1" x14ac:dyDescent="0.25">
      <c r="A58" s="1" t="s">
        <v>298</v>
      </c>
      <c r="B58" s="18" t="s">
        <v>458</v>
      </c>
      <c r="C58" s="3" t="s">
        <v>315</v>
      </c>
      <c r="D58" s="19">
        <v>2.33002286440678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2.33002286440678</v>
      </c>
      <c r="N58" s="19">
        <v>0</v>
      </c>
      <c r="O58" s="19">
        <v>0</v>
      </c>
      <c r="P58" s="19">
        <v>2.6349999999999998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2.33002286440678</v>
      </c>
      <c r="AB58" s="19">
        <v>0</v>
      </c>
      <c r="AC58" s="19">
        <v>0</v>
      </c>
      <c r="AD58" s="19">
        <v>2.6349999999999998</v>
      </c>
      <c r="AE58" s="19">
        <v>0</v>
      </c>
      <c r="AF58" s="19">
        <v>0</v>
      </c>
    </row>
    <row r="59" spans="1:32" ht="94.5" hidden="1" x14ac:dyDescent="0.25">
      <c r="A59" s="1" t="s">
        <v>298</v>
      </c>
      <c r="B59" s="18" t="s">
        <v>459</v>
      </c>
      <c r="C59" s="3" t="s">
        <v>316</v>
      </c>
      <c r="D59" s="19">
        <v>7.9577684915254254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7.9577684915254254</v>
      </c>
      <c r="N59" s="19">
        <v>2.8</v>
      </c>
      <c r="O59" s="19">
        <v>0</v>
      </c>
      <c r="P59" s="19">
        <v>2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7.9577684915254254</v>
      </c>
      <c r="AB59" s="19">
        <v>2.8</v>
      </c>
      <c r="AC59" s="19">
        <v>0</v>
      </c>
      <c r="AD59" s="19">
        <v>2</v>
      </c>
      <c r="AE59" s="19">
        <v>0</v>
      </c>
      <c r="AF59" s="19">
        <v>0</v>
      </c>
    </row>
    <row r="60" spans="1:32" ht="63" hidden="1" x14ac:dyDescent="0.25">
      <c r="A60" s="1" t="s">
        <v>298</v>
      </c>
      <c r="B60" s="18" t="s">
        <v>460</v>
      </c>
      <c r="C60" s="3" t="s">
        <v>317</v>
      </c>
      <c r="D60" s="19">
        <v>1.1450689999999999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1.1450689999999999</v>
      </c>
      <c r="N60" s="19">
        <v>0</v>
      </c>
      <c r="O60" s="19">
        <v>0</v>
      </c>
      <c r="P60" s="19">
        <v>1.44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1.1450689999999999</v>
      </c>
      <c r="AB60" s="19">
        <v>0</v>
      </c>
      <c r="AC60" s="19">
        <v>0</v>
      </c>
      <c r="AD60" s="19">
        <v>1.44</v>
      </c>
      <c r="AE60" s="19">
        <v>0</v>
      </c>
      <c r="AF60" s="19">
        <v>0</v>
      </c>
    </row>
    <row r="61" spans="1:32" ht="94.5" hidden="1" x14ac:dyDescent="0.25">
      <c r="A61" s="1" t="s">
        <v>298</v>
      </c>
      <c r="B61" s="18" t="s">
        <v>461</v>
      </c>
      <c r="C61" s="3" t="s">
        <v>318</v>
      </c>
      <c r="D61" s="19">
        <v>0.95566092372881339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0.95566092372881339</v>
      </c>
      <c r="N61" s="19">
        <v>0.8</v>
      </c>
      <c r="O61" s="19">
        <v>0</v>
      </c>
      <c r="P61" s="19">
        <v>0.186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0.95566092372881339</v>
      </c>
      <c r="AB61" s="19">
        <v>0.8</v>
      </c>
      <c r="AC61" s="19">
        <v>0</v>
      </c>
      <c r="AD61" s="19">
        <v>0.186</v>
      </c>
      <c r="AE61" s="19">
        <v>0</v>
      </c>
      <c r="AF61" s="19">
        <v>0</v>
      </c>
    </row>
    <row r="62" spans="1:32" ht="110.25" hidden="1" x14ac:dyDescent="0.25">
      <c r="A62" s="1" t="s">
        <v>298</v>
      </c>
      <c r="B62" s="18" t="s">
        <v>462</v>
      </c>
      <c r="C62" s="3" t="s">
        <v>319</v>
      </c>
      <c r="D62" s="19">
        <v>6.092661737288136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6.092661737288136</v>
      </c>
      <c r="N62" s="19">
        <v>0.8</v>
      </c>
      <c r="O62" s="19">
        <v>0</v>
      </c>
      <c r="P62" s="19">
        <v>2.2999999999999998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6.092661737288136</v>
      </c>
      <c r="AB62" s="19">
        <v>0.8</v>
      </c>
      <c r="AC62" s="19">
        <v>0</v>
      </c>
      <c r="AD62" s="19">
        <v>2.2999999999999998</v>
      </c>
      <c r="AE62" s="19">
        <v>0</v>
      </c>
      <c r="AF62" s="19">
        <v>0</v>
      </c>
    </row>
    <row r="63" spans="1:32" ht="63" hidden="1" x14ac:dyDescent="0.25">
      <c r="A63" s="1" t="s">
        <v>298</v>
      </c>
      <c r="B63" s="18" t="s">
        <v>463</v>
      </c>
      <c r="C63" s="3" t="s">
        <v>320</v>
      </c>
      <c r="D63" s="19">
        <v>1.2549955338983052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1.2549955338983052</v>
      </c>
      <c r="N63" s="19">
        <v>0</v>
      </c>
      <c r="O63" s="19">
        <v>0</v>
      </c>
      <c r="P63" s="19">
        <v>1.4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1.2549955338983052</v>
      </c>
      <c r="AB63" s="19">
        <v>0</v>
      </c>
      <c r="AC63" s="19">
        <v>0</v>
      </c>
      <c r="AD63" s="19">
        <v>1.4</v>
      </c>
      <c r="AE63" s="19">
        <v>0</v>
      </c>
      <c r="AF63" s="19">
        <v>0</v>
      </c>
    </row>
    <row r="64" spans="1:32" ht="110.25" hidden="1" x14ac:dyDescent="0.25">
      <c r="A64" s="1" t="s">
        <v>298</v>
      </c>
      <c r="B64" s="18" t="s">
        <v>464</v>
      </c>
      <c r="C64" s="3" t="s">
        <v>321</v>
      </c>
      <c r="D64" s="19">
        <v>3.0500716779661019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3.0500716779661019</v>
      </c>
      <c r="N64" s="19">
        <v>0.8</v>
      </c>
      <c r="O64" s="19">
        <v>0</v>
      </c>
      <c r="P64" s="19">
        <v>1.6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0</v>
      </c>
      <c r="AA64" s="19">
        <v>3.0500716779661019</v>
      </c>
      <c r="AB64" s="19">
        <v>0.8</v>
      </c>
      <c r="AC64" s="19">
        <v>0</v>
      </c>
      <c r="AD64" s="19">
        <v>1.6</v>
      </c>
      <c r="AE64" s="19">
        <v>0</v>
      </c>
      <c r="AF64" s="19">
        <v>0</v>
      </c>
    </row>
    <row r="65" spans="1:32" ht="63" hidden="1" x14ac:dyDescent="0.25">
      <c r="A65" s="1" t="s">
        <v>298</v>
      </c>
      <c r="B65" s="18" t="s">
        <v>465</v>
      </c>
      <c r="C65" s="3" t="s">
        <v>322</v>
      </c>
      <c r="D65" s="19">
        <v>3.0730221610169495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3.0730221610169495</v>
      </c>
      <c r="N65" s="19">
        <v>0.5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3.0730221610169495</v>
      </c>
      <c r="AB65" s="19">
        <v>0.5</v>
      </c>
      <c r="AC65" s="19">
        <v>0</v>
      </c>
      <c r="AD65" s="19">
        <v>0</v>
      </c>
      <c r="AE65" s="19">
        <v>0</v>
      </c>
      <c r="AF65" s="19">
        <v>0</v>
      </c>
    </row>
    <row r="66" spans="1:32" ht="110.25" hidden="1" x14ac:dyDescent="0.25">
      <c r="A66" s="1" t="s">
        <v>298</v>
      </c>
      <c r="B66" s="56" t="s">
        <v>466</v>
      </c>
      <c r="C66" s="3" t="s">
        <v>323</v>
      </c>
      <c r="D66" s="19">
        <v>18.694914567796612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18.694914567796612</v>
      </c>
      <c r="N66" s="19">
        <v>4</v>
      </c>
      <c r="O66" s="19">
        <v>0</v>
      </c>
      <c r="P66" s="19">
        <v>6.68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18.694914567796612</v>
      </c>
      <c r="AB66" s="19">
        <v>4</v>
      </c>
      <c r="AC66" s="19">
        <v>0</v>
      </c>
      <c r="AD66" s="19">
        <v>6.68</v>
      </c>
      <c r="AE66" s="19">
        <v>0</v>
      </c>
      <c r="AF66" s="19">
        <v>0</v>
      </c>
    </row>
    <row r="67" spans="1:32" ht="63" hidden="1" x14ac:dyDescent="0.25">
      <c r="A67" s="1" t="s">
        <v>298</v>
      </c>
      <c r="B67" s="18" t="s">
        <v>467</v>
      </c>
      <c r="C67" s="3" t="s">
        <v>324</v>
      </c>
      <c r="D67" s="19">
        <v>3.7743039745762714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3.7743039745762714</v>
      </c>
      <c r="N67" s="19">
        <v>0</v>
      </c>
      <c r="O67" s="19">
        <v>0</v>
      </c>
      <c r="P67" s="19">
        <v>2.16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19">
        <v>3.7743039745762714</v>
      </c>
      <c r="AB67" s="19">
        <v>0</v>
      </c>
      <c r="AC67" s="19">
        <v>0</v>
      </c>
      <c r="AD67" s="19">
        <v>2.16</v>
      </c>
      <c r="AE67" s="19">
        <v>0</v>
      </c>
      <c r="AF67" s="19">
        <v>0</v>
      </c>
    </row>
    <row r="68" spans="1:32" ht="63" hidden="1" x14ac:dyDescent="0.25">
      <c r="A68" s="1" t="s">
        <v>298</v>
      </c>
      <c r="B68" s="18" t="s">
        <v>468</v>
      </c>
      <c r="C68" s="3" t="s">
        <v>325</v>
      </c>
      <c r="D68" s="19">
        <v>0.35701913559322035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0.35701913559322035</v>
      </c>
      <c r="N68" s="19">
        <v>0</v>
      </c>
      <c r="O68" s="19">
        <v>0</v>
      </c>
      <c r="P68" s="19">
        <v>0.4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19">
        <v>0.35701913559322035</v>
      </c>
      <c r="AB68" s="19">
        <v>0</v>
      </c>
      <c r="AC68" s="19">
        <v>0</v>
      </c>
      <c r="AD68" s="19">
        <v>0.4</v>
      </c>
      <c r="AE68" s="19">
        <v>0</v>
      </c>
      <c r="AF68" s="19">
        <v>0</v>
      </c>
    </row>
    <row r="69" spans="1:32" ht="94.5" hidden="1" x14ac:dyDescent="0.25">
      <c r="A69" s="1" t="s">
        <v>298</v>
      </c>
      <c r="B69" s="18" t="s">
        <v>469</v>
      </c>
      <c r="C69" s="3" t="s">
        <v>326</v>
      </c>
      <c r="D69" s="19">
        <v>4.1040792288135597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4.1040792288135597</v>
      </c>
      <c r="N69" s="19">
        <v>2</v>
      </c>
      <c r="O69" s="19">
        <v>0</v>
      </c>
      <c r="P69" s="19">
        <v>0.9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19">
        <v>4.1040792288135597</v>
      </c>
      <c r="AB69" s="19">
        <v>2</v>
      </c>
      <c r="AC69" s="19">
        <v>0</v>
      </c>
      <c r="AD69" s="19">
        <v>0.9</v>
      </c>
      <c r="AE69" s="19">
        <v>0</v>
      </c>
      <c r="AF69" s="19">
        <v>0</v>
      </c>
    </row>
    <row r="70" spans="1:32" ht="110.25" hidden="1" x14ac:dyDescent="0.25">
      <c r="A70" s="1" t="s">
        <v>298</v>
      </c>
      <c r="B70" s="18" t="s">
        <v>470</v>
      </c>
      <c r="C70" s="3" t="s">
        <v>327</v>
      </c>
      <c r="D70" s="19">
        <v>6.2061605593220337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6.2061605593220337</v>
      </c>
      <c r="N70" s="19">
        <v>2</v>
      </c>
      <c r="O70" s="19">
        <v>0</v>
      </c>
      <c r="P70" s="19">
        <v>2.1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6.2061605593220337</v>
      </c>
      <c r="AB70" s="19">
        <v>2</v>
      </c>
      <c r="AC70" s="19">
        <v>0</v>
      </c>
      <c r="AD70" s="19">
        <v>2.1</v>
      </c>
      <c r="AE70" s="19">
        <v>0</v>
      </c>
      <c r="AF70" s="19">
        <v>0</v>
      </c>
    </row>
    <row r="71" spans="1:32" ht="63" hidden="1" x14ac:dyDescent="0.25">
      <c r="A71" s="1" t="s">
        <v>298</v>
      </c>
      <c r="B71" s="18" t="s">
        <v>471</v>
      </c>
      <c r="C71" s="3" t="s">
        <v>328</v>
      </c>
      <c r="D71" s="19">
        <v>1.0417902288135594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1.0417902288135594</v>
      </c>
      <c r="N71" s="19">
        <v>0</v>
      </c>
      <c r="O71" s="19">
        <v>0</v>
      </c>
      <c r="P71" s="19">
        <v>1.1599999999999999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1.0417902288135594</v>
      </c>
      <c r="AB71" s="19">
        <v>0</v>
      </c>
      <c r="AC71" s="19">
        <v>0</v>
      </c>
      <c r="AD71" s="19">
        <v>1.1599999999999999</v>
      </c>
      <c r="AE71" s="19">
        <v>0</v>
      </c>
      <c r="AF71" s="19">
        <v>0</v>
      </c>
    </row>
    <row r="72" spans="1:32" ht="78.75" hidden="1" x14ac:dyDescent="0.25">
      <c r="A72" s="1" t="s">
        <v>298</v>
      </c>
      <c r="B72" s="18" t="s">
        <v>472</v>
      </c>
      <c r="C72" s="3" t="s">
        <v>329</v>
      </c>
      <c r="D72" s="19">
        <v>4.8593927457627117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4.8593927457627117</v>
      </c>
      <c r="N72" s="19">
        <v>1.26</v>
      </c>
      <c r="O72" s="19">
        <v>0</v>
      </c>
      <c r="P72" s="19">
        <v>1.944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4.8593927457627117</v>
      </c>
      <c r="AB72" s="19">
        <v>1.26</v>
      </c>
      <c r="AC72" s="19">
        <v>0</v>
      </c>
      <c r="AD72" s="19">
        <v>1.944</v>
      </c>
      <c r="AE72" s="19">
        <v>0</v>
      </c>
      <c r="AF72" s="19">
        <v>0</v>
      </c>
    </row>
    <row r="73" spans="1:32" ht="94.5" hidden="1" x14ac:dyDescent="0.25">
      <c r="A73" s="1" t="s">
        <v>298</v>
      </c>
      <c r="B73" s="18" t="s">
        <v>473</v>
      </c>
      <c r="C73" s="3" t="s">
        <v>330</v>
      </c>
      <c r="D73" s="19">
        <v>1.8608753728813558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1.8608753728813558</v>
      </c>
      <c r="N73" s="19">
        <v>1.26</v>
      </c>
      <c r="O73" s="19">
        <v>0</v>
      </c>
      <c r="P73" s="19">
        <v>0.4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1.8608753728813558</v>
      </c>
      <c r="AB73" s="19">
        <v>1.26</v>
      </c>
      <c r="AC73" s="19">
        <v>0</v>
      </c>
      <c r="AD73" s="19">
        <v>0.4</v>
      </c>
      <c r="AE73" s="19">
        <v>0</v>
      </c>
      <c r="AF73" s="19">
        <v>0</v>
      </c>
    </row>
    <row r="74" spans="1:32" ht="110.25" hidden="1" x14ac:dyDescent="0.25">
      <c r="A74" s="1" t="s">
        <v>298</v>
      </c>
      <c r="B74" s="56" t="s">
        <v>474</v>
      </c>
      <c r="C74" s="3" t="s">
        <v>331</v>
      </c>
      <c r="D74" s="19">
        <v>3.6877829915254234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3.6877829915254234</v>
      </c>
      <c r="N74" s="19">
        <v>1.26</v>
      </c>
      <c r="O74" s="19">
        <v>0</v>
      </c>
      <c r="P74" s="19">
        <v>2.1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3.6877829915254234</v>
      </c>
      <c r="AB74" s="19">
        <v>1.26</v>
      </c>
      <c r="AC74" s="19">
        <v>0</v>
      </c>
      <c r="AD74" s="19">
        <v>2.1</v>
      </c>
      <c r="AE74" s="19">
        <v>0</v>
      </c>
      <c r="AF74" s="19">
        <v>0</v>
      </c>
    </row>
    <row r="75" spans="1:32" ht="63" hidden="1" x14ac:dyDescent="0.25">
      <c r="A75" s="1" t="s">
        <v>298</v>
      </c>
      <c r="B75" s="55" t="s">
        <v>332</v>
      </c>
      <c r="C75" s="3" t="s">
        <v>264</v>
      </c>
      <c r="D75" s="67">
        <f>D76</f>
        <v>18.074160957627118</v>
      </c>
      <c r="E75" s="67">
        <f t="shared" ref="E75:AE75" si="34">E76</f>
        <v>0</v>
      </c>
      <c r="F75" s="67">
        <f t="shared" si="34"/>
        <v>0</v>
      </c>
      <c r="G75" s="67">
        <f t="shared" si="34"/>
        <v>0</v>
      </c>
      <c r="H75" s="67">
        <f t="shared" si="34"/>
        <v>0</v>
      </c>
      <c r="I75" s="67">
        <f t="shared" si="34"/>
        <v>0</v>
      </c>
      <c r="J75" s="67">
        <f t="shared" si="34"/>
        <v>0</v>
      </c>
      <c r="K75" s="67">
        <f t="shared" si="34"/>
        <v>0</v>
      </c>
      <c r="L75" s="67">
        <f t="shared" si="34"/>
        <v>0</v>
      </c>
      <c r="M75" s="67">
        <f t="shared" si="34"/>
        <v>0</v>
      </c>
      <c r="N75" s="67">
        <f t="shared" si="34"/>
        <v>0</v>
      </c>
      <c r="O75" s="67">
        <f t="shared" si="34"/>
        <v>0</v>
      </c>
      <c r="P75" s="67">
        <f t="shared" si="34"/>
        <v>0</v>
      </c>
      <c r="Q75" s="67">
        <f t="shared" si="34"/>
        <v>0</v>
      </c>
      <c r="R75" s="67">
        <f t="shared" si="34"/>
        <v>0</v>
      </c>
      <c r="S75" s="67">
        <f t="shared" si="34"/>
        <v>0</v>
      </c>
      <c r="T75" s="67">
        <f t="shared" si="34"/>
        <v>18.074160957627118</v>
      </c>
      <c r="U75" s="67">
        <f t="shared" si="34"/>
        <v>0</v>
      </c>
      <c r="V75" s="67">
        <f t="shared" si="34"/>
        <v>0</v>
      </c>
      <c r="W75" s="67">
        <f t="shared" si="34"/>
        <v>0.4</v>
      </c>
      <c r="X75" s="67">
        <f t="shared" si="34"/>
        <v>0</v>
      </c>
      <c r="Y75" s="67">
        <f t="shared" si="34"/>
        <v>0</v>
      </c>
      <c r="Z75" s="67">
        <f t="shared" si="34"/>
        <v>0</v>
      </c>
      <c r="AA75" s="67">
        <f t="shared" si="34"/>
        <v>18.074160957627118</v>
      </c>
      <c r="AB75" s="67">
        <f t="shared" si="34"/>
        <v>0</v>
      </c>
      <c r="AC75" s="67">
        <f t="shared" si="34"/>
        <v>0</v>
      </c>
      <c r="AD75" s="67">
        <f t="shared" si="34"/>
        <v>0.4</v>
      </c>
      <c r="AE75" s="67">
        <f t="shared" si="34"/>
        <v>0</v>
      </c>
      <c r="AF75" s="67">
        <f>AF76</f>
        <v>0</v>
      </c>
    </row>
    <row r="76" spans="1:32" ht="63" hidden="1" x14ac:dyDescent="0.25">
      <c r="A76" s="1" t="s">
        <v>298</v>
      </c>
      <c r="B76" s="55" t="s">
        <v>475</v>
      </c>
      <c r="C76" s="3" t="s">
        <v>333</v>
      </c>
      <c r="D76" s="19">
        <v>18.074160957627118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68">
        <v>18.074160957627118</v>
      </c>
      <c r="U76" s="68">
        <v>0</v>
      </c>
      <c r="V76" s="68">
        <v>0</v>
      </c>
      <c r="W76" s="68">
        <v>0.4</v>
      </c>
      <c r="X76" s="68">
        <v>0</v>
      </c>
      <c r="Y76" s="68">
        <v>0</v>
      </c>
      <c r="Z76" s="19">
        <v>0</v>
      </c>
      <c r="AA76" s="19">
        <v>18.074160957627118</v>
      </c>
      <c r="AB76" s="19">
        <v>0</v>
      </c>
      <c r="AC76" s="19">
        <v>0</v>
      </c>
      <c r="AD76" s="19">
        <v>0.4</v>
      </c>
      <c r="AE76" s="19">
        <v>0</v>
      </c>
      <c r="AF76" s="19">
        <v>0</v>
      </c>
    </row>
    <row r="77" spans="1:32" ht="47.25" hidden="1" x14ac:dyDescent="0.25">
      <c r="A77" s="1" t="s">
        <v>230</v>
      </c>
      <c r="B77" s="2" t="s">
        <v>334</v>
      </c>
      <c r="C77" s="3" t="s">
        <v>264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</row>
    <row r="78" spans="1:32" ht="63" hidden="1" x14ac:dyDescent="0.25">
      <c r="A78" s="1" t="s">
        <v>335</v>
      </c>
      <c r="B78" s="2" t="s">
        <v>336</v>
      </c>
      <c r="C78" s="3" t="s">
        <v>264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19">
        <v>0</v>
      </c>
      <c r="AD78" s="19">
        <v>0</v>
      </c>
      <c r="AE78" s="19">
        <v>0</v>
      </c>
      <c r="AF78" s="19">
        <v>0</v>
      </c>
    </row>
    <row r="79" spans="1:32" ht="47.25" hidden="1" x14ac:dyDescent="0.25">
      <c r="A79" s="1" t="s">
        <v>337</v>
      </c>
      <c r="B79" s="2" t="s">
        <v>338</v>
      </c>
      <c r="C79" s="3" t="s">
        <v>264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</row>
    <row r="80" spans="1:32" ht="47.25" hidden="1" x14ac:dyDescent="0.25">
      <c r="A80" s="1" t="s">
        <v>231</v>
      </c>
      <c r="B80" s="2" t="s">
        <v>339</v>
      </c>
      <c r="C80" s="3" t="s">
        <v>264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</row>
    <row r="81" spans="1:32" ht="31.5" hidden="1" x14ac:dyDescent="0.25">
      <c r="A81" s="1" t="s">
        <v>191</v>
      </c>
      <c r="B81" s="2" t="s">
        <v>340</v>
      </c>
      <c r="C81" s="3" t="s">
        <v>264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</row>
    <row r="82" spans="1:32" ht="110.25" hidden="1" x14ac:dyDescent="0.25">
      <c r="A82" s="1" t="s">
        <v>191</v>
      </c>
      <c r="B82" s="2" t="s">
        <v>341</v>
      </c>
      <c r="C82" s="3" t="s">
        <v>264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</row>
    <row r="83" spans="1:32" ht="94.5" hidden="1" x14ac:dyDescent="0.25">
      <c r="A83" s="1" t="s">
        <v>191</v>
      </c>
      <c r="B83" s="2" t="s">
        <v>342</v>
      </c>
      <c r="C83" s="3" t="s">
        <v>264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</row>
    <row r="84" spans="1:32" ht="94.5" hidden="1" x14ac:dyDescent="0.25">
      <c r="A84" s="1" t="s">
        <v>191</v>
      </c>
      <c r="B84" s="2" t="s">
        <v>343</v>
      </c>
      <c r="C84" s="3" t="s">
        <v>264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</row>
    <row r="85" spans="1:32" ht="31.5" hidden="1" x14ac:dyDescent="0.25">
      <c r="A85" s="1" t="s">
        <v>193</v>
      </c>
      <c r="B85" s="2" t="s">
        <v>340</v>
      </c>
      <c r="C85" s="3" t="s">
        <v>264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</row>
    <row r="86" spans="1:32" ht="110.25" hidden="1" x14ac:dyDescent="0.25">
      <c r="A86" s="1" t="s">
        <v>193</v>
      </c>
      <c r="B86" s="2" t="s">
        <v>341</v>
      </c>
      <c r="C86" s="3" t="s">
        <v>264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</row>
    <row r="87" spans="1:32" ht="94.5" hidden="1" x14ac:dyDescent="0.25">
      <c r="A87" s="1" t="s">
        <v>193</v>
      </c>
      <c r="B87" s="2" t="s">
        <v>342</v>
      </c>
      <c r="C87" s="3" t="s">
        <v>264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</row>
    <row r="88" spans="1:32" ht="94.5" hidden="1" x14ac:dyDescent="0.25">
      <c r="A88" s="1" t="s">
        <v>193</v>
      </c>
      <c r="B88" s="2" t="s">
        <v>344</v>
      </c>
      <c r="C88" s="3" t="s">
        <v>264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</row>
    <row r="89" spans="1:32" ht="94.5" x14ac:dyDescent="0.25">
      <c r="A89" s="1" t="s">
        <v>232</v>
      </c>
      <c r="B89" s="2" t="s">
        <v>345</v>
      </c>
      <c r="C89" s="3" t="s">
        <v>264</v>
      </c>
      <c r="D89" s="29">
        <f>D90+D99</f>
        <v>198.81396902043068</v>
      </c>
      <c r="E89" s="29">
        <f t="shared" ref="E89:AF89" si="35">E90+E99</f>
        <v>0</v>
      </c>
      <c r="F89" s="29">
        <f t="shared" si="35"/>
        <v>44.506954241999999</v>
      </c>
      <c r="G89" s="29">
        <f t="shared" si="35"/>
        <v>0</v>
      </c>
      <c r="H89" s="29">
        <f t="shared" si="35"/>
        <v>0</v>
      </c>
      <c r="I89" s="29">
        <f t="shared" si="35"/>
        <v>4.9559999999999995</v>
      </c>
      <c r="J89" s="29">
        <f t="shared" si="35"/>
        <v>0</v>
      </c>
      <c r="K89" s="29">
        <f t="shared" si="35"/>
        <v>0</v>
      </c>
      <c r="L89" s="29">
        <f t="shared" si="35"/>
        <v>0</v>
      </c>
      <c r="M89" s="29">
        <f t="shared" si="35"/>
        <v>98.695590462359988</v>
      </c>
      <c r="N89" s="29">
        <f t="shared" si="35"/>
        <v>18</v>
      </c>
      <c r="O89" s="29">
        <f t="shared" si="35"/>
        <v>0</v>
      </c>
      <c r="P89" s="29">
        <f t="shared" si="35"/>
        <v>0</v>
      </c>
      <c r="Q89" s="29">
        <f t="shared" si="35"/>
        <v>0</v>
      </c>
      <c r="R89" s="29">
        <f t="shared" si="35"/>
        <v>0</v>
      </c>
      <c r="S89" s="29">
        <f t="shared" si="35"/>
        <v>0</v>
      </c>
      <c r="T89" s="29">
        <f t="shared" si="35"/>
        <v>55.611424316070703</v>
      </c>
      <c r="U89" s="29">
        <f t="shared" si="35"/>
        <v>0</v>
      </c>
      <c r="V89" s="29">
        <f t="shared" si="35"/>
        <v>0</v>
      </c>
      <c r="W89" s="29">
        <f t="shared" si="35"/>
        <v>5</v>
      </c>
      <c r="X89" s="29">
        <f t="shared" si="35"/>
        <v>0</v>
      </c>
      <c r="Y89" s="29">
        <f t="shared" si="35"/>
        <v>0</v>
      </c>
      <c r="Z89" s="29">
        <f t="shared" si="35"/>
        <v>0</v>
      </c>
      <c r="AA89" s="29">
        <f t="shared" si="35"/>
        <v>198.81396902043068</v>
      </c>
      <c r="AB89" s="29">
        <f t="shared" si="35"/>
        <v>18</v>
      </c>
      <c r="AC89" s="29">
        <f t="shared" si="35"/>
        <v>0</v>
      </c>
      <c r="AD89" s="29">
        <f t="shared" si="35"/>
        <v>9.9559999999999995</v>
      </c>
      <c r="AE89" s="29">
        <f t="shared" si="35"/>
        <v>0</v>
      </c>
      <c r="AF89" s="29">
        <f t="shared" si="35"/>
        <v>0</v>
      </c>
    </row>
    <row r="90" spans="1:32" ht="78.75" x14ac:dyDescent="0.25">
      <c r="A90" s="1" t="s">
        <v>346</v>
      </c>
      <c r="B90" s="2" t="s">
        <v>347</v>
      </c>
      <c r="C90" s="3" t="s">
        <v>264</v>
      </c>
      <c r="D90" s="29">
        <f>D91+D92+D93+D94+D95+D96+D97+D98</f>
        <v>24.926756606907638</v>
      </c>
      <c r="E90" s="29">
        <f t="shared" ref="E90:AF90" si="36">E91+E92+E93+E94+E95+E96+E97+E98</f>
        <v>0</v>
      </c>
      <c r="F90" s="29">
        <f t="shared" si="36"/>
        <v>8.8650729439999996</v>
      </c>
      <c r="G90" s="29">
        <f t="shared" si="36"/>
        <v>0</v>
      </c>
      <c r="H90" s="29">
        <f t="shared" si="36"/>
        <v>0</v>
      </c>
      <c r="I90" s="29">
        <f t="shared" si="36"/>
        <v>4.0139999999999993</v>
      </c>
      <c r="J90" s="29">
        <f t="shared" si="36"/>
        <v>0</v>
      </c>
      <c r="K90" s="29">
        <f t="shared" si="36"/>
        <v>0</v>
      </c>
      <c r="L90" s="29">
        <f t="shared" si="36"/>
        <v>0</v>
      </c>
      <c r="M90" s="29">
        <f t="shared" si="36"/>
        <v>0</v>
      </c>
      <c r="N90" s="29">
        <f t="shared" si="36"/>
        <v>0</v>
      </c>
      <c r="O90" s="29">
        <f t="shared" si="36"/>
        <v>0</v>
      </c>
      <c r="P90" s="29">
        <f t="shared" si="36"/>
        <v>0</v>
      </c>
      <c r="Q90" s="29">
        <f t="shared" si="36"/>
        <v>0</v>
      </c>
      <c r="R90" s="29">
        <f t="shared" si="36"/>
        <v>0</v>
      </c>
      <c r="S90" s="29">
        <f t="shared" si="36"/>
        <v>0</v>
      </c>
      <c r="T90" s="29">
        <f t="shared" si="36"/>
        <v>16.06168366290764</v>
      </c>
      <c r="U90" s="29">
        <f t="shared" si="36"/>
        <v>0</v>
      </c>
      <c r="V90" s="29">
        <f t="shared" si="36"/>
        <v>0</v>
      </c>
      <c r="W90" s="29">
        <f t="shared" si="36"/>
        <v>5</v>
      </c>
      <c r="X90" s="29">
        <f t="shared" si="36"/>
        <v>0</v>
      </c>
      <c r="Y90" s="29">
        <f t="shared" si="36"/>
        <v>0</v>
      </c>
      <c r="Z90" s="29">
        <f t="shared" si="36"/>
        <v>0</v>
      </c>
      <c r="AA90" s="29">
        <f t="shared" si="36"/>
        <v>24.926756606907638</v>
      </c>
      <c r="AB90" s="29">
        <f t="shared" si="36"/>
        <v>0</v>
      </c>
      <c r="AC90" s="29">
        <f t="shared" si="36"/>
        <v>0</v>
      </c>
      <c r="AD90" s="29">
        <f t="shared" si="36"/>
        <v>9.0139999999999993</v>
      </c>
      <c r="AE90" s="29">
        <f t="shared" si="36"/>
        <v>0</v>
      </c>
      <c r="AF90" s="29">
        <f t="shared" si="36"/>
        <v>0</v>
      </c>
    </row>
    <row r="91" spans="1:32" hidden="1" x14ac:dyDescent="0.25">
      <c r="A91" s="1" t="s">
        <v>346</v>
      </c>
      <c r="B91" s="18" t="s">
        <v>476</v>
      </c>
      <c r="C91" s="3" t="s">
        <v>348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</row>
    <row r="92" spans="1:32" ht="31.5" hidden="1" x14ac:dyDescent="0.25">
      <c r="A92" s="1" t="s">
        <v>346</v>
      </c>
      <c r="B92" s="18" t="s">
        <v>477</v>
      </c>
      <c r="C92" s="3" t="s">
        <v>349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19">
        <v>0</v>
      </c>
    </row>
    <row r="93" spans="1:32" x14ac:dyDescent="0.25">
      <c r="A93" s="1" t="s">
        <v>346</v>
      </c>
      <c r="B93" s="18" t="s">
        <v>478</v>
      </c>
      <c r="C93" s="3" t="s">
        <v>350</v>
      </c>
      <c r="D93" s="19">
        <v>8.6133889200000002</v>
      </c>
      <c r="E93" s="19">
        <v>0</v>
      </c>
      <c r="F93" s="19">
        <v>8.6133889200000002</v>
      </c>
      <c r="G93" s="19">
        <v>0</v>
      </c>
      <c r="H93" s="19">
        <v>0</v>
      </c>
      <c r="I93" s="19">
        <v>3.51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8.6133889200000002</v>
      </c>
      <c r="AB93" s="19">
        <v>0</v>
      </c>
      <c r="AC93" s="19">
        <v>0</v>
      </c>
      <c r="AD93" s="19">
        <v>3.51</v>
      </c>
      <c r="AE93" s="19">
        <v>0</v>
      </c>
      <c r="AF93" s="19">
        <v>0</v>
      </c>
    </row>
    <row r="94" spans="1:32" ht="31.5" x14ac:dyDescent="0.25">
      <c r="A94" s="1" t="s">
        <v>346</v>
      </c>
      <c r="B94" s="18" t="s">
        <v>479</v>
      </c>
      <c r="C94" s="3" t="s">
        <v>351</v>
      </c>
      <c r="D94" s="19">
        <v>0.25168402400000001</v>
      </c>
      <c r="E94" s="19">
        <v>0</v>
      </c>
      <c r="F94" s="19">
        <v>0.25168402400000001</v>
      </c>
      <c r="G94" s="19">
        <v>0</v>
      </c>
      <c r="H94" s="19">
        <v>0</v>
      </c>
      <c r="I94" s="19">
        <v>0.504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0.25168402400000001</v>
      </c>
      <c r="AB94" s="19">
        <v>0</v>
      </c>
      <c r="AC94" s="19">
        <v>0</v>
      </c>
      <c r="AD94" s="19">
        <v>0.504</v>
      </c>
      <c r="AE94" s="19">
        <v>0</v>
      </c>
      <c r="AF94" s="19">
        <v>0</v>
      </c>
    </row>
    <row r="95" spans="1:32" hidden="1" x14ac:dyDescent="0.25">
      <c r="A95" s="1" t="s">
        <v>346</v>
      </c>
      <c r="B95" s="18" t="s">
        <v>480</v>
      </c>
      <c r="C95" s="3" t="s">
        <v>352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</row>
    <row r="96" spans="1:32" ht="31.5" hidden="1" x14ac:dyDescent="0.25">
      <c r="A96" s="1" t="s">
        <v>346</v>
      </c>
      <c r="B96" s="18" t="s">
        <v>481</v>
      </c>
      <c r="C96" s="3" t="s">
        <v>353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</row>
    <row r="97" spans="1:32" hidden="1" x14ac:dyDescent="0.25">
      <c r="A97" s="1" t="s">
        <v>346</v>
      </c>
      <c r="B97" s="57" t="s">
        <v>482</v>
      </c>
      <c r="C97" s="3" t="s">
        <v>354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</row>
    <row r="98" spans="1:32" hidden="1" x14ac:dyDescent="0.25">
      <c r="A98" s="1" t="s">
        <v>346</v>
      </c>
      <c r="B98" s="57" t="s">
        <v>483</v>
      </c>
      <c r="C98" s="3" t="s">
        <v>355</v>
      </c>
      <c r="D98" s="19">
        <v>16.06168366290764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16.06168366290764</v>
      </c>
      <c r="U98" s="19">
        <v>0</v>
      </c>
      <c r="V98" s="19">
        <v>0</v>
      </c>
      <c r="W98" s="19">
        <v>5</v>
      </c>
      <c r="X98" s="19"/>
      <c r="Y98" s="19"/>
      <c r="Z98" s="19">
        <v>0</v>
      </c>
      <c r="AA98" s="19">
        <v>16.06168366290764</v>
      </c>
      <c r="AB98" s="19">
        <v>0</v>
      </c>
      <c r="AC98" s="19">
        <v>0</v>
      </c>
      <c r="AD98" s="19">
        <v>5</v>
      </c>
      <c r="AE98" s="19">
        <v>0</v>
      </c>
      <c r="AF98" s="19">
        <v>0</v>
      </c>
    </row>
    <row r="99" spans="1:32" ht="78.75" x14ac:dyDescent="0.25">
      <c r="A99" s="1" t="s">
        <v>356</v>
      </c>
      <c r="B99" s="2" t="s">
        <v>357</v>
      </c>
      <c r="C99" s="3" t="s">
        <v>264</v>
      </c>
      <c r="D99" s="29">
        <f>D100+D101+D102+D103+D104+D105+D106+D107+D108+D109+D110+D111+D112+D113+D114</f>
        <v>173.88721241352303</v>
      </c>
      <c r="E99" s="29">
        <f t="shared" ref="E99:AF99" si="37">E100+E101+E102+E103+E104+E105+E106+E107+E108+E109+E110+E111+E112+E113+E114</f>
        <v>0</v>
      </c>
      <c r="F99" s="29">
        <f t="shared" si="37"/>
        <v>35.641881298000001</v>
      </c>
      <c r="G99" s="29">
        <f t="shared" si="37"/>
        <v>0</v>
      </c>
      <c r="H99" s="29">
        <f t="shared" si="37"/>
        <v>0</v>
      </c>
      <c r="I99" s="29">
        <f t="shared" si="37"/>
        <v>0.94200000000000006</v>
      </c>
      <c r="J99" s="29">
        <f t="shared" si="37"/>
        <v>0</v>
      </c>
      <c r="K99" s="29">
        <f t="shared" si="37"/>
        <v>0</v>
      </c>
      <c r="L99" s="29">
        <f t="shared" si="37"/>
        <v>0</v>
      </c>
      <c r="M99" s="29">
        <f t="shared" si="37"/>
        <v>98.695590462359988</v>
      </c>
      <c r="N99" s="29">
        <f t="shared" si="37"/>
        <v>18</v>
      </c>
      <c r="O99" s="29">
        <f t="shared" si="37"/>
        <v>0</v>
      </c>
      <c r="P99" s="29">
        <f t="shared" si="37"/>
        <v>0</v>
      </c>
      <c r="Q99" s="29">
        <f t="shared" si="37"/>
        <v>0</v>
      </c>
      <c r="R99" s="29">
        <f t="shared" si="37"/>
        <v>0</v>
      </c>
      <c r="S99" s="29">
        <f t="shared" si="37"/>
        <v>0</v>
      </c>
      <c r="T99" s="29">
        <f t="shared" si="37"/>
        <v>39.549740653163063</v>
      </c>
      <c r="U99" s="29">
        <f t="shared" si="37"/>
        <v>0</v>
      </c>
      <c r="V99" s="29">
        <f t="shared" si="37"/>
        <v>0</v>
      </c>
      <c r="W99" s="29">
        <f t="shared" si="37"/>
        <v>0</v>
      </c>
      <c r="X99" s="29">
        <f t="shared" si="37"/>
        <v>0</v>
      </c>
      <c r="Y99" s="29">
        <f t="shared" si="37"/>
        <v>0</v>
      </c>
      <c r="Z99" s="29">
        <f t="shared" si="37"/>
        <v>0</v>
      </c>
      <c r="AA99" s="29">
        <f t="shared" si="37"/>
        <v>173.88721241352303</v>
      </c>
      <c r="AB99" s="29">
        <f t="shared" si="37"/>
        <v>18</v>
      </c>
      <c r="AC99" s="29">
        <f t="shared" si="37"/>
        <v>0</v>
      </c>
      <c r="AD99" s="29">
        <f t="shared" si="37"/>
        <v>0.94200000000000006</v>
      </c>
      <c r="AE99" s="29">
        <f t="shared" si="37"/>
        <v>0</v>
      </c>
      <c r="AF99" s="29">
        <f t="shared" si="37"/>
        <v>0</v>
      </c>
    </row>
    <row r="100" spans="1:32" hidden="1" x14ac:dyDescent="0.25">
      <c r="A100" s="1" t="s">
        <v>356</v>
      </c>
      <c r="B100" s="18" t="s">
        <v>484</v>
      </c>
      <c r="C100" s="3" t="s">
        <v>358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</row>
    <row r="101" spans="1:32" ht="31.5" hidden="1" x14ac:dyDescent="0.25">
      <c r="A101" s="1" t="s">
        <v>356</v>
      </c>
      <c r="B101" s="18" t="s">
        <v>485</v>
      </c>
      <c r="C101" s="3" t="s">
        <v>359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</row>
    <row r="102" spans="1:32" ht="31.5" x14ac:dyDescent="0.25">
      <c r="A102" s="1" t="s">
        <v>356</v>
      </c>
      <c r="B102" s="18" t="s">
        <v>486</v>
      </c>
      <c r="C102" s="3" t="s">
        <v>360</v>
      </c>
      <c r="D102" s="19">
        <v>4.588300512</v>
      </c>
      <c r="E102" s="19">
        <v>0</v>
      </c>
      <c r="F102" s="19">
        <v>4.588300512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4.588300512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</row>
    <row r="103" spans="1:32" ht="31.5" x14ac:dyDescent="0.25">
      <c r="A103" s="1" t="s">
        <v>356</v>
      </c>
      <c r="B103" s="18" t="s">
        <v>487</v>
      </c>
      <c r="C103" s="3" t="s">
        <v>361</v>
      </c>
      <c r="D103" s="19">
        <v>10.21658706</v>
      </c>
      <c r="E103" s="19">
        <v>0</v>
      </c>
      <c r="F103" s="19">
        <v>10.21658706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10.21658706</v>
      </c>
      <c r="AB103" s="19">
        <v>0</v>
      </c>
      <c r="AC103" s="19">
        <v>0</v>
      </c>
      <c r="AD103" s="19">
        <v>0</v>
      </c>
      <c r="AE103" s="19">
        <v>0</v>
      </c>
      <c r="AF103" s="19">
        <v>0</v>
      </c>
    </row>
    <row r="104" spans="1:32" ht="31.5" x14ac:dyDescent="0.25">
      <c r="A104" s="1" t="s">
        <v>356</v>
      </c>
      <c r="B104" s="18" t="s">
        <v>488</v>
      </c>
      <c r="C104" s="3" t="s">
        <v>362</v>
      </c>
      <c r="D104" s="19">
        <v>11.901029869999999</v>
      </c>
      <c r="E104" s="19">
        <v>0</v>
      </c>
      <c r="F104" s="19">
        <v>11.901029869999999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11.901029869999999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</row>
    <row r="105" spans="1:32" x14ac:dyDescent="0.25">
      <c r="A105" s="1" t="s">
        <v>356</v>
      </c>
      <c r="B105" s="18" t="s">
        <v>489</v>
      </c>
      <c r="C105" s="3" t="s">
        <v>363</v>
      </c>
      <c r="D105" s="19">
        <v>1.9359638559999999</v>
      </c>
      <c r="E105" s="19">
        <v>0</v>
      </c>
      <c r="F105" s="19">
        <v>1.9359638559999999</v>
      </c>
      <c r="G105" s="19">
        <v>0</v>
      </c>
      <c r="H105" s="19">
        <v>0</v>
      </c>
      <c r="I105" s="19">
        <v>0.94200000000000006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1.9359638559999999</v>
      </c>
      <c r="AB105" s="19">
        <v>0</v>
      </c>
      <c r="AC105" s="19">
        <v>0</v>
      </c>
      <c r="AD105" s="19">
        <v>0.94200000000000006</v>
      </c>
      <c r="AE105" s="19">
        <v>0</v>
      </c>
      <c r="AF105" s="19">
        <v>0</v>
      </c>
    </row>
    <row r="106" spans="1:32" ht="31.5" x14ac:dyDescent="0.25">
      <c r="A106" s="1" t="s">
        <v>356</v>
      </c>
      <c r="B106" s="18" t="s">
        <v>490</v>
      </c>
      <c r="C106" s="3" t="s">
        <v>364</v>
      </c>
      <c r="D106" s="19">
        <v>7</v>
      </c>
      <c r="E106" s="19">
        <v>0</v>
      </c>
      <c r="F106" s="19">
        <v>7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7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</row>
    <row r="107" spans="1:32" hidden="1" x14ac:dyDescent="0.25">
      <c r="A107" s="1" t="s">
        <v>356</v>
      </c>
      <c r="B107" s="18" t="s">
        <v>491</v>
      </c>
      <c r="C107" s="3" t="s">
        <v>365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</row>
    <row r="108" spans="1:32" ht="31.5" hidden="1" x14ac:dyDescent="0.25">
      <c r="A108" s="1" t="s">
        <v>356</v>
      </c>
      <c r="B108" s="18" t="s">
        <v>492</v>
      </c>
      <c r="C108" s="3" t="s">
        <v>366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</row>
    <row r="109" spans="1:32" ht="47.25" hidden="1" x14ac:dyDescent="0.25">
      <c r="A109" s="1" t="s">
        <v>356</v>
      </c>
      <c r="B109" s="18" t="s">
        <v>493</v>
      </c>
      <c r="C109" s="3" t="s">
        <v>367</v>
      </c>
      <c r="D109" s="19">
        <v>98.695590462359988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98.695590462359988</v>
      </c>
      <c r="N109" s="19">
        <v>18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98.695590462359988</v>
      </c>
      <c r="AB109" s="19">
        <v>18</v>
      </c>
      <c r="AC109" s="19">
        <v>0</v>
      </c>
      <c r="AD109" s="19">
        <v>0</v>
      </c>
      <c r="AE109" s="19">
        <v>0</v>
      </c>
      <c r="AF109" s="19">
        <v>0</v>
      </c>
    </row>
    <row r="110" spans="1:32" ht="47.25" hidden="1" x14ac:dyDescent="0.25">
      <c r="A110" s="1" t="s">
        <v>356</v>
      </c>
      <c r="B110" s="18" t="s">
        <v>494</v>
      </c>
      <c r="C110" s="3" t="s">
        <v>368</v>
      </c>
      <c r="D110" s="19">
        <v>1.2366611732668953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68">
        <v>1.2366611732668953</v>
      </c>
      <c r="U110" s="68">
        <v>0</v>
      </c>
      <c r="V110" s="68">
        <v>0</v>
      </c>
      <c r="W110" s="68">
        <v>0</v>
      </c>
      <c r="X110" s="68">
        <v>0</v>
      </c>
      <c r="Y110" s="68">
        <v>0</v>
      </c>
      <c r="Z110" s="19">
        <v>0</v>
      </c>
      <c r="AA110" s="19">
        <v>1.2366611732668953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</row>
    <row r="111" spans="1:32" ht="31.5" hidden="1" x14ac:dyDescent="0.25">
      <c r="A111" s="1" t="s">
        <v>356</v>
      </c>
      <c r="B111" s="18" t="s">
        <v>495</v>
      </c>
      <c r="C111" s="3" t="s">
        <v>369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68">
        <v>0</v>
      </c>
      <c r="U111" s="68">
        <v>0</v>
      </c>
      <c r="V111" s="68">
        <v>0</v>
      </c>
      <c r="W111" s="68">
        <v>0</v>
      </c>
      <c r="X111" s="68">
        <v>0</v>
      </c>
      <c r="Y111" s="68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</row>
    <row r="112" spans="1:32" ht="31.5" hidden="1" x14ac:dyDescent="0.25">
      <c r="A112" s="1" t="s">
        <v>356</v>
      </c>
      <c r="B112" s="18" t="s">
        <v>496</v>
      </c>
      <c r="C112" s="3" t="s">
        <v>370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68">
        <v>0</v>
      </c>
      <c r="U112" s="68">
        <v>0</v>
      </c>
      <c r="V112" s="68">
        <v>0</v>
      </c>
      <c r="W112" s="68">
        <v>0</v>
      </c>
      <c r="X112" s="68">
        <v>0</v>
      </c>
      <c r="Y112" s="68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</row>
    <row r="113" spans="1:32" ht="31.5" hidden="1" x14ac:dyDescent="0.25">
      <c r="A113" s="1" t="s">
        <v>356</v>
      </c>
      <c r="B113" s="56" t="s">
        <v>497</v>
      </c>
      <c r="C113" s="3" t="s">
        <v>371</v>
      </c>
      <c r="D113" s="19">
        <v>19.156539739948084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68">
        <v>19.156539739948084</v>
      </c>
      <c r="U113" s="68">
        <v>0</v>
      </c>
      <c r="V113" s="68">
        <v>0</v>
      </c>
      <c r="W113" s="68">
        <v>0</v>
      </c>
      <c r="X113" s="68">
        <v>0</v>
      </c>
      <c r="Y113" s="68">
        <v>0</v>
      </c>
      <c r="Z113" s="19">
        <v>0</v>
      </c>
      <c r="AA113" s="19">
        <v>19.156539739948084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</row>
    <row r="114" spans="1:32" ht="31.5" hidden="1" x14ac:dyDescent="0.25">
      <c r="A114" s="1" t="s">
        <v>356</v>
      </c>
      <c r="B114" s="56" t="s">
        <v>498</v>
      </c>
      <c r="C114" s="3" t="s">
        <v>372</v>
      </c>
      <c r="D114" s="19">
        <v>19.156539739948084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68">
        <v>19.156539739948084</v>
      </c>
      <c r="U114" s="68">
        <v>0</v>
      </c>
      <c r="V114" s="68">
        <v>0</v>
      </c>
      <c r="W114" s="68">
        <v>0</v>
      </c>
      <c r="X114" s="68">
        <v>0</v>
      </c>
      <c r="Y114" s="68">
        <v>0</v>
      </c>
      <c r="Z114" s="19">
        <v>0</v>
      </c>
      <c r="AA114" s="19">
        <v>19.156539739948084</v>
      </c>
      <c r="AB114" s="19">
        <v>0</v>
      </c>
      <c r="AC114" s="19">
        <v>0</v>
      </c>
      <c r="AD114" s="19">
        <v>0</v>
      </c>
      <c r="AE114" s="19">
        <v>0</v>
      </c>
      <c r="AF114" s="19">
        <v>0</v>
      </c>
    </row>
    <row r="115" spans="1:32" ht="31.5" x14ac:dyDescent="0.25">
      <c r="A115" s="1" t="s">
        <v>233</v>
      </c>
      <c r="B115" s="2" t="s">
        <v>373</v>
      </c>
      <c r="C115" s="3" t="s">
        <v>264</v>
      </c>
      <c r="D115" s="29">
        <f>D116+D123+D126</f>
        <v>39.081189215469628</v>
      </c>
      <c r="E115" s="29">
        <f t="shared" ref="E115:AF115" si="38">E116+E123+E126</f>
        <v>0</v>
      </c>
      <c r="F115" s="29">
        <f t="shared" si="38"/>
        <v>15.925485678000001</v>
      </c>
      <c r="G115" s="29">
        <f t="shared" si="38"/>
        <v>0</v>
      </c>
      <c r="H115" s="29">
        <f t="shared" si="38"/>
        <v>0</v>
      </c>
      <c r="I115" s="29">
        <f t="shared" si="38"/>
        <v>0</v>
      </c>
      <c r="J115" s="29">
        <f t="shared" si="38"/>
        <v>0</v>
      </c>
      <c r="K115" s="29">
        <f t="shared" si="38"/>
        <v>0</v>
      </c>
      <c r="L115" s="29">
        <f t="shared" si="38"/>
        <v>0</v>
      </c>
      <c r="M115" s="29">
        <f t="shared" si="38"/>
        <v>6.7303969859519999</v>
      </c>
      <c r="N115" s="29">
        <f t="shared" si="38"/>
        <v>0</v>
      </c>
      <c r="O115" s="29">
        <f t="shared" si="38"/>
        <v>0</v>
      </c>
      <c r="P115" s="29">
        <f t="shared" si="38"/>
        <v>0</v>
      </c>
      <c r="Q115" s="29">
        <f t="shared" si="38"/>
        <v>0</v>
      </c>
      <c r="R115" s="29">
        <f t="shared" si="38"/>
        <v>0</v>
      </c>
      <c r="S115" s="29">
        <f t="shared" si="38"/>
        <v>0</v>
      </c>
      <c r="T115" s="29">
        <f t="shared" si="38"/>
        <v>16.425306551517629</v>
      </c>
      <c r="U115" s="29">
        <f t="shared" si="38"/>
        <v>0</v>
      </c>
      <c r="V115" s="29">
        <f t="shared" si="38"/>
        <v>0</v>
      </c>
      <c r="W115" s="29">
        <f t="shared" si="38"/>
        <v>0</v>
      </c>
      <c r="X115" s="29">
        <f t="shared" si="38"/>
        <v>0</v>
      </c>
      <c r="Y115" s="29">
        <f t="shared" si="38"/>
        <v>0</v>
      </c>
      <c r="Z115" s="29">
        <f t="shared" si="38"/>
        <v>0</v>
      </c>
      <c r="AA115" s="29">
        <f t="shared" si="38"/>
        <v>39.081189215469628</v>
      </c>
      <c r="AB115" s="29">
        <f t="shared" si="38"/>
        <v>0</v>
      </c>
      <c r="AC115" s="29">
        <f t="shared" si="38"/>
        <v>0</v>
      </c>
      <c r="AD115" s="29">
        <f t="shared" si="38"/>
        <v>0</v>
      </c>
      <c r="AE115" s="29">
        <f t="shared" si="38"/>
        <v>0</v>
      </c>
      <c r="AF115" s="29">
        <f t="shared" si="38"/>
        <v>0</v>
      </c>
    </row>
    <row r="116" spans="1:32" ht="63" x14ac:dyDescent="0.25">
      <c r="A116" s="1" t="s">
        <v>234</v>
      </c>
      <c r="B116" s="2" t="s">
        <v>374</v>
      </c>
      <c r="C116" s="3" t="s">
        <v>264</v>
      </c>
      <c r="D116" s="29">
        <f>D118</f>
        <v>6.7119529380000005</v>
      </c>
      <c r="E116" s="29">
        <f t="shared" ref="E116:AF116" si="39">E118</f>
        <v>0</v>
      </c>
      <c r="F116" s="29">
        <f t="shared" si="39"/>
        <v>6.7119529380000005</v>
      </c>
      <c r="G116" s="29">
        <f t="shared" si="39"/>
        <v>0</v>
      </c>
      <c r="H116" s="29">
        <f t="shared" si="39"/>
        <v>0</v>
      </c>
      <c r="I116" s="29">
        <f t="shared" si="39"/>
        <v>0</v>
      </c>
      <c r="J116" s="29">
        <f t="shared" si="39"/>
        <v>0</v>
      </c>
      <c r="K116" s="29">
        <f t="shared" si="39"/>
        <v>0</v>
      </c>
      <c r="L116" s="29">
        <f t="shared" si="39"/>
        <v>0</v>
      </c>
      <c r="M116" s="29">
        <f t="shared" si="39"/>
        <v>0</v>
      </c>
      <c r="N116" s="29">
        <f t="shared" si="39"/>
        <v>0</v>
      </c>
      <c r="O116" s="29">
        <f t="shared" si="39"/>
        <v>0</v>
      </c>
      <c r="P116" s="29">
        <f t="shared" si="39"/>
        <v>0</v>
      </c>
      <c r="Q116" s="29">
        <f t="shared" si="39"/>
        <v>0</v>
      </c>
      <c r="R116" s="29">
        <f t="shared" si="39"/>
        <v>0</v>
      </c>
      <c r="S116" s="29">
        <f t="shared" si="39"/>
        <v>0</v>
      </c>
      <c r="T116" s="29">
        <f t="shared" si="39"/>
        <v>0</v>
      </c>
      <c r="U116" s="29">
        <f t="shared" si="39"/>
        <v>0</v>
      </c>
      <c r="V116" s="29">
        <f t="shared" si="39"/>
        <v>0</v>
      </c>
      <c r="W116" s="29">
        <f t="shared" si="39"/>
        <v>0</v>
      </c>
      <c r="X116" s="29">
        <f t="shared" si="39"/>
        <v>0</v>
      </c>
      <c r="Y116" s="29">
        <f t="shared" si="39"/>
        <v>0</v>
      </c>
      <c r="Z116" s="29">
        <f t="shared" si="39"/>
        <v>0</v>
      </c>
      <c r="AA116" s="29">
        <f t="shared" si="39"/>
        <v>6.7119529380000005</v>
      </c>
      <c r="AB116" s="29">
        <f t="shared" si="39"/>
        <v>0</v>
      </c>
      <c r="AC116" s="29">
        <f t="shared" si="39"/>
        <v>0</v>
      </c>
      <c r="AD116" s="29">
        <f t="shared" si="39"/>
        <v>0</v>
      </c>
      <c r="AE116" s="29">
        <f t="shared" si="39"/>
        <v>0</v>
      </c>
      <c r="AF116" s="29">
        <f t="shared" si="39"/>
        <v>0</v>
      </c>
    </row>
    <row r="117" spans="1:32" ht="31.5" hidden="1" x14ac:dyDescent="0.25">
      <c r="A117" s="1" t="s">
        <v>198</v>
      </c>
      <c r="B117" s="2" t="s">
        <v>375</v>
      </c>
      <c r="C117" s="3" t="s">
        <v>264</v>
      </c>
      <c r="D117" s="2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0</v>
      </c>
    </row>
    <row r="118" spans="1:32" ht="63" x14ac:dyDescent="0.25">
      <c r="A118" s="1" t="s">
        <v>199</v>
      </c>
      <c r="B118" s="2" t="s">
        <v>376</v>
      </c>
      <c r="C118" s="3" t="s">
        <v>264</v>
      </c>
      <c r="D118" s="29">
        <f>D119+D120+D121+D122</f>
        <v>6.7119529380000005</v>
      </c>
      <c r="E118" s="29">
        <f t="shared" ref="E118:AF118" si="40">E119+E120+E121+E122</f>
        <v>0</v>
      </c>
      <c r="F118" s="29">
        <f t="shared" si="40"/>
        <v>6.7119529380000005</v>
      </c>
      <c r="G118" s="29">
        <f t="shared" si="40"/>
        <v>0</v>
      </c>
      <c r="H118" s="29">
        <f t="shared" si="40"/>
        <v>0</v>
      </c>
      <c r="I118" s="29">
        <f t="shared" si="40"/>
        <v>0</v>
      </c>
      <c r="J118" s="29">
        <f t="shared" si="40"/>
        <v>0</v>
      </c>
      <c r="K118" s="29">
        <f t="shared" si="40"/>
        <v>0</v>
      </c>
      <c r="L118" s="29">
        <f t="shared" si="40"/>
        <v>0</v>
      </c>
      <c r="M118" s="29">
        <f t="shared" si="40"/>
        <v>0</v>
      </c>
      <c r="N118" s="29">
        <f t="shared" si="40"/>
        <v>0</v>
      </c>
      <c r="O118" s="29">
        <f t="shared" si="40"/>
        <v>0</v>
      </c>
      <c r="P118" s="29">
        <f t="shared" si="40"/>
        <v>0</v>
      </c>
      <c r="Q118" s="29">
        <f t="shared" si="40"/>
        <v>0</v>
      </c>
      <c r="R118" s="29">
        <f t="shared" si="40"/>
        <v>0</v>
      </c>
      <c r="S118" s="29">
        <f t="shared" si="40"/>
        <v>0</v>
      </c>
      <c r="T118" s="29">
        <f t="shared" si="40"/>
        <v>0</v>
      </c>
      <c r="U118" s="29">
        <f t="shared" si="40"/>
        <v>0</v>
      </c>
      <c r="V118" s="29">
        <f t="shared" si="40"/>
        <v>0</v>
      </c>
      <c r="W118" s="29">
        <f t="shared" si="40"/>
        <v>0</v>
      </c>
      <c r="X118" s="29">
        <f t="shared" si="40"/>
        <v>0</v>
      </c>
      <c r="Y118" s="29">
        <f t="shared" si="40"/>
        <v>0</v>
      </c>
      <c r="Z118" s="29">
        <f t="shared" si="40"/>
        <v>0</v>
      </c>
      <c r="AA118" s="29">
        <f t="shared" si="40"/>
        <v>6.7119529380000005</v>
      </c>
      <c r="AB118" s="29">
        <f t="shared" si="40"/>
        <v>0</v>
      </c>
      <c r="AC118" s="29">
        <f t="shared" si="40"/>
        <v>0</v>
      </c>
      <c r="AD118" s="29">
        <f t="shared" si="40"/>
        <v>0</v>
      </c>
      <c r="AE118" s="29">
        <f t="shared" si="40"/>
        <v>0</v>
      </c>
      <c r="AF118" s="29">
        <f t="shared" si="40"/>
        <v>0</v>
      </c>
    </row>
    <row r="119" spans="1:32" ht="31.5" x14ac:dyDescent="0.25">
      <c r="A119" s="1" t="s">
        <v>199</v>
      </c>
      <c r="B119" s="18" t="s">
        <v>500</v>
      </c>
      <c r="C119" s="3" t="s">
        <v>378</v>
      </c>
      <c r="D119" s="19">
        <v>3.012336248</v>
      </c>
      <c r="E119" s="19">
        <v>0</v>
      </c>
      <c r="F119" s="19">
        <v>3.012336248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3.012336248</v>
      </c>
      <c r="AB119" s="19">
        <v>0</v>
      </c>
      <c r="AC119" s="19">
        <v>0</v>
      </c>
      <c r="AD119" s="19">
        <v>0</v>
      </c>
      <c r="AE119" s="19">
        <v>0</v>
      </c>
      <c r="AF119" s="19">
        <v>0</v>
      </c>
    </row>
    <row r="120" spans="1:32" x14ac:dyDescent="0.25">
      <c r="A120" s="1" t="s">
        <v>199</v>
      </c>
      <c r="B120" s="18" t="s">
        <v>501</v>
      </c>
      <c r="C120" s="3" t="s">
        <v>379</v>
      </c>
      <c r="D120" s="19">
        <v>1.5989500000000001</v>
      </c>
      <c r="E120" s="19">
        <v>0</v>
      </c>
      <c r="F120" s="19">
        <v>1.5989500000000001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1.5989500000000001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</row>
    <row r="121" spans="1:32" x14ac:dyDescent="0.25">
      <c r="A121" s="1" t="s">
        <v>199</v>
      </c>
      <c r="B121" s="18" t="s">
        <v>502</v>
      </c>
      <c r="C121" s="3" t="s">
        <v>380</v>
      </c>
      <c r="D121" s="19">
        <v>1.3649500000000001</v>
      </c>
      <c r="E121" s="19">
        <v>0</v>
      </c>
      <c r="F121" s="19">
        <v>1.3649500000000001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19">
        <v>1.3649500000000001</v>
      </c>
      <c r="AB121" s="19">
        <v>0</v>
      </c>
      <c r="AC121" s="19">
        <v>0</v>
      </c>
      <c r="AD121" s="19">
        <v>0</v>
      </c>
      <c r="AE121" s="19">
        <v>0</v>
      </c>
      <c r="AF121" s="19">
        <v>0</v>
      </c>
    </row>
    <row r="122" spans="1:32" x14ac:dyDescent="0.25">
      <c r="A122" s="1" t="s">
        <v>199</v>
      </c>
      <c r="B122" s="18" t="s">
        <v>503</v>
      </c>
      <c r="C122" s="3" t="s">
        <v>381</v>
      </c>
      <c r="D122" s="19">
        <v>0.73571668999999995</v>
      </c>
      <c r="E122" s="19">
        <v>0</v>
      </c>
      <c r="F122" s="19">
        <v>0.73571668999999995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0.73571668999999995</v>
      </c>
      <c r="AB122" s="19">
        <v>0</v>
      </c>
      <c r="AC122" s="19">
        <v>0</v>
      </c>
      <c r="AD122" s="19">
        <v>0</v>
      </c>
      <c r="AE122" s="19">
        <v>0</v>
      </c>
      <c r="AF122" s="19">
        <v>0</v>
      </c>
    </row>
    <row r="123" spans="1:32" ht="47.25" hidden="1" x14ac:dyDescent="0.25">
      <c r="A123" s="1" t="s">
        <v>235</v>
      </c>
      <c r="B123" s="2" t="s">
        <v>382</v>
      </c>
      <c r="C123" s="3" t="s">
        <v>264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>
        <v>0</v>
      </c>
      <c r="AF123" s="19">
        <v>0</v>
      </c>
    </row>
    <row r="124" spans="1:32" ht="31.5" hidden="1" x14ac:dyDescent="0.25">
      <c r="A124" s="1" t="s">
        <v>383</v>
      </c>
      <c r="B124" s="2" t="s">
        <v>384</v>
      </c>
      <c r="C124" s="3" t="s">
        <v>264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</row>
    <row r="125" spans="1:32" ht="47.25" hidden="1" x14ac:dyDescent="0.25">
      <c r="A125" s="1" t="s">
        <v>385</v>
      </c>
      <c r="B125" s="2" t="s">
        <v>386</v>
      </c>
      <c r="C125" s="3" t="s">
        <v>264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0</v>
      </c>
      <c r="AE125" s="19">
        <v>0</v>
      </c>
      <c r="AF125" s="19">
        <v>0</v>
      </c>
    </row>
    <row r="126" spans="1:32" ht="47.25" x14ac:dyDescent="0.25">
      <c r="A126" s="1" t="s">
        <v>236</v>
      </c>
      <c r="B126" s="2" t="s">
        <v>387</v>
      </c>
      <c r="C126" s="3" t="s">
        <v>264</v>
      </c>
      <c r="D126" s="29">
        <f>D127+D128+D129+D130+D131</f>
        <v>32.369236277469625</v>
      </c>
      <c r="E126" s="29">
        <f t="shared" ref="E126:J126" si="41">E127+E128+E129+E130+E131</f>
        <v>0</v>
      </c>
      <c r="F126" s="29">
        <f t="shared" si="41"/>
        <v>9.2135327399999998</v>
      </c>
      <c r="G126" s="29">
        <f t="shared" si="41"/>
        <v>0</v>
      </c>
      <c r="H126" s="29">
        <f t="shared" si="41"/>
        <v>0</v>
      </c>
      <c r="I126" s="29">
        <f t="shared" si="41"/>
        <v>0</v>
      </c>
      <c r="J126" s="29">
        <f t="shared" si="41"/>
        <v>0</v>
      </c>
      <c r="K126" s="29">
        <f t="shared" ref="K126" si="42">K127+K128+K129+K130+K131</f>
        <v>0</v>
      </c>
      <c r="L126" s="29">
        <f t="shared" ref="L126" si="43">L127+L128+L129+L130+L131</f>
        <v>0</v>
      </c>
      <c r="M126" s="29">
        <f t="shared" ref="M126" si="44">M127+M128+M129+M130+M131</f>
        <v>6.7303969859519999</v>
      </c>
      <c r="N126" s="29">
        <f t="shared" ref="N126" si="45">N127+N128+N129+N130+N131</f>
        <v>0</v>
      </c>
      <c r="O126" s="29">
        <f t="shared" ref="O126:P126" si="46">O127+O128+O129+O130+O131</f>
        <v>0</v>
      </c>
      <c r="P126" s="29">
        <f t="shared" si="46"/>
        <v>0</v>
      </c>
      <c r="Q126" s="29">
        <f t="shared" ref="Q126" si="47">Q127+Q128+Q129+Q130+Q131</f>
        <v>0</v>
      </c>
      <c r="R126" s="29">
        <f t="shared" ref="R126" si="48">R127+R128+R129+R130+R131</f>
        <v>0</v>
      </c>
      <c r="S126" s="29">
        <f t="shared" ref="S126" si="49">S127+S128+S129+S130+S131</f>
        <v>0</v>
      </c>
      <c r="T126" s="29">
        <f t="shared" ref="T126" si="50">T127+T128+T129+T130+T131</f>
        <v>16.425306551517629</v>
      </c>
      <c r="U126" s="29">
        <f t="shared" ref="U126:V126" si="51">U127+U128+U129+U130+U131</f>
        <v>0</v>
      </c>
      <c r="V126" s="29">
        <f t="shared" si="51"/>
        <v>0</v>
      </c>
      <c r="W126" s="29">
        <f t="shared" ref="W126" si="52">W127+W128+W129+W130+W131</f>
        <v>0</v>
      </c>
      <c r="X126" s="29">
        <f t="shared" ref="X126" si="53">X127+X128+X129+X130+X131</f>
        <v>0</v>
      </c>
      <c r="Y126" s="29">
        <f t="shared" ref="Y126" si="54">Y127+Y128+Y129+Y130+Y131</f>
        <v>0</v>
      </c>
      <c r="Z126" s="29">
        <f t="shared" ref="Z126" si="55">Z127+Z128+Z129+Z130+Z131</f>
        <v>0</v>
      </c>
      <c r="AA126" s="29">
        <f t="shared" ref="AA126:AB126" si="56">AA127+AA128+AA129+AA130+AA131</f>
        <v>32.369236277469625</v>
      </c>
      <c r="AB126" s="29">
        <f t="shared" si="56"/>
        <v>0</v>
      </c>
      <c r="AC126" s="29">
        <f t="shared" ref="AC126" si="57">AC127+AC128+AC129+AC130+AC131</f>
        <v>0</v>
      </c>
      <c r="AD126" s="29">
        <f t="shared" ref="AD126" si="58">AD127+AD128+AD129+AD130+AD131</f>
        <v>0</v>
      </c>
      <c r="AE126" s="29">
        <f t="shared" ref="AE126" si="59">AE127+AE128+AE129+AE130+AE131</f>
        <v>0</v>
      </c>
      <c r="AF126" s="29">
        <f t="shared" ref="AF126" si="60">AF127+AF128+AF129+AF130+AF131</f>
        <v>0</v>
      </c>
    </row>
    <row r="127" spans="1:32" ht="47.25" hidden="1" x14ac:dyDescent="0.25">
      <c r="A127" s="1" t="s">
        <v>202</v>
      </c>
      <c r="B127" s="2" t="s">
        <v>388</v>
      </c>
      <c r="C127" s="3" t="s">
        <v>264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29">
        <v>0</v>
      </c>
      <c r="N127" s="29">
        <v>0</v>
      </c>
      <c r="O127" s="29">
        <v>0</v>
      </c>
      <c r="P127" s="29">
        <v>0</v>
      </c>
      <c r="Q127" s="29">
        <v>0</v>
      </c>
      <c r="R127" s="29">
        <v>0</v>
      </c>
      <c r="S127" s="29">
        <v>0</v>
      </c>
      <c r="T127" s="29">
        <v>0</v>
      </c>
      <c r="U127" s="29">
        <v>0</v>
      </c>
      <c r="V127" s="29">
        <v>0</v>
      </c>
      <c r="W127" s="29">
        <v>0</v>
      </c>
      <c r="X127" s="29">
        <v>0</v>
      </c>
      <c r="Y127" s="29">
        <v>0</v>
      </c>
      <c r="Z127" s="29">
        <v>0</v>
      </c>
      <c r="AA127" s="29">
        <v>0</v>
      </c>
      <c r="AB127" s="29">
        <v>0</v>
      </c>
      <c r="AC127" s="29">
        <v>0</v>
      </c>
      <c r="AD127" s="29">
        <v>0</v>
      </c>
      <c r="AE127" s="29">
        <v>0</v>
      </c>
      <c r="AF127" s="29">
        <v>0</v>
      </c>
    </row>
    <row r="128" spans="1:32" ht="31.5" hidden="1" x14ac:dyDescent="0.25">
      <c r="A128" s="1" t="s">
        <v>203</v>
      </c>
      <c r="B128" s="2" t="s">
        <v>389</v>
      </c>
      <c r="C128" s="3" t="s">
        <v>264</v>
      </c>
      <c r="D128" s="29">
        <v>0</v>
      </c>
      <c r="E128" s="29">
        <v>0</v>
      </c>
      <c r="F128" s="29">
        <v>0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  <c r="L128" s="29">
        <v>0</v>
      </c>
      <c r="M128" s="29">
        <v>0</v>
      </c>
      <c r="N128" s="29">
        <v>0</v>
      </c>
      <c r="O128" s="29">
        <v>0</v>
      </c>
      <c r="P128" s="29">
        <v>0</v>
      </c>
      <c r="Q128" s="29">
        <v>0</v>
      </c>
      <c r="R128" s="29">
        <v>0</v>
      </c>
      <c r="S128" s="29">
        <v>0</v>
      </c>
      <c r="T128" s="29">
        <v>0</v>
      </c>
      <c r="U128" s="29">
        <v>0</v>
      </c>
      <c r="V128" s="29">
        <v>0</v>
      </c>
      <c r="W128" s="29">
        <v>0</v>
      </c>
      <c r="X128" s="29">
        <v>0</v>
      </c>
      <c r="Y128" s="29">
        <v>0</v>
      </c>
      <c r="Z128" s="29">
        <v>0</v>
      </c>
      <c r="AA128" s="29">
        <v>0</v>
      </c>
      <c r="AB128" s="29">
        <v>0</v>
      </c>
      <c r="AC128" s="29">
        <v>0</v>
      </c>
      <c r="AD128" s="29">
        <v>0</v>
      </c>
      <c r="AE128" s="29">
        <v>0</v>
      </c>
      <c r="AF128" s="29">
        <v>0</v>
      </c>
    </row>
    <row r="129" spans="1:32" ht="31.5" hidden="1" x14ac:dyDescent="0.25">
      <c r="A129" s="1" t="s">
        <v>390</v>
      </c>
      <c r="B129" s="2" t="s">
        <v>391</v>
      </c>
      <c r="C129" s="3" t="s">
        <v>264</v>
      </c>
      <c r="D129" s="29">
        <v>0</v>
      </c>
      <c r="E129" s="29">
        <v>0</v>
      </c>
      <c r="F129" s="29">
        <v>0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  <c r="L129" s="29">
        <v>0</v>
      </c>
      <c r="M129" s="29">
        <v>0</v>
      </c>
      <c r="N129" s="29">
        <v>0</v>
      </c>
      <c r="O129" s="29">
        <v>0</v>
      </c>
      <c r="P129" s="29">
        <v>0</v>
      </c>
      <c r="Q129" s="29">
        <v>0</v>
      </c>
      <c r="R129" s="29">
        <v>0</v>
      </c>
      <c r="S129" s="29">
        <v>0</v>
      </c>
      <c r="T129" s="29">
        <v>0</v>
      </c>
      <c r="U129" s="29">
        <v>0</v>
      </c>
      <c r="V129" s="29">
        <v>0</v>
      </c>
      <c r="W129" s="29">
        <v>0</v>
      </c>
      <c r="X129" s="29">
        <v>0</v>
      </c>
      <c r="Y129" s="29">
        <v>0</v>
      </c>
      <c r="Z129" s="29">
        <v>0</v>
      </c>
      <c r="AA129" s="29">
        <v>0</v>
      </c>
      <c r="AB129" s="29">
        <v>0</v>
      </c>
      <c r="AC129" s="29">
        <v>0</v>
      </c>
      <c r="AD129" s="29">
        <v>0</v>
      </c>
      <c r="AE129" s="29">
        <v>0</v>
      </c>
      <c r="AF129" s="29">
        <v>0</v>
      </c>
    </row>
    <row r="130" spans="1:32" ht="47.25" hidden="1" x14ac:dyDescent="0.25">
      <c r="A130" s="1" t="s">
        <v>392</v>
      </c>
      <c r="B130" s="2" t="s">
        <v>393</v>
      </c>
      <c r="C130" s="3" t="s">
        <v>264</v>
      </c>
      <c r="D130" s="29">
        <v>0</v>
      </c>
      <c r="E130" s="29">
        <v>0</v>
      </c>
      <c r="F130" s="29">
        <v>0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  <c r="L130" s="29">
        <v>0</v>
      </c>
      <c r="M130" s="29">
        <v>0</v>
      </c>
      <c r="N130" s="29">
        <v>0</v>
      </c>
      <c r="O130" s="29">
        <v>0</v>
      </c>
      <c r="P130" s="29">
        <v>0</v>
      </c>
      <c r="Q130" s="29">
        <v>0</v>
      </c>
      <c r="R130" s="29">
        <v>0</v>
      </c>
      <c r="S130" s="29">
        <v>0</v>
      </c>
      <c r="T130" s="29">
        <v>0</v>
      </c>
      <c r="U130" s="29">
        <v>0</v>
      </c>
      <c r="V130" s="29">
        <v>0</v>
      </c>
      <c r="W130" s="29">
        <v>0</v>
      </c>
      <c r="X130" s="29">
        <v>0</v>
      </c>
      <c r="Y130" s="29">
        <v>0</v>
      </c>
      <c r="Z130" s="29">
        <v>0</v>
      </c>
      <c r="AA130" s="29">
        <v>0</v>
      </c>
      <c r="AB130" s="29">
        <v>0</v>
      </c>
      <c r="AC130" s="29">
        <v>0</v>
      </c>
      <c r="AD130" s="29">
        <v>0</v>
      </c>
      <c r="AE130" s="29">
        <v>0</v>
      </c>
      <c r="AF130" s="29">
        <v>0</v>
      </c>
    </row>
    <row r="131" spans="1:32" ht="47.25" x14ac:dyDescent="0.25">
      <c r="A131" s="1" t="s">
        <v>394</v>
      </c>
      <c r="B131" s="2" t="s">
        <v>395</v>
      </c>
      <c r="C131" s="3" t="s">
        <v>264</v>
      </c>
      <c r="D131" s="29">
        <f>D132+D133+D134</f>
        <v>32.369236277469625</v>
      </c>
      <c r="E131" s="29">
        <f t="shared" ref="E131:J131" si="61">E132+E133+E134</f>
        <v>0</v>
      </c>
      <c r="F131" s="29">
        <f t="shared" si="61"/>
        <v>9.2135327399999998</v>
      </c>
      <c r="G131" s="29">
        <f t="shared" si="61"/>
        <v>0</v>
      </c>
      <c r="H131" s="29">
        <f t="shared" si="61"/>
        <v>0</v>
      </c>
      <c r="I131" s="29">
        <f t="shared" si="61"/>
        <v>0</v>
      </c>
      <c r="J131" s="29">
        <f t="shared" si="61"/>
        <v>0</v>
      </c>
      <c r="K131" s="29">
        <f t="shared" ref="K131" si="62">K132+K133+K134</f>
        <v>0</v>
      </c>
      <c r="L131" s="29">
        <f t="shared" ref="L131" si="63">L132+L133+L134</f>
        <v>0</v>
      </c>
      <c r="M131" s="29">
        <f t="shared" ref="M131" si="64">M132+M133+M134</f>
        <v>6.7303969859519999</v>
      </c>
      <c r="N131" s="29">
        <f t="shared" ref="N131" si="65">N132+N133+N134</f>
        <v>0</v>
      </c>
      <c r="O131" s="29">
        <f t="shared" ref="O131:P131" si="66">O132+O133+O134</f>
        <v>0</v>
      </c>
      <c r="P131" s="29">
        <f t="shared" si="66"/>
        <v>0</v>
      </c>
      <c r="Q131" s="29">
        <f t="shared" ref="Q131" si="67">Q132+Q133+Q134</f>
        <v>0</v>
      </c>
      <c r="R131" s="29">
        <f t="shared" ref="R131" si="68">R132+R133+R134</f>
        <v>0</v>
      </c>
      <c r="S131" s="29">
        <f t="shared" ref="S131" si="69">S132+S133+S134</f>
        <v>0</v>
      </c>
      <c r="T131" s="29">
        <f t="shared" ref="T131" si="70">T132+T133+T134</f>
        <v>16.425306551517629</v>
      </c>
      <c r="U131" s="29">
        <f t="shared" ref="U131:V131" si="71">U132+U133+U134</f>
        <v>0</v>
      </c>
      <c r="V131" s="29">
        <f t="shared" si="71"/>
        <v>0</v>
      </c>
      <c r="W131" s="29">
        <f t="shared" ref="W131" si="72">W132+W133+W134</f>
        <v>0</v>
      </c>
      <c r="X131" s="29">
        <f t="shared" ref="X131" si="73">X132+X133+X134</f>
        <v>0</v>
      </c>
      <c r="Y131" s="29">
        <f t="shared" ref="Y131" si="74">Y132+Y133+Y134</f>
        <v>0</v>
      </c>
      <c r="Z131" s="29">
        <f t="shared" ref="Z131" si="75">Z132+Z133+Z134</f>
        <v>0</v>
      </c>
      <c r="AA131" s="29">
        <f t="shared" ref="AA131:AB131" si="76">AA132+AA133+AA134</f>
        <v>32.369236277469625</v>
      </c>
      <c r="AB131" s="29">
        <f t="shared" si="76"/>
        <v>0</v>
      </c>
      <c r="AC131" s="29">
        <f t="shared" ref="AC131" si="77">AC132+AC133+AC134</f>
        <v>0</v>
      </c>
      <c r="AD131" s="29">
        <f t="shared" ref="AD131" si="78">AD132+AD133+AD134</f>
        <v>0</v>
      </c>
      <c r="AE131" s="29">
        <f t="shared" ref="AE131" si="79">AE132+AE133+AE134</f>
        <v>0</v>
      </c>
      <c r="AF131" s="29">
        <f t="shared" ref="AF131" si="80">AF132+AF133+AF134</f>
        <v>0</v>
      </c>
    </row>
    <row r="132" spans="1:32" ht="63" x14ac:dyDescent="0.25">
      <c r="A132" s="1" t="s">
        <v>394</v>
      </c>
      <c r="B132" s="18" t="s">
        <v>504</v>
      </c>
      <c r="C132" s="3" t="s">
        <v>396</v>
      </c>
      <c r="D132" s="19">
        <v>9.2135327399999998</v>
      </c>
      <c r="E132" s="19">
        <v>0</v>
      </c>
      <c r="F132" s="19">
        <v>9.2135327399999998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19">
        <v>9.2135327399999998</v>
      </c>
      <c r="AB132" s="19">
        <v>0</v>
      </c>
      <c r="AC132" s="19">
        <v>0</v>
      </c>
      <c r="AD132" s="19">
        <v>0</v>
      </c>
      <c r="AE132" s="19">
        <v>0</v>
      </c>
      <c r="AF132" s="19">
        <v>0</v>
      </c>
    </row>
    <row r="133" spans="1:32" ht="47.25" hidden="1" x14ac:dyDescent="0.25">
      <c r="A133" s="1" t="s">
        <v>394</v>
      </c>
      <c r="B133" s="18" t="s">
        <v>505</v>
      </c>
      <c r="C133" s="3" t="s">
        <v>397</v>
      </c>
      <c r="D133" s="19">
        <v>6.7303969859519999</v>
      </c>
      <c r="E133" s="19">
        <v>0</v>
      </c>
      <c r="F133" s="19">
        <v>0</v>
      </c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0</v>
      </c>
      <c r="M133" s="19">
        <v>6.7303969859519999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19">
        <v>6.7303969859519999</v>
      </c>
      <c r="AB133" s="19">
        <v>0</v>
      </c>
      <c r="AC133" s="19">
        <v>0</v>
      </c>
      <c r="AD133" s="19">
        <v>0</v>
      </c>
      <c r="AE133" s="19">
        <v>0</v>
      </c>
      <c r="AF133" s="19">
        <v>0</v>
      </c>
    </row>
    <row r="134" spans="1:32" ht="47.25" hidden="1" x14ac:dyDescent="0.25">
      <c r="A134" s="1" t="s">
        <v>394</v>
      </c>
      <c r="B134" s="18" t="s">
        <v>506</v>
      </c>
      <c r="C134" s="3" t="s">
        <v>398</v>
      </c>
      <c r="D134" s="19">
        <v>16.425306551517629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68">
        <v>16.425306551517629</v>
      </c>
      <c r="U134" s="68">
        <v>0</v>
      </c>
      <c r="V134" s="68">
        <v>0</v>
      </c>
      <c r="W134" s="68">
        <v>0</v>
      </c>
      <c r="X134" s="68">
        <v>0</v>
      </c>
      <c r="Y134" s="68">
        <v>0</v>
      </c>
      <c r="Z134" s="19">
        <v>0</v>
      </c>
      <c r="AA134" s="19">
        <v>16.425306551517629</v>
      </c>
      <c r="AB134" s="19">
        <v>0</v>
      </c>
      <c r="AC134" s="19">
        <v>0</v>
      </c>
      <c r="AD134" s="19">
        <v>0</v>
      </c>
      <c r="AE134" s="19">
        <v>0</v>
      </c>
      <c r="AF134" s="19">
        <v>0</v>
      </c>
    </row>
    <row r="135" spans="1:32" ht="47.25" hidden="1" x14ac:dyDescent="0.25">
      <c r="A135" s="1" t="s">
        <v>399</v>
      </c>
      <c r="B135" s="2" t="s">
        <v>400</v>
      </c>
      <c r="C135" s="3" t="s">
        <v>264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19">
        <v>0</v>
      </c>
      <c r="J135" s="19">
        <v>0</v>
      </c>
      <c r="K135" s="19">
        <v>0</v>
      </c>
      <c r="L135" s="19">
        <v>0</v>
      </c>
      <c r="M135" s="19">
        <v>0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0</v>
      </c>
      <c r="AF135" s="19">
        <v>0</v>
      </c>
    </row>
    <row r="136" spans="1:32" ht="47.25" hidden="1" x14ac:dyDescent="0.25">
      <c r="A136" s="1" t="s">
        <v>401</v>
      </c>
      <c r="B136" s="2" t="s">
        <v>402</v>
      </c>
      <c r="C136" s="3" t="s">
        <v>264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19">
        <v>0</v>
      </c>
      <c r="AB136" s="19">
        <v>0</v>
      </c>
      <c r="AC136" s="19">
        <v>0</v>
      </c>
      <c r="AD136" s="19">
        <v>0</v>
      </c>
      <c r="AE136" s="19">
        <v>0</v>
      </c>
      <c r="AF136" s="19">
        <v>0</v>
      </c>
    </row>
    <row r="137" spans="1:32" ht="47.25" hidden="1" x14ac:dyDescent="0.25">
      <c r="A137" s="1" t="s">
        <v>403</v>
      </c>
      <c r="B137" s="2" t="s">
        <v>404</v>
      </c>
      <c r="C137" s="3" t="s">
        <v>264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19">
        <v>0</v>
      </c>
      <c r="AB137" s="19">
        <v>0</v>
      </c>
      <c r="AC137" s="19">
        <v>0</v>
      </c>
      <c r="AD137" s="19">
        <v>0</v>
      </c>
      <c r="AE137" s="19">
        <v>0</v>
      </c>
      <c r="AF137" s="19">
        <v>0</v>
      </c>
    </row>
    <row r="138" spans="1:32" ht="47.25" hidden="1" x14ac:dyDescent="0.25">
      <c r="A138" s="1" t="s">
        <v>405</v>
      </c>
      <c r="B138" s="2" t="s">
        <v>406</v>
      </c>
      <c r="C138" s="3" t="s">
        <v>264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  <c r="J138" s="19">
        <v>0</v>
      </c>
      <c r="K138" s="19">
        <v>0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19">
        <v>0</v>
      </c>
      <c r="AB138" s="19">
        <v>0</v>
      </c>
      <c r="AC138" s="19">
        <v>0</v>
      </c>
      <c r="AD138" s="19">
        <v>0</v>
      </c>
      <c r="AE138" s="19">
        <v>0</v>
      </c>
      <c r="AF138" s="19">
        <v>0</v>
      </c>
    </row>
    <row r="139" spans="1:32" ht="31.5" hidden="1" x14ac:dyDescent="0.25">
      <c r="A139" s="1" t="s">
        <v>407</v>
      </c>
      <c r="B139" s="2" t="s">
        <v>408</v>
      </c>
      <c r="C139" s="3" t="s">
        <v>264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  <c r="AF139" s="19">
        <v>0</v>
      </c>
    </row>
    <row r="140" spans="1:32" ht="47.25" hidden="1" x14ac:dyDescent="0.25">
      <c r="A140" s="1" t="s">
        <v>409</v>
      </c>
      <c r="B140" s="2" t="s">
        <v>410</v>
      </c>
      <c r="C140" s="3" t="s">
        <v>264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19">
        <v>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>
        <v>0</v>
      </c>
      <c r="AF140" s="19">
        <v>0</v>
      </c>
    </row>
    <row r="141" spans="1:32" ht="63" hidden="1" x14ac:dyDescent="0.25">
      <c r="A141" s="1" t="s">
        <v>237</v>
      </c>
      <c r="B141" s="2" t="s">
        <v>411</v>
      </c>
      <c r="C141" s="3" t="s">
        <v>264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  <c r="AF141" s="19">
        <v>0</v>
      </c>
    </row>
    <row r="142" spans="1:32" ht="63" hidden="1" x14ac:dyDescent="0.25">
      <c r="A142" s="1" t="s">
        <v>412</v>
      </c>
      <c r="B142" s="2" t="s">
        <v>413</v>
      </c>
      <c r="C142" s="3" t="s">
        <v>264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19">
        <v>0</v>
      </c>
      <c r="AB142" s="19">
        <v>0</v>
      </c>
      <c r="AC142" s="19">
        <v>0</v>
      </c>
      <c r="AD142" s="19">
        <v>0</v>
      </c>
      <c r="AE142" s="19">
        <v>0</v>
      </c>
      <c r="AF142" s="19">
        <v>0</v>
      </c>
    </row>
    <row r="143" spans="1:32" ht="63" hidden="1" x14ac:dyDescent="0.25">
      <c r="A143" s="1" t="s">
        <v>414</v>
      </c>
      <c r="B143" s="2" t="s">
        <v>415</v>
      </c>
      <c r="C143" s="3" t="s">
        <v>264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19">
        <v>0</v>
      </c>
      <c r="AB143" s="19">
        <v>0</v>
      </c>
      <c r="AC143" s="19">
        <v>0</v>
      </c>
      <c r="AD143" s="19">
        <v>0</v>
      </c>
      <c r="AE143" s="19">
        <v>0</v>
      </c>
      <c r="AF143" s="19">
        <v>0</v>
      </c>
    </row>
    <row r="144" spans="1:32" ht="47.25" hidden="1" x14ac:dyDescent="0.25">
      <c r="A144" s="1" t="s">
        <v>238</v>
      </c>
      <c r="B144" s="2" t="s">
        <v>416</v>
      </c>
      <c r="C144" s="3" t="s">
        <v>264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9">
        <v>0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0</v>
      </c>
      <c r="AF144" s="19">
        <v>0</v>
      </c>
    </row>
    <row r="145" spans="1:32" ht="47.25" hidden="1" x14ac:dyDescent="0.25">
      <c r="A145" s="1" t="s">
        <v>417</v>
      </c>
      <c r="B145" s="2" t="s">
        <v>418</v>
      </c>
      <c r="C145" s="3" t="s">
        <v>264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0</v>
      </c>
      <c r="P145" s="19">
        <v>0</v>
      </c>
      <c r="Q145" s="19">
        <v>0</v>
      </c>
      <c r="R145" s="19">
        <v>0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19">
        <v>0</v>
      </c>
      <c r="AB145" s="19">
        <v>0</v>
      </c>
      <c r="AC145" s="19">
        <v>0</v>
      </c>
      <c r="AD145" s="19">
        <v>0</v>
      </c>
      <c r="AE145" s="19">
        <v>0</v>
      </c>
      <c r="AF145" s="19">
        <v>0</v>
      </c>
    </row>
    <row r="146" spans="1:32" ht="31.5" x14ac:dyDescent="0.25">
      <c r="A146" s="1" t="s">
        <v>419</v>
      </c>
      <c r="B146" s="2" t="s">
        <v>420</v>
      </c>
      <c r="C146" s="3" t="s">
        <v>264</v>
      </c>
      <c r="D146" s="29">
        <f t="shared" ref="D146:AF146" si="81">D147+D148+D149+D150+D151+D152+D153+D154+D155+D156+D157+D158+D159+D160+D161+D162+D163+D164+D165+D166+D167+D168+D169+D170</f>
        <v>58.182686765653116</v>
      </c>
      <c r="E146" s="29">
        <f t="shared" si="81"/>
        <v>0</v>
      </c>
      <c r="F146" s="29">
        <f t="shared" si="81"/>
        <v>14.757203389830501</v>
      </c>
      <c r="G146" s="29">
        <f t="shared" si="81"/>
        <v>0</v>
      </c>
      <c r="H146" s="29">
        <f t="shared" si="81"/>
        <v>0</v>
      </c>
      <c r="I146" s="29">
        <f t="shared" si="81"/>
        <v>0</v>
      </c>
      <c r="J146" s="29">
        <f t="shared" si="81"/>
        <v>0</v>
      </c>
      <c r="K146" s="29">
        <f t="shared" si="81"/>
        <v>0</v>
      </c>
      <c r="L146" s="29">
        <f t="shared" si="81"/>
        <v>0</v>
      </c>
      <c r="M146" s="29">
        <f t="shared" si="81"/>
        <v>20.465117939160002</v>
      </c>
      <c r="N146" s="29">
        <f t="shared" si="81"/>
        <v>0</v>
      </c>
      <c r="O146" s="29">
        <f t="shared" si="81"/>
        <v>0</v>
      </c>
      <c r="P146" s="29">
        <f t="shared" si="81"/>
        <v>0</v>
      </c>
      <c r="Q146" s="29">
        <f t="shared" si="81"/>
        <v>0</v>
      </c>
      <c r="R146" s="29">
        <f t="shared" si="81"/>
        <v>0</v>
      </c>
      <c r="S146" s="29">
        <f t="shared" si="81"/>
        <v>0</v>
      </c>
      <c r="T146" s="29">
        <f t="shared" si="81"/>
        <v>22.960365436662613</v>
      </c>
      <c r="U146" s="29">
        <f t="shared" si="81"/>
        <v>0</v>
      </c>
      <c r="V146" s="29">
        <f t="shared" si="81"/>
        <v>0</v>
      </c>
      <c r="W146" s="29">
        <f t="shared" si="81"/>
        <v>0</v>
      </c>
      <c r="X146" s="29">
        <f t="shared" si="81"/>
        <v>0</v>
      </c>
      <c r="Y146" s="29">
        <f t="shared" si="81"/>
        <v>0</v>
      </c>
      <c r="Z146" s="29">
        <f t="shared" si="81"/>
        <v>0</v>
      </c>
      <c r="AA146" s="29">
        <f t="shared" si="81"/>
        <v>58.182686765653116</v>
      </c>
      <c r="AB146" s="29">
        <f t="shared" si="81"/>
        <v>0</v>
      </c>
      <c r="AC146" s="29">
        <f t="shared" si="81"/>
        <v>0</v>
      </c>
      <c r="AD146" s="29">
        <f t="shared" si="81"/>
        <v>0</v>
      </c>
      <c r="AE146" s="29">
        <f t="shared" si="81"/>
        <v>0</v>
      </c>
      <c r="AF146" s="29">
        <f t="shared" si="81"/>
        <v>0</v>
      </c>
    </row>
    <row r="147" spans="1:32" hidden="1" x14ac:dyDescent="0.25">
      <c r="A147" s="1" t="s">
        <v>419</v>
      </c>
      <c r="B147" s="18" t="s">
        <v>507</v>
      </c>
      <c r="C147" s="3" t="s">
        <v>421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0</v>
      </c>
      <c r="AF147" s="19">
        <v>0</v>
      </c>
    </row>
    <row r="148" spans="1:32" ht="63" hidden="1" x14ac:dyDescent="0.25">
      <c r="A148" s="1" t="s">
        <v>419</v>
      </c>
      <c r="B148" s="18" t="s">
        <v>508</v>
      </c>
      <c r="C148" s="3" t="s">
        <v>422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</row>
    <row r="149" spans="1:32" ht="31.5" hidden="1" x14ac:dyDescent="0.25">
      <c r="A149" s="1" t="s">
        <v>419</v>
      </c>
      <c r="B149" s="18" t="s">
        <v>509</v>
      </c>
      <c r="C149" s="3" t="s">
        <v>423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  <c r="J149" s="19">
        <v>0</v>
      </c>
      <c r="K149" s="19">
        <v>0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19">
        <v>0</v>
      </c>
      <c r="AB149" s="19">
        <v>0</v>
      </c>
      <c r="AC149" s="19">
        <v>0</v>
      </c>
      <c r="AD149" s="19">
        <v>0</v>
      </c>
      <c r="AE149" s="19">
        <v>0</v>
      </c>
      <c r="AF149" s="19">
        <v>0</v>
      </c>
    </row>
    <row r="150" spans="1:32" x14ac:dyDescent="0.25">
      <c r="A150" s="1" t="s">
        <v>419</v>
      </c>
      <c r="B150" s="18" t="s">
        <v>510</v>
      </c>
      <c r="C150" s="3" t="s">
        <v>424</v>
      </c>
      <c r="D150" s="19">
        <v>5.4406779661016902</v>
      </c>
      <c r="E150" s="19">
        <v>0</v>
      </c>
      <c r="F150" s="19">
        <v>5.4406779661016902</v>
      </c>
      <c r="G150" s="19">
        <v>0</v>
      </c>
      <c r="H150" s="19">
        <v>0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19">
        <v>0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19">
        <v>5.4406779661016902</v>
      </c>
      <c r="AB150" s="19">
        <v>0</v>
      </c>
      <c r="AC150" s="19">
        <v>0</v>
      </c>
      <c r="AD150" s="19">
        <v>0</v>
      </c>
      <c r="AE150" s="19">
        <v>0</v>
      </c>
      <c r="AF150" s="19">
        <v>0</v>
      </c>
    </row>
    <row r="151" spans="1:32" x14ac:dyDescent="0.25">
      <c r="A151" s="1" t="s">
        <v>419</v>
      </c>
      <c r="B151" s="18" t="s">
        <v>511</v>
      </c>
      <c r="C151" s="3" t="s">
        <v>425</v>
      </c>
      <c r="D151" s="19">
        <v>2.53813559322034</v>
      </c>
      <c r="E151" s="19">
        <v>0</v>
      </c>
      <c r="F151" s="19">
        <v>2.53813559322034</v>
      </c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19">
        <v>2.53813559322034</v>
      </c>
      <c r="AB151" s="19">
        <v>0</v>
      </c>
      <c r="AC151" s="19">
        <v>0</v>
      </c>
      <c r="AD151" s="19">
        <v>0</v>
      </c>
      <c r="AE151" s="19">
        <v>0</v>
      </c>
      <c r="AF151" s="19">
        <v>0</v>
      </c>
    </row>
    <row r="152" spans="1:32" x14ac:dyDescent="0.25">
      <c r="A152" s="1" t="s">
        <v>419</v>
      </c>
      <c r="B152" s="18" t="s">
        <v>512</v>
      </c>
      <c r="C152" s="3" t="s">
        <v>426</v>
      </c>
      <c r="D152" s="19">
        <v>3.3605932203389801</v>
      </c>
      <c r="E152" s="19">
        <v>0</v>
      </c>
      <c r="F152" s="19">
        <v>3.3605932203389801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19">
        <v>3.3605932203389801</v>
      </c>
      <c r="AB152" s="19">
        <v>0</v>
      </c>
      <c r="AC152" s="19">
        <v>0</v>
      </c>
      <c r="AD152" s="19">
        <v>0</v>
      </c>
      <c r="AE152" s="19">
        <v>0</v>
      </c>
      <c r="AF152" s="19">
        <v>0</v>
      </c>
    </row>
    <row r="153" spans="1:32" ht="31.5" x14ac:dyDescent="0.25">
      <c r="A153" s="1" t="s">
        <v>419</v>
      </c>
      <c r="B153" s="18" t="s">
        <v>513</v>
      </c>
      <c r="C153" s="3" t="s">
        <v>427</v>
      </c>
      <c r="D153" s="19">
        <v>1.6694915254237299</v>
      </c>
      <c r="E153" s="19">
        <v>0</v>
      </c>
      <c r="F153" s="19">
        <v>1.6694915254237299</v>
      </c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19">
        <v>1.6694915254237299</v>
      </c>
      <c r="AB153" s="19">
        <v>0</v>
      </c>
      <c r="AC153" s="19">
        <v>0</v>
      </c>
      <c r="AD153" s="19">
        <v>0</v>
      </c>
      <c r="AE153" s="19">
        <v>0</v>
      </c>
      <c r="AF153" s="19">
        <v>0</v>
      </c>
    </row>
    <row r="154" spans="1:32" ht="31.5" x14ac:dyDescent="0.25">
      <c r="A154" s="1" t="s">
        <v>419</v>
      </c>
      <c r="B154" s="18" t="s">
        <v>514</v>
      </c>
      <c r="C154" s="3" t="s">
        <v>428</v>
      </c>
      <c r="D154" s="19">
        <v>1.1864406779660999</v>
      </c>
      <c r="E154" s="19">
        <v>0</v>
      </c>
      <c r="F154" s="19">
        <v>1.1864406779660999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  <c r="Z154" s="19">
        <v>0</v>
      </c>
      <c r="AA154" s="19">
        <v>1.1864406779660999</v>
      </c>
      <c r="AB154" s="19">
        <v>0</v>
      </c>
      <c r="AC154" s="19">
        <v>0</v>
      </c>
      <c r="AD154" s="19">
        <v>0</v>
      </c>
      <c r="AE154" s="19">
        <v>0</v>
      </c>
      <c r="AF154" s="19">
        <v>0</v>
      </c>
    </row>
    <row r="155" spans="1:32" x14ac:dyDescent="0.25">
      <c r="A155" s="1" t="s">
        <v>419</v>
      </c>
      <c r="B155" s="18" t="s">
        <v>515</v>
      </c>
      <c r="C155" s="3" t="s">
        <v>429</v>
      </c>
      <c r="D155" s="19">
        <v>0.56186440677966099</v>
      </c>
      <c r="E155" s="19">
        <v>0</v>
      </c>
      <c r="F155" s="19">
        <v>0.56186440677966099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19">
        <v>0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19">
        <v>0.56186440677966099</v>
      </c>
      <c r="AB155" s="19">
        <v>0</v>
      </c>
      <c r="AC155" s="19">
        <v>0</v>
      </c>
      <c r="AD155" s="19">
        <v>0</v>
      </c>
      <c r="AE155" s="19">
        <v>0</v>
      </c>
      <c r="AF155" s="19">
        <v>0</v>
      </c>
    </row>
    <row r="156" spans="1:32" ht="63" hidden="1" x14ac:dyDescent="0.25">
      <c r="A156" s="1" t="s">
        <v>419</v>
      </c>
      <c r="B156" s="18" t="s">
        <v>516</v>
      </c>
      <c r="C156" s="3" t="s">
        <v>430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>
        <v>0</v>
      </c>
      <c r="AF156" s="19">
        <v>0</v>
      </c>
    </row>
    <row r="157" spans="1:32" ht="47.25" hidden="1" x14ac:dyDescent="0.25">
      <c r="A157" s="1" t="s">
        <v>419</v>
      </c>
      <c r="B157" s="18" t="s">
        <v>517</v>
      </c>
      <c r="C157" s="3" t="s">
        <v>431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0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0</v>
      </c>
      <c r="AF157" s="19">
        <v>0</v>
      </c>
    </row>
    <row r="158" spans="1:32" ht="63" hidden="1" x14ac:dyDescent="0.25">
      <c r="A158" s="1" t="s">
        <v>419</v>
      </c>
      <c r="B158" s="18" t="s">
        <v>518</v>
      </c>
      <c r="C158" s="3" t="s">
        <v>432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19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0</v>
      </c>
      <c r="AF158" s="19">
        <v>0</v>
      </c>
    </row>
    <row r="159" spans="1:32" ht="31.5" hidden="1" x14ac:dyDescent="0.25">
      <c r="A159" s="1" t="s">
        <v>419</v>
      </c>
      <c r="B159" s="18" t="s">
        <v>519</v>
      </c>
      <c r="C159" s="3" t="s">
        <v>433</v>
      </c>
      <c r="D159" s="19">
        <v>1.5235321993200002</v>
      </c>
      <c r="E159" s="19">
        <v>0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>
        <v>0</v>
      </c>
      <c r="M159" s="19">
        <v>1.5235321993200002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19">
        <v>1.5235321993200002</v>
      </c>
      <c r="AB159" s="19">
        <v>0</v>
      </c>
      <c r="AC159" s="19">
        <v>0</v>
      </c>
      <c r="AD159" s="19">
        <v>0</v>
      </c>
      <c r="AE159" s="19">
        <v>0</v>
      </c>
      <c r="AF159" s="19">
        <v>0</v>
      </c>
    </row>
    <row r="160" spans="1:32" ht="31.5" hidden="1" x14ac:dyDescent="0.25">
      <c r="A160" s="1" t="s">
        <v>419</v>
      </c>
      <c r="B160" s="18" t="s">
        <v>520</v>
      </c>
      <c r="C160" s="3" t="s">
        <v>434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v>0</v>
      </c>
      <c r="N160" s="19">
        <v>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0</v>
      </c>
      <c r="Y160" s="19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>
        <v>0</v>
      </c>
      <c r="AF160" s="19">
        <v>0</v>
      </c>
    </row>
    <row r="161" spans="1:32" hidden="1" x14ac:dyDescent="0.25">
      <c r="A161" s="1" t="s">
        <v>419</v>
      </c>
      <c r="B161" s="18" t="s">
        <v>521</v>
      </c>
      <c r="C161" s="3" t="s">
        <v>435</v>
      </c>
      <c r="D161" s="19">
        <v>18.941585739840001</v>
      </c>
      <c r="E161" s="19">
        <v>0</v>
      </c>
      <c r="F161" s="19">
        <v>0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18.941585739840001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19">
        <v>0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19">
        <v>0</v>
      </c>
      <c r="Z161" s="19">
        <v>0</v>
      </c>
      <c r="AA161" s="19">
        <v>18.941585739840001</v>
      </c>
      <c r="AB161" s="19">
        <v>0</v>
      </c>
      <c r="AC161" s="19">
        <v>0</v>
      </c>
      <c r="AD161" s="19">
        <v>0</v>
      </c>
      <c r="AE161" s="19">
        <v>0</v>
      </c>
      <c r="AF161" s="19">
        <v>0</v>
      </c>
    </row>
    <row r="162" spans="1:32" ht="63" hidden="1" x14ac:dyDescent="0.25">
      <c r="A162" s="1" t="s">
        <v>419</v>
      </c>
      <c r="B162" s="18" t="s">
        <v>522</v>
      </c>
      <c r="C162" s="3" t="s">
        <v>436</v>
      </c>
      <c r="D162" s="19">
        <v>3.6090467752030539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68">
        <v>3.6090467752030539</v>
      </c>
      <c r="U162" s="68">
        <v>0</v>
      </c>
      <c r="V162" s="68">
        <v>0</v>
      </c>
      <c r="W162" s="68">
        <v>0</v>
      </c>
      <c r="X162" s="68">
        <v>0</v>
      </c>
      <c r="Y162" s="68">
        <v>0</v>
      </c>
      <c r="Z162" s="19">
        <v>0</v>
      </c>
      <c r="AA162" s="19">
        <v>3.6090467752030539</v>
      </c>
      <c r="AB162" s="19">
        <v>0</v>
      </c>
      <c r="AC162" s="19">
        <v>0</v>
      </c>
      <c r="AD162" s="19">
        <v>0</v>
      </c>
      <c r="AE162" s="19">
        <v>0</v>
      </c>
      <c r="AF162" s="19">
        <v>0</v>
      </c>
    </row>
    <row r="163" spans="1:32" ht="47.25" hidden="1" x14ac:dyDescent="0.25">
      <c r="A163" s="1" t="s">
        <v>419</v>
      </c>
      <c r="B163" s="18" t="s">
        <v>523</v>
      </c>
      <c r="C163" s="3" t="s">
        <v>437</v>
      </c>
      <c r="D163" s="19">
        <v>5.1443547875587834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68">
        <v>5.1443547875587834</v>
      </c>
      <c r="U163" s="68">
        <v>0</v>
      </c>
      <c r="V163" s="68">
        <v>0</v>
      </c>
      <c r="W163" s="68">
        <v>0</v>
      </c>
      <c r="X163" s="68">
        <v>0</v>
      </c>
      <c r="Y163" s="68">
        <v>0</v>
      </c>
      <c r="Z163" s="19">
        <v>0</v>
      </c>
      <c r="AA163" s="19">
        <v>5.1443547875587834</v>
      </c>
      <c r="AB163" s="19">
        <v>0</v>
      </c>
      <c r="AC163" s="19">
        <v>0</v>
      </c>
      <c r="AD163" s="19">
        <v>0</v>
      </c>
      <c r="AE163" s="19">
        <v>0</v>
      </c>
      <c r="AF163" s="19">
        <v>0</v>
      </c>
    </row>
    <row r="164" spans="1:32" ht="31.5" hidden="1" x14ac:dyDescent="0.25">
      <c r="A164" s="1" t="s">
        <v>419</v>
      </c>
      <c r="B164" s="18" t="s">
        <v>524</v>
      </c>
      <c r="C164" s="3" t="s">
        <v>438</v>
      </c>
      <c r="D164" s="19">
        <v>0.770580262758783</v>
      </c>
      <c r="E164" s="19">
        <v>0</v>
      </c>
      <c r="F164" s="19">
        <v>0</v>
      </c>
      <c r="G164" s="19">
        <v>0</v>
      </c>
      <c r="H164" s="19">
        <v>0</v>
      </c>
      <c r="I164" s="19">
        <v>0</v>
      </c>
      <c r="J164" s="19">
        <v>0</v>
      </c>
      <c r="K164" s="19">
        <v>0</v>
      </c>
      <c r="L164" s="19">
        <v>0</v>
      </c>
      <c r="M164" s="19">
        <v>0</v>
      </c>
      <c r="N164" s="19">
        <v>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68">
        <v>0.770580262758783</v>
      </c>
      <c r="U164" s="68">
        <v>0</v>
      </c>
      <c r="V164" s="68">
        <v>0</v>
      </c>
      <c r="W164" s="68">
        <v>0</v>
      </c>
      <c r="X164" s="68">
        <v>0</v>
      </c>
      <c r="Y164" s="68">
        <v>0</v>
      </c>
      <c r="Z164" s="19">
        <v>0</v>
      </c>
      <c r="AA164" s="19">
        <v>0.770580262758783</v>
      </c>
      <c r="AB164" s="19">
        <v>0</v>
      </c>
      <c r="AC164" s="19">
        <v>0</v>
      </c>
      <c r="AD164" s="19">
        <v>0</v>
      </c>
      <c r="AE164" s="19">
        <v>0</v>
      </c>
      <c r="AF164" s="19">
        <v>0</v>
      </c>
    </row>
    <row r="165" spans="1:32" ht="31.5" hidden="1" x14ac:dyDescent="0.25">
      <c r="A165" s="1" t="s">
        <v>419</v>
      </c>
      <c r="B165" s="18" t="s">
        <v>525</v>
      </c>
      <c r="C165" s="3" t="s">
        <v>439</v>
      </c>
      <c r="D165" s="19">
        <v>0.770580262758783</v>
      </c>
      <c r="E165" s="19">
        <v>0</v>
      </c>
      <c r="F165" s="19">
        <v>0</v>
      </c>
      <c r="G165" s="19">
        <v>0</v>
      </c>
      <c r="H165" s="19">
        <v>0</v>
      </c>
      <c r="I165" s="19">
        <v>0</v>
      </c>
      <c r="J165" s="19">
        <v>0</v>
      </c>
      <c r="K165" s="19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68">
        <v>0.770580262758783</v>
      </c>
      <c r="U165" s="68">
        <v>0</v>
      </c>
      <c r="V165" s="68">
        <v>0</v>
      </c>
      <c r="W165" s="68">
        <v>0</v>
      </c>
      <c r="X165" s="68">
        <v>0</v>
      </c>
      <c r="Y165" s="68">
        <v>0</v>
      </c>
      <c r="Z165" s="19">
        <v>0</v>
      </c>
      <c r="AA165" s="19">
        <v>0.770580262758783</v>
      </c>
      <c r="AB165" s="19">
        <v>0</v>
      </c>
      <c r="AC165" s="19">
        <v>0</v>
      </c>
      <c r="AD165" s="19">
        <v>0</v>
      </c>
      <c r="AE165" s="19">
        <v>0</v>
      </c>
      <c r="AF165" s="19">
        <v>0</v>
      </c>
    </row>
    <row r="166" spans="1:32" ht="31.5" hidden="1" x14ac:dyDescent="0.25">
      <c r="A166" s="1" t="s">
        <v>419</v>
      </c>
      <c r="B166" s="18" t="s">
        <v>526</v>
      </c>
      <c r="C166" s="3" t="s">
        <v>440</v>
      </c>
      <c r="D166" s="19">
        <v>0.78033443601526575</v>
      </c>
      <c r="E166" s="19">
        <v>0</v>
      </c>
      <c r="F166" s="19">
        <v>0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68">
        <v>0.78033443601526575</v>
      </c>
      <c r="U166" s="68">
        <v>0</v>
      </c>
      <c r="V166" s="68">
        <v>0</v>
      </c>
      <c r="W166" s="68">
        <v>0</v>
      </c>
      <c r="X166" s="68">
        <v>0</v>
      </c>
      <c r="Y166" s="68">
        <v>0</v>
      </c>
      <c r="Z166" s="19">
        <v>0</v>
      </c>
      <c r="AA166" s="19">
        <v>0.78033443601526575</v>
      </c>
      <c r="AB166" s="19">
        <v>0</v>
      </c>
      <c r="AC166" s="19">
        <v>0</v>
      </c>
      <c r="AD166" s="19">
        <v>0</v>
      </c>
      <c r="AE166" s="19">
        <v>0</v>
      </c>
      <c r="AF166" s="19">
        <v>0</v>
      </c>
    </row>
    <row r="167" spans="1:32" hidden="1" x14ac:dyDescent="0.25">
      <c r="A167" s="1" t="s">
        <v>419</v>
      </c>
      <c r="B167" s="18" t="s">
        <v>527</v>
      </c>
      <c r="C167" s="3" t="s">
        <v>441</v>
      </c>
      <c r="D167" s="19">
        <v>0.58525083276641576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68">
        <v>0.58525083276641576</v>
      </c>
      <c r="U167" s="68">
        <v>0</v>
      </c>
      <c r="V167" s="68">
        <v>0</v>
      </c>
      <c r="W167" s="68">
        <v>0</v>
      </c>
      <c r="X167" s="68">
        <v>0</v>
      </c>
      <c r="Y167" s="68">
        <v>0</v>
      </c>
      <c r="Z167" s="19">
        <v>0</v>
      </c>
      <c r="AA167" s="19">
        <v>0.58525083276641576</v>
      </c>
      <c r="AB167" s="19">
        <v>0</v>
      </c>
      <c r="AC167" s="19">
        <v>0</v>
      </c>
      <c r="AD167" s="19">
        <v>0</v>
      </c>
      <c r="AE167" s="19">
        <v>0</v>
      </c>
      <c r="AF167" s="19">
        <v>0</v>
      </c>
    </row>
    <row r="168" spans="1:32" ht="31.5" hidden="1" x14ac:dyDescent="0.25">
      <c r="A168" s="1" t="s">
        <v>419</v>
      </c>
      <c r="B168" s="18" t="s">
        <v>528</v>
      </c>
      <c r="C168" s="3" t="s">
        <v>442</v>
      </c>
      <c r="D168" s="19">
        <v>0.81935116357099547</v>
      </c>
      <c r="E168" s="19">
        <v>0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68">
        <v>0.81935116357099547</v>
      </c>
      <c r="U168" s="68">
        <v>0</v>
      </c>
      <c r="V168" s="68">
        <v>0</v>
      </c>
      <c r="W168" s="68">
        <v>0</v>
      </c>
      <c r="X168" s="68">
        <v>0</v>
      </c>
      <c r="Y168" s="68">
        <v>0</v>
      </c>
      <c r="Z168" s="19">
        <v>0</v>
      </c>
      <c r="AA168" s="19">
        <v>0.81935116357099547</v>
      </c>
      <c r="AB168" s="19">
        <v>0</v>
      </c>
      <c r="AC168" s="19">
        <v>0</v>
      </c>
      <c r="AD168" s="19">
        <v>0</v>
      </c>
      <c r="AE168" s="19">
        <v>0</v>
      </c>
      <c r="AF168" s="19">
        <v>0</v>
      </c>
    </row>
    <row r="169" spans="1:32" ht="31.5" hidden="1" x14ac:dyDescent="0.25">
      <c r="A169" s="1" t="s">
        <v>419</v>
      </c>
      <c r="B169" s="18" t="s">
        <v>529</v>
      </c>
      <c r="C169" s="3" t="s">
        <v>443</v>
      </c>
      <c r="D169" s="19">
        <v>1.7508753944061064</v>
      </c>
      <c r="E169" s="19">
        <v>0</v>
      </c>
      <c r="F169" s="19"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68">
        <v>1.7508753944061064</v>
      </c>
      <c r="U169" s="68">
        <v>0</v>
      </c>
      <c r="V169" s="68">
        <v>0</v>
      </c>
      <c r="W169" s="68">
        <v>0</v>
      </c>
      <c r="X169" s="68">
        <v>0</v>
      </c>
      <c r="Y169" s="68">
        <v>0</v>
      </c>
      <c r="Z169" s="19">
        <v>0</v>
      </c>
      <c r="AA169" s="19">
        <v>1.7508753944061064</v>
      </c>
      <c r="AB169" s="19">
        <v>0</v>
      </c>
      <c r="AC169" s="19">
        <v>0</v>
      </c>
      <c r="AD169" s="19">
        <v>0</v>
      </c>
      <c r="AE169" s="19">
        <v>0</v>
      </c>
      <c r="AF169" s="19">
        <v>0</v>
      </c>
    </row>
    <row r="170" spans="1:32" ht="63" hidden="1" x14ac:dyDescent="0.25">
      <c r="A170" s="1" t="s">
        <v>419</v>
      </c>
      <c r="B170" s="18" t="s">
        <v>518</v>
      </c>
      <c r="C170" s="3" t="s">
        <v>444</v>
      </c>
      <c r="D170" s="19">
        <v>8.7299915216244255</v>
      </c>
      <c r="E170" s="19">
        <v>0</v>
      </c>
      <c r="F170" s="19">
        <v>0</v>
      </c>
      <c r="G170" s="19">
        <v>0</v>
      </c>
      <c r="H170" s="19">
        <v>0</v>
      </c>
      <c r="I170" s="19">
        <v>0</v>
      </c>
      <c r="J170" s="19">
        <v>0</v>
      </c>
      <c r="K170" s="19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68">
        <v>8.7299915216244255</v>
      </c>
      <c r="U170" s="68">
        <v>0</v>
      </c>
      <c r="V170" s="68">
        <v>0</v>
      </c>
      <c r="W170" s="68">
        <v>0</v>
      </c>
      <c r="X170" s="68">
        <v>0</v>
      </c>
      <c r="Y170" s="68">
        <v>0</v>
      </c>
      <c r="Z170" s="19">
        <v>0</v>
      </c>
      <c r="AA170" s="19">
        <v>8.7299915216244255</v>
      </c>
      <c r="AB170" s="19">
        <v>0</v>
      </c>
      <c r="AC170" s="19">
        <v>0</v>
      </c>
      <c r="AD170" s="19">
        <v>0</v>
      </c>
      <c r="AE170" s="19">
        <v>0</v>
      </c>
      <c r="AF170" s="19">
        <v>0</v>
      </c>
    </row>
    <row r="172" spans="1:32" x14ac:dyDescent="0.25">
      <c r="A172" s="89" t="s">
        <v>22</v>
      </c>
      <c r="B172" s="79"/>
      <c r="C172" s="79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79"/>
      <c r="AC172" s="79"/>
      <c r="AD172" s="79"/>
      <c r="AE172" s="79"/>
      <c r="AF172" s="79"/>
    </row>
    <row r="173" spans="1:32" x14ac:dyDescent="0.25">
      <c r="A173" s="89" t="s">
        <v>23</v>
      </c>
      <c r="B173" s="79"/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79"/>
      <c r="AA173" s="79"/>
      <c r="AB173" s="79"/>
      <c r="AC173" s="79"/>
      <c r="AD173" s="79"/>
      <c r="AE173" s="79"/>
      <c r="AF173" s="79"/>
    </row>
    <row r="174" spans="1:32" x14ac:dyDescent="0.25">
      <c r="A174" s="89" t="s">
        <v>24</v>
      </c>
      <c r="B174" s="79"/>
      <c r="C174" s="79"/>
      <c r="D174" s="79"/>
      <c r="E174" s="79"/>
      <c r="F174" s="79"/>
      <c r="G174" s="79"/>
      <c r="H174" s="79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  <c r="AA174" s="79"/>
      <c r="AB174" s="79"/>
      <c r="AC174" s="79"/>
      <c r="AD174" s="79"/>
      <c r="AE174" s="79"/>
      <c r="AF174" s="79"/>
    </row>
    <row r="175" spans="1:32" x14ac:dyDescent="0.25">
      <c r="A175" s="89" t="s">
        <v>78</v>
      </c>
      <c r="B175" s="79"/>
      <c r="C175" s="79"/>
      <c r="D175" s="79"/>
      <c r="E175" s="79"/>
      <c r="F175" s="79"/>
      <c r="G175" s="79"/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  <c r="AA175" s="79"/>
      <c r="AB175" s="79"/>
      <c r="AC175" s="79"/>
      <c r="AD175" s="79"/>
      <c r="AE175" s="79"/>
      <c r="AF175" s="79"/>
    </row>
    <row r="176" spans="1:32" ht="44.25" customHeight="1" x14ac:dyDescent="0.25">
      <c r="A176" s="71" t="s">
        <v>79</v>
      </c>
      <c r="B176" s="71"/>
      <c r="C176" s="71"/>
      <c r="D176" s="71"/>
      <c r="E176" s="71"/>
      <c r="F176" s="71"/>
      <c r="G176" s="71"/>
      <c r="H176" s="71"/>
      <c r="I176" s="71"/>
      <c r="J176" s="71"/>
      <c r="K176" s="71"/>
      <c r="L176" s="71"/>
      <c r="M176" s="71"/>
      <c r="N176" s="71"/>
      <c r="O176" s="71"/>
      <c r="P176" s="71"/>
      <c r="Q176" s="71"/>
      <c r="R176" s="71"/>
      <c r="S176" s="71"/>
      <c r="T176" s="71"/>
      <c r="U176" s="71"/>
      <c r="V176" s="71"/>
      <c r="W176" s="71"/>
      <c r="X176" s="71"/>
      <c r="Y176" s="71"/>
      <c r="Z176" s="71"/>
      <c r="AA176" s="71"/>
      <c r="AB176" s="71"/>
      <c r="AC176" s="71"/>
      <c r="AD176" s="71"/>
      <c r="AE176" s="71"/>
      <c r="AF176" s="71"/>
    </row>
    <row r="177" spans="1:16384" x14ac:dyDescent="0.25">
      <c r="A177" s="89" t="s">
        <v>80</v>
      </c>
      <c r="B177" s="79"/>
      <c r="C177" s="79"/>
      <c r="D177" s="79"/>
      <c r="E177" s="79"/>
      <c r="F177" s="79"/>
      <c r="G177" s="79"/>
      <c r="H177" s="79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  <c r="AA177" s="79"/>
      <c r="AB177" s="79"/>
      <c r="AC177" s="79"/>
      <c r="AD177" s="79"/>
      <c r="AE177" s="79"/>
      <c r="AF177" s="79"/>
    </row>
    <row r="178" spans="1:16384" x14ac:dyDescent="0.25">
      <c r="A178" s="89" t="s">
        <v>81</v>
      </c>
      <c r="B178" s="79"/>
      <c r="C178" s="79"/>
      <c r="D178" s="79"/>
      <c r="E178" s="79"/>
      <c r="F178" s="79"/>
      <c r="G178" s="79"/>
      <c r="H178" s="79"/>
      <c r="I178" s="79"/>
      <c r="J178" s="79"/>
      <c r="K178" s="79"/>
      <c r="L178" s="79"/>
      <c r="M178" s="79"/>
      <c r="N178" s="79"/>
      <c r="O178" s="79"/>
      <c r="P178" s="79"/>
      <c r="Q178" s="79"/>
      <c r="R178" s="79"/>
      <c r="S178" s="79"/>
      <c r="T178" s="79"/>
      <c r="U178" s="79"/>
      <c r="V178" s="79"/>
      <c r="W178" s="79"/>
      <c r="X178" s="79"/>
      <c r="Y178" s="79"/>
      <c r="Z178" s="79"/>
      <c r="AA178" s="79"/>
      <c r="AB178" s="79"/>
      <c r="AC178" s="79"/>
      <c r="AD178" s="79"/>
      <c r="AE178" s="79"/>
      <c r="AF178" s="79"/>
    </row>
    <row r="179" spans="1:16384" x14ac:dyDescent="0.25">
      <c r="A179" s="89" t="s">
        <v>82</v>
      </c>
      <c r="B179" s="79"/>
      <c r="C179" s="79"/>
      <c r="D179" s="79"/>
      <c r="E179" s="79"/>
      <c r="F179" s="79"/>
      <c r="G179" s="79"/>
      <c r="H179" s="79"/>
      <c r="I179" s="79"/>
      <c r="J179" s="79"/>
      <c r="K179" s="79"/>
      <c r="L179" s="79"/>
      <c r="M179" s="79"/>
      <c r="N179" s="79"/>
      <c r="O179" s="79"/>
      <c r="P179" s="79"/>
      <c r="Q179" s="79"/>
      <c r="R179" s="79"/>
      <c r="S179" s="79"/>
      <c r="T179" s="79"/>
      <c r="U179" s="79"/>
      <c r="V179" s="79"/>
      <c r="W179" s="79"/>
      <c r="X179" s="79"/>
      <c r="Y179" s="79"/>
      <c r="Z179" s="79"/>
      <c r="AA179" s="79"/>
      <c r="AB179" s="79"/>
      <c r="AC179" s="79"/>
      <c r="AD179" s="79"/>
      <c r="AE179" s="79"/>
      <c r="AF179" s="79"/>
    </row>
    <row r="180" spans="1:16384" x14ac:dyDescent="0.25">
      <c r="A180" s="89" t="s">
        <v>83</v>
      </c>
      <c r="B180" s="79"/>
      <c r="C180" s="79"/>
      <c r="D180" s="79"/>
      <c r="E180" s="79"/>
      <c r="F180" s="79"/>
      <c r="G180" s="79"/>
      <c r="H180" s="79"/>
      <c r="I180" s="79"/>
      <c r="J180" s="79"/>
      <c r="K180" s="79"/>
      <c r="L180" s="79"/>
      <c r="M180" s="79"/>
      <c r="N180" s="79"/>
      <c r="O180" s="79"/>
      <c r="P180" s="79"/>
      <c r="Q180" s="79"/>
      <c r="R180" s="79"/>
      <c r="S180" s="79"/>
      <c r="T180" s="79"/>
      <c r="U180" s="79"/>
      <c r="V180" s="79"/>
      <c r="W180" s="79"/>
      <c r="X180" s="79"/>
      <c r="Y180" s="79"/>
      <c r="Z180" s="79"/>
      <c r="AA180" s="79"/>
      <c r="AB180" s="79"/>
      <c r="AC180" s="79"/>
      <c r="AD180" s="79"/>
      <c r="AE180" s="79"/>
      <c r="AF180" s="79"/>
    </row>
    <row r="181" spans="1:16384" x14ac:dyDescent="0.25">
      <c r="A181" s="89" t="s">
        <v>84</v>
      </c>
      <c r="B181" s="79"/>
      <c r="C181" s="79"/>
      <c r="D181" s="79"/>
      <c r="E181" s="79"/>
      <c r="F181" s="79"/>
      <c r="G181" s="79"/>
      <c r="H181" s="79"/>
      <c r="I181" s="79"/>
      <c r="J181" s="79"/>
      <c r="K181" s="79"/>
      <c r="L181" s="79"/>
      <c r="M181" s="79"/>
      <c r="N181" s="79"/>
      <c r="O181" s="79"/>
      <c r="P181" s="79"/>
      <c r="Q181" s="79"/>
      <c r="R181" s="79"/>
      <c r="S181" s="79"/>
      <c r="T181" s="79"/>
      <c r="U181" s="79"/>
      <c r="V181" s="79"/>
      <c r="W181" s="79"/>
      <c r="X181" s="79"/>
      <c r="Y181" s="79"/>
      <c r="Z181" s="79"/>
      <c r="AA181" s="79"/>
      <c r="AB181" s="79"/>
      <c r="AC181" s="79"/>
      <c r="AD181" s="79"/>
      <c r="AE181" s="79"/>
      <c r="AF181" s="79"/>
    </row>
    <row r="182" spans="1:16384" s="32" customFormat="1" ht="14.25" customHeight="1" x14ac:dyDescent="0.25">
      <c r="A182" s="91" t="s">
        <v>26</v>
      </c>
      <c r="B182" s="92"/>
      <c r="C182" s="92"/>
      <c r="D182" s="92"/>
      <c r="E182" s="92"/>
      <c r="F182" s="92"/>
      <c r="G182" s="92"/>
      <c r="H182" s="92"/>
      <c r="I182" s="92"/>
      <c r="J182" s="92"/>
      <c r="K182" s="92"/>
      <c r="L182" s="92"/>
      <c r="M182" s="92"/>
      <c r="N182" s="92"/>
      <c r="O182" s="92"/>
      <c r="P182" s="92"/>
      <c r="Q182" s="92"/>
      <c r="R182" s="92"/>
      <c r="S182" s="92"/>
      <c r="T182" s="92"/>
      <c r="U182" s="92"/>
      <c r="V182" s="92"/>
      <c r="W182" s="92"/>
      <c r="X182" s="92"/>
      <c r="Y182" s="92"/>
      <c r="Z182" s="92"/>
      <c r="AA182" s="92"/>
      <c r="AB182" s="92"/>
      <c r="AC182" s="92"/>
      <c r="AD182" s="92"/>
      <c r="AE182" s="92"/>
      <c r="AF182" s="92"/>
      <c r="AG182" s="91"/>
      <c r="AH182" s="92"/>
      <c r="AI182" s="92"/>
      <c r="AJ182" s="92"/>
      <c r="AK182" s="92"/>
      <c r="AL182" s="92"/>
      <c r="AM182" s="92"/>
      <c r="AN182" s="92"/>
      <c r="AO182" s="92"/>
      <c r="AP182" s="92"/>
      <c r="AQ182" s="92"/>
      <c r="AR182" s="92"/>
      <c r="AS182" s="92"/>
      <c r="AT182" s="92"/>
      <c r="AU182" s="92"/>
      <c r="AV182" s="92"/>
      <c r="AW182" s="92"/>
      <c r="AX182" s="92"/>
      <c r="AY182" s="92"/>
      <c r="AZ182" s="92"/>
      <c r="BA182" s="92"/>
      <c r="BB182" s="92"/>
      <c r="BC182" s="92"/>
      <c r="BD182" s="92"/>
      <c r="BE182" s="92"/>
      <c r="BF182" s="92"/>
      <c r="BG182" s="92"/>
      <c r="BH182" s="92"/>
      <c r="BI182" s="92"/>
      <c r="BJ182" s="92"/>
      <c r="BK182" s="92"/>
      <c r="BL182" s="92"/>
      <c r="BM182" s="91"/>
      <c r="BN182" s="92"/>
      <c r="BO182" s="92"/>
      <c r="BP182" s="92"/>
      <c r="BQ182" s="92"/>
      <c r="BR182" s="92"/>
      <c r="BS182" s="92"/>
      <c r="BT182" s="92"/>
      <c r="BU182" s="92"/>
      <c r="BV182" s="92"/>
      <c r="BW182" s="92"/>
      <c r="BX182" s="92"/>
      <c r="BY182" s="92"/>
      <c r="BZ182" s="92"/>
      <c r="CA182" s="92"/>
      <c r="CB182" s="92"/>
      <c r="CC182" s="92"/>
      <c r="CD182" s="92"/>
      <c r="CE182" s="92"/>
      <c r="CF182" s="92"/>
      <c r="CG182" s="92"/>
      <c r="CH182" s="92"/>
      <c r="CI182" s="92"/>
      <c r="CJ182" s="92"/>
      <c r="CK182" s="92"/>
      <c r="CL182" s="92"/>
      <c r="CM182" s="92"/>
      <c r="CN182" s="92"/>
      <c r="CO182" s="92"/>
      <c r="CP182" s="92"/>
      <c r="CQ182" s="92"/>
      <c r="CR182" s="92"/>
      <c r="CS182" s="91"/>
      <c r="CT182" s="92"/>
      <c r="CU182" s="92"/>
      <c r="CV182" s="92"/>
      <c r="CW182" s="92"/>
      <c r="CX182" s="92"/>
      <c r="CY182" s="92"/>
      <c r="CZ182" s="92"/>
      <c r="DA182" s="92"/>
      <c r="DB182" s="92"/>
      <c r="DC182" s="92"/>
      <c r="DD182" s="92"/>
      <c r="DE182" s="92"/>
      <c r="DF182" s="92"/>
      <c r="DG182" s="92"/>
      <c r="DH182" s="92"/>
      <c r="DI182" s="92"/>
      <c r="DJ182" s="92"/>
      <c r="DK182" s="92"/>
      <c r="DL182" s="92"/>
      <c r="DM182" s="92"/>
      <c r="DN182" s="92"/>
      <c r="DO182" s="92"/>
      <c r="DP182" s="92"/>
      <c r="DQ182" s="92"/>
      <c r="DR182" s="92"/>
      <c r="DS182" s="92"/>
      <c r="DT182" s="92"/>
      <c r="DU182" s="92"/>
      <c r="DV182" s="92"/>
      <c r="DW182" s="92"/>
      <c r="DX182" s="92"/>
      <c r="DY182" s="91"/>
      <c r="DZ182" s="92"/>
      <c r="EA182" s="92"/>
      <c r="EB182" s="92"/>
      <c r="EC182" s="92"/>
      <c r="ED182" s="92"/>
      <c r="EE182" s="92"/>
      <c r="EF182" s="92"/>
      <c r="EG182" s="92"/>
      <c r="EH182" s="92"/>
      <c r="EI182" s="92"/>
      <c r="EJ182" s="92"/>
      <c r="EK182" s="92"/>
      <c r="EL182" s="92"/>
      <c r="EM182" s="92"/>
      <c r="EN182" s="92"/>
      <c r="EO182" s="92"/>
      <c r="EP182" s="92"/>
      <c r="EQ182" s="92"/>
      <c r="ER182" s="92"/>
      <c r="ES182" s="92"/>
      <c r="ET182" s="92"/>
      <c r="EU182" s="92"/>
      <c r="EV182" s="92"/>
      <c r="EW182" s="92"/>
      <c r="EX182" s="92"/>
      <c r="EY182" s="92"/>
      <c r="EZ182" s="92"/>
      <c r="FA182" s="92"/>
      <c r="FB182" s="92"/>
      <c r="FC182" s="92"/>
      <c r="FD182" s="92"/>
      <c r="FE182" s="91"/>
      <c r="FF182" s="92"/>
      <c r="FG182" s="92"/>
      <c r="FH182" s="92"/>
      <c r="FI182" s="92"/>
      <c r="FJ182" s="92"/>
      <c r="FK182" s="92"/>
      <c r="FL182" s="92"/>
      <c r="FM182" s="92"/>
      <c r="FN182" s="92"/>
      <c r="FO182" s="92"/>
      <c r="FP182" s="92"/>
      <c r="FQ182" s="92"/>
      <c r="FR182" s="92"/>
      <c r="FS182" s="92"/>
      <c r="FT182" s="92"/>
      <c r="FU182" s="92"/>
      <c r="FV182" s="92"/>
      <c r="FW182" s="92"/>
      <c r="FX182" s="92"/>
      <c r="FY182" s="92"/>
      <c r="FZ182" s="92"/>
      <c r="GA182" s="92"/>
      <c r="GB182" s="92"/>
      <c r="GC182" s="92"/>
      <c r="GD182" s="92"/>
      <c r="GE182" s="92"/>
      <c r="GF182" s="92"/>
      <c r="GG182" s="92"/>
      <c r="GH182" s="92"/>
      <c r="GI182" s="92"/>
      <c r="GJ182" s="92"/>
      <c r="GK182" s="91"/>
      <c r="GL182" s="92"/>
      <c r="GM182" s="92"/>
      <c r="GN182" s="92"/>
      <c r="GO182" s="92"/>
      <c r="GP182" s="92"/>
      <c r="GQ182" s="92"/>
      <c r="GR182" s="92"/>
      <c r="GS182" s="92"/>
      <c r="GT182" s="92"/>
      <c r="GU182" s="92"/>
      <c r="GV182" s="92"/>
      <c r="GW182" s="92"/>
      <c r="GX182" s="92"/>
      <c r="GY182" s="92"/>
      <c r="GZ182" s="92"/>
      <c r="HA182" s="92"/>
      <c r="HB182" s="92"/>
      <c r="HC182" s="92"/>
      <c r="HD182" s="92"/>
      <c r="HE182" s="92"/>
      <c r="HF182" s="92"/>
      <c r="HG182" s="92"/>
      <c r="HH182" s="92"/>
      <c r="HI182" s="92"/>
      <c r="HJ182" s="92"/>
      <c r="HK182" s="92"/>
      <c r="HL182" s="92"/>
      <c r="HM182" s="92"/>
      <c r="HN182" s="92"/>
      <c r="HO182" s="92"/>
      <c r="HP182" s="92"/>
      <c r="HQ182" s="91"/>
      <c r="HR182" s="92"/>
      <c r="HS182" s="92"/>
      <c r="HT182" s="92"/>
      <c r="HU182" s="92"/>
      <c r="HV182" s="92"/>
      <c r="HW182" s="92"/>
      <c r="HX182" s="92"/>
      <c r="HY182" s="92"/>
      <c r="HZ182" s="92"/>
      <c r="IA182" s="92"/>
      <c r="IB182" s="92"/>
      <c r="IC182" s="92"/>
      <c r="ID182" s="92"/>
      <c r="IE182" s="92"/>
      <c r="IF182" s="92"/>
      <c r="IG182" s="92"/>
      <c r="IH182" s="92"/>
      <c r="II182" s="92"/>
      <c r="IJ182" s="92"/>
      <c r="IK182" s="92"/>
      <c r="IL182" s="92"/>
      <c r="IM182" s="92"/>
      <c r="IN182" s="92"/>
      <c r="IO182" s="92"/>
      <c r="IP182" s="92"/>
      <c r="IQ182" s="92"/>
      <c r="IR182" s="92"/>
      <c r="IS182" s="92"/>
      <c r="IT182" s="92"/>
      <c r="IU182" s="92"/>
      <c r="IV182" s="92"/>
      <c r="IW182" s="91"/>
      <c r="IX182" s="92"/>
      <c r="IY182" s="92"/>
      <c r="IZ182" s="92"/>
      <c r="JA182" s="92"/>
      <c r="JB182" s="92"/>
      <c r="JC182" s="92"/>
      <c r="JD182" s="92"/>
      <c r="JE182" s="92"/>
      <c r="JF182" s="92"/>
      <c r="JG182" s="92"/>
      <c r="JH182" s="92"/>
      <c r="JI182" s="92"/>
      <c r="JJ182" s="92"/>
      <c r="JK182" s="92"/>
      <c r="JL182" s="92"/>
      <c r="JM182" s="92"/>
      <c r="JN182" s="92"/>
      <c r="JO182" s="92"/>
      <c r="JP182" s="92"/>
      <c r="JQ182" s="92"/>
      <c r="JR182" s="92"/>
      <c r="JS182" s="92"/>
      <c r="JT182" s="92"/>
      <c r="JU182" s="92"/>
      <c r="JV182" s="92"/>
      <c r="JW182" s="92"/>
      <c r="JX182" s="92"/>
      <c r="JY182" s="92"/>
      <c r="JZ182" s="92"/>
      <c r="KA182" s="92"/>
      <c r="KB182" s="92"/>
      <c r="KC182" s="91"/>
      <c r="KD182" s="92"/>
      <c r="KE182" s="92"/>
      <c r="KF182" s="92"/>
      <c r="KG182" s="92"/>
      <c r="KH182" s="92"/>
      <c r="KI182" s="92"/>
      <c r="KJ182" s="92"/>
      <c r="KK182" s="92"/>
      <c r="KL182" s="92"/>
      <c r="KM182" s="92"/>
      <c r="KN182" s="92"/>
      <c r="KO182" s="92"/>
      <c r="KP182" s="92"/>
      <c r="KQ182" s="92"/>
      <c r="KR182" s="92"/>
      <c r="KS182" s="92"/>
      <c r="KT182" s="92"/>
      <c r="KU182" s="92"/>
      <c r="KV182" s="92"/>
      <c r="KW182" s="92"/>
      <c r="KX182" s="92"/>
      <c r="KY182" s="92"/>
      <c r="KZ182" s="92"/>
      <c r="LA182" s="92"/>
      <c r="LB182" s="92"/>
      <c r="LC182" s="92"/>
      <c r="LD182" s="92"/>
      <c r="LE182" s="92"/>
      <c r="LF182" s="92"/>
      <c r="LG182" s="92"/>
      <c r="LH182" s="92"/>
      <c r="LI182" s="91"/>
      <c r="LJ182" s="92"/>
      <c r="LK182" s="92"/>
      <c r="LL182" s="92"/>
      <c r="LM182" s="92"/>
      <c r="LN182" s="92"/>
      <c r="LO182" s="92"/>
      <c r="LP182" s="92"/>
      <c r="LQ182" s="92"/>
      <c r="LR182" s="92"/>
      <c r="LS182" s="92"/>
      <c r="LT182" s="92"/>
      <c r="LU182" s="92"/>
      <c r="LV182" s="92"/>
      <c r="LW182" s="92"/>
      <c r="LX182" s="92"/>
      <c r="LY182" s="92"/>
      <c r="LZ182" s="92"/>
      <c r="MA182" s="92"/>
      <c r="MB182" s="92"/>
      <c r="MC182" s="92"/>
      <c r="MD182" s="92"/>
      <c r="ME182" s="92"/>
      <c r="MF182" s="92"/>
      <c r="MG182" s="92"/>
      <c r="MH182" s="92"/>
      <c r="MI182" s="92"/>
      <c r="MJ182" s="92"/>
      <c r="MK182" s="92"/>
      <c r="ML182" s="92"/>
      <c r="MM182" s="92"/>
      <c r="MN182" s="92"/>
      <c r="MO182" s="91"/>
      <c r="MP182" s="92"/>
      <c r="MQ182" s="92"/>
      <c r="MR182" s="92"/>
      <c r="MS182" s="92"/>
      <c r="MT182" s="92"/>
      <c r="MU182" s="92"/>
      <c r="MV182" s="92"/>
      <c r="MW182" s="92"/>
      <c r="MX182" s="92"/>
      <c r="MY182" s="92"/>
      <c r="MZ182" s="92"/>
      <c r="NA182" s="92"/>
      <c r="NB182" s="92"/>
      <c r="NC182" s="92"/>
      <c r="ND182" s="92"/>
      <c r="NE182" s="92"/>
      <c r="NF182" s="92"/>
      <c r="NG182" s="92"/>
      <c r="NH182" s="92"/>
      <c r="NI182" s="92"/>
      <c r="NJ182" s="92"/>
      <c r="NK182" s="92"/>
      <c r="NL182" s="92"/>
      <c r="NM182" s="92"/>
      <c r="NN182" s="92"/>
      <c r="NO182" s="92"/>
      <c r="NP182" s="92"/>
      <c r="NQ182" s="92"/>
      <c r="NR182" s="92"/>
      <c r="NS182" s="92"/>
      <c r="NT182" s="92"/>
      <c r="NU182" s="91"/>
      <c r="NV182" s="92"/>
      <c r="NW182" s="92"/>
      <c r="NX182" s="92"/>
      <c r="NY182" s="92"/>
      <c r="NZ182" s="92"/>
      <c r="OA182" s="92"/>
      <c r="OB182" s="92"/>
      <c r="OC182" s="92"/>
      <c r="OD182" s="92"/>
      <c r="OE182" s="92"/>
      <c r="OF182" s="92"/>
      <c r="OG182" s="92"/>
      <c r="OH182" s="92"/>
      <c r="OI182" s="92"/>
      <c r="OJ182" s="92"/>
      <c r="OK182" s="92"/>
      <c r="OL182" s="92"/>
      <c r="OM182" s="92"/>
      <c r="ON182" s="92"/>
      <c r="OO182" s="92"/>
      <c r="OP182" s="92"/>
      <c r="OQ182" s="92"/>
      <c r="OR182" s="92"/>
      <c r="OS182" s="92"/>
      <c r="OT182" s="92"/>
      <c r="OU182" s="92"/>
      <c r="OV182" s="92"/>
      <c r="OW182" s="92"/>
      <c r="OX182" s="92"/>
      <c r="OY182" s="92"/>
      <c r="OZ182" s="92"/>
      <c r="PA182" s="91"/>
      <c r="PB182" s="92"/>
      <c r="PC182" s="92"/>
      <c r="PD182" s="92"/>
      <c r="PE182" s="92"/>
      <c r="PF182" s="92"/>
      <c r="PG182" s="92"/>
      <c r="PH182" s="92"/>
      <c r="PI182" s="92"/>
      <c r="PJ182" s="92"/>
      <c r="PK182" s="92"/>
      <c r="PL182" s="92"/>
      <c r="PM182" s="92"/>
      <c r="PN182" s="92"/>
      <c r="PO182" s="92"/>
      <c r="PP182" s="92"/>
      <c r="PQ182" s="92"/>
      <c r="PR182" s="92"/>
      <c r="PS182" s="92"/>
      <c r="PT182" s="92"/>
      <c r="PU182" s="92"/>
      <c r="PV182" s="92"/>
      <c r="PW182" s="92"/>
      <c r="PX182" s="92"/>
      <c r="PY182" s="92"/>
      <c r="PZ182" s="92"/>
      <c r="QA182" s="92"/>
      <c r="QB182" s="92"/>
      <c r="QC182" s="92"/>
      <c r="QD182" s="92"/>
      <c r="QE182" s="92"/>
      <c r="QF182" s="92"/>
      <c r="QG182" s="91"/>
      <c r="QH182" s="92"/>
      <c r="QI182" s="92"/>
      <c r="QJ182" s="92"/>
      <c r="QK182" s="92"/>
      <c r="QL182" s="92"/>
      <c r="QM182" s="92"/>
      <c r="QN182" s="92"/>
      <c r="QO182" s="92"/>
      <c r="QP182" s="92"/>
      <c r="QQ182" s="92"/>
      <c r="QR182" s="92"/>
      <c r="QS182" s="92"/>
      <c r="QT182" s="92"/>
      <c r="QU182" s="92"/>
      <c r="QV182" s="92"/>
      <c r="QW182" s="92"/>
      <c r="QX182" s="92"/>
      <c r="QY182" s="92"/>
      <c r="QZ182" s="92"/>
      <c r="RA182" s="92"/>
      <c r="RB182" s="92"/>
      <c r="RC182" s="92"/>
      <c r="RD182" s="92"/>
      <c r="RE182" s="92"/>
      <c r="RF182" s="92"/>
      <c r="RG182" s="92"/>
      <c r="RH182" s="92"/>
      <c r="RI182" s="92"/>
      <c r="RJ182" s="92"/>
      <c r="RK182" s="92"/>
      <c r="RL182" s="92"/>
      <c r="RM182" s="91"/>
      <c r="RN182" s="92"/>
      <c r="RO182" s="92"/>
      <c r="RP182" s="92"/>
      <c r="RQ182" s="92"/>
      <c r="RR182" s="92"/>
      <c r="RS182" s="92"/>
      <c r="RT182" s="92"/>
      <c r="RU182" s="92"/>
      <c r="RV182" s="92"/>
      <c r="RW182" s="92"/>
      <c r="RX182" s="92"/>
      <c r="RY182" s="92"/>
      <c r="RZ182" s="92"/>
      <c r="SA182" s="92"/>
      <c r="SB182" s="92"/>
      <c r="SC182" s="92"/>
      <c r="SD182" s="92"/>
      <c r="SE182" s="92"/>
      <c r="SF182" s="92"/>
      <c r="SG182" s="92"/>
      <c r="SH182" s="92"/>
      <c r="SI182" s="92"/>
      <c r="SJ182" s="92"/>
      <c r="SK182" s="92"/>
      <c r="SL182" s="92"/>
      <c r="SM182" s="92"/>
      <c r="SN182" s="92"/>
      <c r="SO182" s="92"/>
      <c r="SP182" s="92"/>
      <c r="SQ182" s="92"/>
      <c r="SR182" s="92"/>
      <c r="SS182" s="91"/>
      <c r="ST182" s="92"/>
      <c r="SU182" s="92"/>
      <c r="SV182" s="92"/>
      <c r="SW182" s="92"/>
      <c r="SX182" s="92"/>
      <c r="SY182" s="92"/>
      <c r="SZ182" s="92"/>
      <c r="TA182" s="92"/>
      <c r="TB182" s="92"/>
      <c r="TC182" s="92"/>
      <c r="TD182" s="92"/>
      <c r="TE182" s="92"/>
      <c r="TF182" s="92"/>
      <c r="TG182" s="92"/>
      <c r="TH182" s="92"/>
      <c r="TI182" s="92"/>
      <c r="TJ182" s="92"/>
      <c r="TK182" s="92"/>
      <c r="TL182" s="92"/>
      <c r="TM182" s="92"/>
      <c r="TN182" s="92"/>
      <c r="TO182" s="92"/>
      <c r="TP182" s="92"/>
      <c r="TQ182" s="92"/>
      <c r="TR182" s="92"/>
      <c r="TS182" s="92"/>
      <c r="TT182" s="92"/>
      <c r="TU182" s="92"/>
      <c r="TV182" s="92"/>
      <c r="TW182" s="92"/>
      <c r="TX182" s="92"/>
      <c r="TY182" s="91"/>
      <c r="TZ182" s="92"/>
      <c r="UA182" s="92"/>
      <c r="UB182" s="92"/>
      <c r="UC182" s="92"/>
      <c r="UD182" s="92"/>
      <c r="UE182" s="92"/>
      <c r="UF182" s="92"/>
      <c r="UG182" s="92"/>
      <c r="UH182" s="92"/>
      <c r="UI182" s="92"/>
      <c r="UJ182" s="92"/>
      <c r="UK182" s="92"/>
      <c r="UL182" s="92"/>
      <c r="UM182" s="92"/>
      <c r="UN182" s="92"/>
      <c r="UO182" s="92"/>
      <c r="UP182" s="92"/>
      <c r="UQ182" s="92"/>
      <c r="UR182" s="92"/>
      <c r="US182" s="92"/>
      <c r="UT182" s="92"/>
      <c r="UU182" s="92"/>
      <c r="UV182" s="92"/>
      <c r="UW182" s="92"/>
      <c r="UX182" s="92"/>
      <c r="UY182" s="92"/>
      <c r="UZ182" s="92"/>
      <c r="VA182" s="92"/>
      <c r="VB182" s="92"/>
      <c r="VC182" s="92"/>
      <c r="VD182" s="92"/>
      <c r="VE182" s="91"/>
      <c r="VF182" s="92"/>
      <c r="VG182" s="92"/>
      <c r="VH182" s="92"/>
      <c r="VI182" s="92"/>
      <c r="VJ182" s="92"/>
      <c r="VK182" s="92"/>
      <c r="VL182" s="92"/>
      <c r="VM182" s="92"/>
      <c r="VN182" s="92"/>
      <c r="VO182" s="92"/>
      <c r="VP182" s="92"/>
      <c r="VQ182" s="92"/>
      <c r="VR182" s="92"/>
      <c r="VS182" s="92"/>
      <c r="VT182" s="92"/>
      <c r="VU182" s="92"/>
      <c r="VV182" s="92"/>
      <c r="VW182" s="92"/>
      <c r="VX182" s="92"/>
      <c r="VY182" s="92"/>
      <c r="VZ182" s="92"/>
      <c r="WA182" s="92"/>
      <c r="WB182" s="92"/>
      <c r="WC182" s="92"/>
      <c r="WD182" s="92"/>
      <c r="WE182" s="92"/>
      <c r="WF182" s="92"/>
      <c r="WG182" s="92"/>
      <c r="WH182" s="92"/>
      <c r="WI182" s="92"/>
      <c r="WJ182" s="92"/>
      <c r="WK182" s="91"/>
      <c r="WL182" s="92"/>
      <c r="WM182" s="92"/>
      <c r="WN182" s="92"/>
      <c r="WO182" s="92"/>
      <c r="WP182" s="92"/>
      <c r="WQ182" s="92"/>
      <c r="WR182" s="92"/>
      <c r="WS182" s="92"/>
      <c r="WT182" s="92"/>
      <c r="WU182" s="92"/>
      <c r="WV182" s="92"/>
      <c r="WW182" s="92"/>
      <c r="WX182" s="92"/>
      <c r="WY182" s="92"/>
      <c r="WZ182" s="92"/>
      <c r="XA182" s="92"/>
      <c r="XB182" s="92"/>
      <c r="XC182" s="92"/>
      <c r="XD182" s="92"/>
      <c r="XE182" s="92"/>
      <c r="XF182" s="92"/>
      <c r="XG182" s="92"/>
      <c r="XH182" s="92"/>
      <c r="XI182" s="92"/>
      <c r="XJ182" s="92"/>
      <c r="XK182" s="92"/>
      <c r="XL182" s="92"/>
      <c r="XM182" s="92"/>
      <c r="XN182" s="92"/>
      <c r="XO182" s="92"/>
      <c r="XP182" s="92"/>
      <c r="XQ182" s="91"/>
      <c r="XR182" s="92"/>
      <c r="XS182" s="92"/>
      <c r="XT182" s="92"/>
      <c r="XU182" s="92"/>
      <c r="XV182" s="92"/>
      <c r="XW182" s="92"/>
      <c r="XX182" s="92"/>
      <c r="XY182" s="92"/>
      <c r="XZ182" s="92"/>
      <c r="YA182" s="92"/>
      <c r="YB182" s="92"/>
      <c r="YC182" s="92"/>
      <c r="YD182" s="92"/>
      <c r="YE182" s="92"/>
      <c r="YF182" s="92"/>
      <c r="YG182" s="92"/>
      <c r="YH182" s="92"/>
      <c r="YI182" s="92"/>
      <c r="YJ182" s="92"/>
      <c r="YK182" s="92"/>
      <c r="YL182" s="92"/>
      <c r="YM182" s="92"/>
      <c r="YN182" s="92"/>
      <c r="YO182" s="92"/>
      <c r="YP182" s="92"/>
      <c r="YQ182" s="92"/>
      <c r="YR182" s="92"/>
      <c r="YS182" s="92"/>
      <c r="YT182" s="92"/>
      <c r="YU182" s="92"/>
      <c r="YV182" s="92"/>
      <c r="YW182" s="91"/>
      <c r="YX182" s="92"/>
      <c r="YY182" s="92"/>
      <c r="YZ182" s="92"/>
      <c r="ZA182" s="92"/>
      <c r="ZB182" s="92"/>
      <c r="ZC182" s="92"/>
      <c r="ZD182" s="92"/>
      <c r="ZE182" s="92"/>
      <c r="ZF182" s="92"/>
      <c r="ZG182" s="92"/>
      <c r="ZH182" s="92"/>
      <c r="ZI182" s="92"/>
      <c r="ZJ182" s="92"/>
      <c r="ZK182" s="92"/>
      <c r="ZL182" s="92"/>
      <c r="ZM182" s="92"/>
      <c r="ZN182" s="92"/>
      <c r="ZO182" s="92"/>
      <c r="ZP182" s="92"/>
      <c r="ZQ182" s="92"/>
      <c r="ZR182" s="92"/>
      <c r="ZS182" s="92"/>
      <c r="ZT182" s="92"/>
      <c r="ZU182" s="92"/>
      <c r="ZV182" s="92"/>
      <c r="ZW182" s="92"/>
      <c r="ZX182" s="92"/>
      <c r="ZY182" s="92"/>
      <c r="ZZ182" s="92"/>
      <c r="AAA182" s="92"/>
      <c r="AAB182" s="92"/>
      <c r="AAC182" s="91"/>
      <c r="AAD182" s="92"/>
      <c r="AAE182" s="92"/>
      <c r="AAF182" s="92"/>
      <c r="AAG182" s="92"/>
      <c r="AAH182" s="92"/>
      <c r="AAI182" s="92"/>
      <c r="AAJ182" s="92"/>
      <c r="AAK182" s="92"/>
      <c r="AAL182" s="92"/>
      <c r="AAM182" s="92"/>
      <c r="AAN182" s="92"/>
      <c r="AAO182" s="92"/>
      <c r="AAP182" s="92"/>
      <c r="AAQ182" s="92"/>
      <c r="AAR182" s="92"/>
      <c r="AAS182" s="92"/>
      <c r="AAT182" s="92"/>
      <c r="AAU182" s="92"/>
      <c r="AAV182" s="92"/>
      <c r="AAW182" s="92"/>
      <c r="AAX182" s="92"/>
      <c r="AAY182" s="92"/>
      <c r="AAZ182" s="92"/>
      <c r="ABA182" s="92"/>
      <c r="ABB182" s="92"/>
      <c r="ABC182" s="92"/>
      <c r="ABD182" s="92"/>
      <c r="ABE182" s="92"/>
      <c r="ABF182" s="92"/>
      <c r="ABG182" s="92"/>
      <c r="ABH182" s="92"/>
      <c r="ABI182" s="91"/>
      <c r="ABJ182" s="92"/>
      <c r="ABK182" s="92"/>
      <c r="ABL182" s="92"/>
      <c r="ABM182" s="92"/>
      <c r="ABN182" s="92"/>
      <c r="ABO182" s="92"/>
      <c r="ABP182" s="92"/>
      <c r="ABQ182" s="92"/>
      <c r="ABR182" s="92"/>
      <c r="ABS182" s="92"/>
      <c r="ABT182" s="92"/>
      <c r="ABU182" s="92"/>
      <c r="ABV182" s="92"/>
      <c r="ABW182" s="92"/>
      <c r="ABX182" s="92"/>
      <c r="ABY182" s="92"/>
      <c r="ABZ182" s="92"/>
      <c r="ACA182" s="92"/>
      <c r="ACB182" s="92"/>
      <c r="ACC182" s="92"/>
      <c r="ACD182" s="92"/>
      <c r="ACE182" s="92"/>
      <c r="ACF182" s="92"/>
      <c r="ACG182" s="92"/>
      <c r="ACH182" s="92"/>
      <c r="ACI182" s="92"/>
      <c r="ACJ182" s="92"/>
      <c r="ACK182" s="92"/>
      <c r="ACL182" s="92"/>
      <c r="ACM182" s="92"/>
      <c r="ACN182" s="92"/>
      <c r="ACO182" s="91"/>
      <c r="ACP182" s="92"/>
      <c r="ACQ182" s="92"/>
      <c r="ACR182" s="92"/>
      <c r="ACS182" s="92"/>
      <c r="ACT182" s="92"/>
      <c r="ACU182" s="92"/>
      <c r="ACV182" s="92"/>
      <c r="ACW182" s="92"/>
      <c r="ACX182" s="92"/>
      <c r="ACY182" s="92"/>
      <c r="ACZ182" s="92"/>
      <c r="ADA182" s="92"/>
      <c r="ADB182" s="92"/>
      <c r="ADC182" s="92"/>
      <c r="ADD182" s="92"/>
      <c r="ADE182" s="92"/>
      <c r="ADF182" s="92"/>
      <c r="ADG182" s="92"/>
      <c r="ADH182" s="92"/>
      <c r="ADI182" s="92"/>
      <c r="ADJ182" s="92"/>
      <c r="ADK182" s="92"/>
      <c r="ADL182" s="92"/>
      <c r="ADM182" s="92"/>
      <c r="ADN182" s="92"/>
      <c r="ADO182" s="92"/>
      <c r="ADP182" s="92"/>
      <c r="ADQ182" s="92"/>
      <c r="ADR182" s="92"/>
      <c r="ADS182" s="92"/>
      <c r="ADT182" s="92"/>
      <c r="ADU182" s="91"/>
      <c r="ADV182" s="92"/>
      <c r="ADW182" s="92"/>
      <c r="ADX182" s="92"/>
      <c r="ADY182" s="92"/>
      <c r="ADZ182" s="92"/>
      <c r="AEA182" s="92"/>
      <c r="AEB182" s="92"/>
      <c r="AEC182" s="92"/>
      <c r="AED182" s="92"/>
      <c r="AEE182" s="92"/>
      <c r="AEF182" s="92"/>
      <c r="AEG182" s="92"/>
      <c r="AEH182" s="92"/>
      <c r="AEI182" s="92"/>
      <c r="AEJ182" s="92"/>
      <c r="AEK182" s="92"/>
      <c r="AEL182" s="92"/>
      <c r="AEM182" s="92"/>
      <c r="AEN182" s="92"/>
      <c r="AEO182" s="92"/>
      <c r="AEP182" s="92"/>
      <c r="AEQ182" s="92"/>
      <c r="AER182" s="92"/>
      <c r="AES182" s="92"/>
      <c r="AET182" s="92"/>
      <c r="AEU182" s="92"/>
      <c r="AEV182" s="92"/>
      <c r="AEW182" s="92"/>
      <c r="AEX182" s="92"/>
      <c r="AEY182" s="92"/>
      <c r="AEZ182" s="92"/>
      <c r="AFA182" s="91"/>
      <c r="AFB182" s="92"/>
      <c r="AFC182" s="92"/>
      <c r="AFD182" s="92"/>
      <c r="AFE182" s="92"/>
      <c r="AFF182" s="92"/>
      <c r="AFG182" s="92"/>
      <c r="AFH182" s="92"/>
      <c r="AFI182" s="92"/>
      <c r="AFJ182" s="92"/>
      <c r="AFK182" s="92"/>
      <c r="AFL182" s="92"/>
      <c r="AFM182" s="92"/>
      <c r="AFN182" s="92"/>
      <c r="AFO182" s="92"/>
      <c r="AFP182" s="92"/>
      <c r="AFQ182" s="92"/>
      <c r="AFR182" s="92"/>
      <c r="AFS182" s="92"/>
      <c r="AFT182" s="92"/>
      <c r="AFU182" s="92"/>
      <c r="AFV182" s="92"/>
      <c r="AFW182" s="92"/>
      <c r="AFX182" s="92"/>
      <c r="AFY182" s="92"/>
      <c r="AFZ182" s="92"/>
      <c r="AGA182" s="92"/>
      <c r="AGB182" s="92"/>
      <c r="AGC182" s="92"/>
      <c r="AGD182" s="92"/>
      <c r="AGE182" s="92"/>
      <c r="AGF182" s="92"/>
      <c r="AGG182" s="91"/>
      <c r="AGH182" s="92"/>
      <c r="AGI182" s="92"/>
      <c r="AGJ182" s="92"/>
      <c r="AGK182" s="92"/>
      <c r="AGL182" s="92"/>
      <c r="AGM182" s="92"/>
      <c r="AGN182" s="92"/>
      <c r="AGO182" s="92"/>
      <c r="AGP182" s="92"/>
      <c r="AGQ182" s="92"/>
      <c r="AGR182" s="92"/>
      <c r="AGS182" s="92"/>
      <c r="AGT182" s="92"/>
      <c r="AGU182" s="92"/>
      <c r="AGV182" s="92"/>
      <c r="AGW182" s="92"/>
      <c r="AGX182" s="92"/>
      <c r="AGY182" s="92"/>
      <c r="AGZ182" s="92"/>
      <c r="AHA182" s="92"/>
      <c r="AHB182" s="92"/>
      <c r="AHC182" s="92"/>
      <c r="AHD182" s="92"/>
      <c r="AHE182" s="92"/>
      <c r="AHF182" s="92"/>
      <c r="AHG182" s="92"/>
      <c r="AHH182" s="92"/>
      <c r="AHI182" s="92"/>
      <c r="AHJ182" s="92"/>
      <c r="AHK182" s="92"/>
      <c r="AHL182" s="92"/>
      <c r="AHM182" s="91"/>
      <c r="AHN182" s="92"/>
      <c r="AHO182" s="92"/>
      <c r="AHP182" s="92"/>
      <c r="AHQ182" s="92"/>
      <c r="AHR182" s="92"/>
      <c r="AHS182" s="92"/>
      <c r="AHT182" s="92"/>
      <c r="AHU182" s="92"/>
      <c r="AHV182" s="92"/>
      <c r="AHW182" s="92"/>
      <c r="AHX182" s="92"/>
      <c r="AHY182" s="92"/>
      <c r="AHZ182" s="92"/>
      <c r="AIA182" s="92"/>
      <c r="AIB182" s="92"/>
      <c r="AIC182" s="92"/>
      <c r="AID182" s="92"/>
      <c r="AIE182" s="92"/>
      <c r="AIF182" s="92"/>
      <c r="AIG182" s="92"/>
      <c r="AIH182" s="92"/>
      <c r="AII182" s="92"/>
      <c r="AIJ182" s="92"/>
      <c r="AIK182" s="92"/>
      <c r="AIL182" s="92"/>
      <c r="AIM182" s="92"/>
      <c r="AIN182" s="92"/>
      <c r="AIO182" s="92"/>
      <c r="AIP182" s="92"/>
      <c r="AIQ182" s="92"/>
      <c r="AIR182" s="92"/>
      <c r="AIS182" s="91"/>
      <c r="AIT182" s="92"/>
      <c r="AIU182" s="92"/>
      <c r="AIV182" s="92"/>
      <c r="AIW182" s="92"/>
      <c r="AIX182" s="92"/>
      <c r="AIY182" s="92"/>
      <c r="AIZ182" s="92"/>
      <c r="AJA182" s="92"/>
      <c r="AJB182" s="92"/>
      <c r="AJC182" s="92"/>
      <c r="AJD182" s="92"/>
      <c r="AJE182" s="92"/>
      <c r="AJF182" s="92"/>
      <c r="AJG182" s="92"/>
      <c r="AJH182" s="92"/>
      <c r="AJI182" s="92"/>
      <c r="AJJ182" s="92"/>
      <c r="AJK182" s="92"/>
      <c r="AJL182" s="92"/>
      <c r="AJM182" s="92"/>
      <c r="AJN182" s="92"/>
      <c r="AJO182" s="92"/>
      <c r="AJP182" s="92"/>
      <c r="AJQ182" s="92"/>
      <c r="AJR182" s="92"/>
      <c r="AJS182" s="92"/>
      <c r="AJT182" s="92"/>
      <c r="AJU182" s="92"/>
      <c r="AJV182" s="92"/>
      <c r="AJW182" s="92"/>
      <c r="AJX182" s="92"/>
      <c r="AJY182" s="91"/>
      <c r="AJZ182" s="92"/>
      <c r="AKA182" s="92"/>
      <c r="AKB182" s="92"/>
      <c r="AKC182" s="92"/>
      <c r="AKD182" s="92"/>
      <c r="AKE182" s="92"/>
      <c r="AKF182" s="92"/>
      <c r="AKG182" s="92"/>
      <c r="AKH182" s="92"/>
      <c r="AKI182" s="92"/>
      <c r="AKJ182" s="92"/>
      <c r="AKK182" s="92"/>
      <c r="AKL182" s="92"/>
      <c r="AKM182" s="92"/>
      <c r="AKN182" s="92"/>
      <c r="AKO182" s="92"/>
      <c r="AKP182" s="92"/>
      <c r="AKQ182" s="92"/>
      <c r="AKR182" s="92"/>
      <c r="AKS182" s="92"/>
      <c r="AKT182" s="92"/>
      <c r="AKU182" s="92"/>
      <c r="AKV182" s="92"/>
      <c r="AKW182" s="92"/>
      <c r="AKX182" s="92"/>
      <c r="AKY182" s="92"/>
      <c r="AKZ182" s="92"/>
      <c r="ALA182" s="92"/>
      <c r="ALB182" s="92"/>
      <c r="ALC182" s="92"/>
      <c r="ALD182" s="92"/>
      <c r="ALE182" s="91"/>
      <c r="ALF182" s="92"/>
      <c r="ALG182" s="92"/>
      <c r="ALH182" s="92"/>
      <c r="ALI182" s="92"/>
      <c r="ALJ182" s="92"/>
      <c r="ALK182" s="92"/>
      <c r="ALL182" s="92"/>
      <c r="ALM182" s="92"/>
      <c r="ALN182" s="92"/>
      <c r="ALO182" s="92"/>
      <c r="ALP182" s="92"/>
      <c r="ALQ182" s="92"/>
      <c r="ALR182" s="92"/>
      <c r="ALS182" s="92"/>
      <c r="ALT182" s="92"/>
      <c r="ALU182" s="92"/>
      <c r="ALV182" s="92"/>
      <c r="ALW182" s="92"/>
      <c r="ALX182" s="92"/>
      <c r="ALY182" s="92"/>
      <c r="ALZ182" s="92"/>
      <c r="AMA182" s="92"/>
      <c r="AMB182" s="92"/>
      <c r="AMC182" s="92"/>
      <c r="AMD182" s="92"/>
      <c r="AME182" s="92"/>
      <c r="AMF182" s="92"/>
      <c r="AMG182" s="92"/>
      <c r="AMH182" s="92"/>
      <c r="AMI182" s="92"/>
      <c r="AMJ182" s="92"/>
      <c r="AMK182" s="91"/>
      <c r="AML182" s="92"/>
      <c r="AMM182" s="92"/>
      <c r="AMN182" s="92"/>
      <c r="AMO182" s="92"/>
      <c r="AMP182" s="92"/>
      <c r="AMQ182" s="92"/>
      <c r="AMR182" s="92"/>
      <c r="AMS182" s="92"/>
      <c r="AMT182" s="92"/>
      <c r="AMU182" s="92"/>
      <c r="AMV182" s="92"/>
      <c r="AMW182" s="92"/>
      <c r="AMX182" s="92"/>
      <c r="AMY182" s="92"/>
      <c r="AMZ182" s="92"/>
      <c r="ANA182" s="92"/>
      <c r="ANB182" s="92"/>
      <c r="ANC182" s="92"/>
      <c r="AND182" s="92"/>
      <c r="ANE182" s="92"/>
      <c r="ANF182" s="92"/>
      <c r="ANG182" s="92"/>
      <c r="ANH182" s="92"/>
      <c r="ANI182" s="92"/>
      <c r="ANJ182" s="92"/>
      <c r="ANK182" s="92"/>
      <c r="ANL182" s="92"/>
      <c r="ANM182" s="92"/>
      <c r="ANN182" s="92"/>
      <c r="ANO182" s="92"/>
      <c r="ANP182" s="92"/>
      <c r="ANQ182" s="91"/>
      <c r="ANR182" s="92"/>
      <c r="ANS182" s="92"/>
      <c r="ANT182" s="92"/>
      <c r="ANU182" s="92"/>
      <c r="ANV182" s="92"/>
      <c r="ANW182" s="92"/>
      <c r="ANX182" s="92"/>
      <c r="ANY182" s="92"/>
      <c r="ANZ182" s="92"/>
      <c r="AOA182" s="92"/>
      <c r="AOB182" s="92"/>
      <c r="AOC182" s="92"/>
      <c r="AOD182" s="92"/>
      <c r="AOE182" s="92"/>
      <c r="AOF182" s="92"/>
      <c r="AOG182" s="92"/>
      <c r="AOH182" s="92"/>
      <c r="AOI182" s="92"/>
      <c r="AOJ182" s="92"/>
      <c r="AOK182" s="92"/>
      <c r="AOL182" s="92"/>
      <c r="AOM182" s="92"/>
      <c r="AON182" s="92"/>
      <c r="AOO182" s="92"/>
      <c r="AOP182" s="92"/>
      <c r="AOQ182" s="92"/>
      <c r="AOR182" s="92"/>
      <c r="AOS182" s="92"/>
      <c r="AOT182" s="92"/>
      <c r="AOU182" s="92"/>
      <c r="AOV182" s="92"/>
      <c r="AOW182" s="91"/>
      <c r="AOX182" s="92"/>
      <c r="AOY182" s="92"/>
      <c r="AOZ182" s="92"/>
      <c r="APA182" s="92"/>
      <c r="APB182" s="92"/>
      <c r="APC182" s="92"/>
      <c r="APD182" s="92"/>
      <c r="APE182" s="92"/>
      <c r="APF182" s="92"/>
      <c r="APG182" s="92"/>
      <c r="APH182" s="92"/>
      <c r="API182" s="92"/>
      <c r="APJ182" s="92"/>
      <c r="APK182" s="92"/>
      <c r="APL182" s="92"/>
      <c r="APM182" s="92"/>
      <c r="APN182" s="92"/>
      <c r="APO182" s="92"/>
      <c r="APP182" s="92"/>
      <c r="APQ182" s="92"/>
      <c r="APR182" s="92"/>
      <c r="APS182" s="92"/>
      <c r="APT182" s="92"/>
      <c r="APU182" s="92"/>
      <c r="APV182" s="92"/>
      <c r="APW182" s="92"/>
      <c r="APX182" s="92"/>
      <c r="APY182" s="92"/>
      <c r="APZ182" s="92"/>
      <c r="AQA182" s="92"/>
      <c r="AQB182" s="92"/>
      <c r="AQC182" s="91"/>
      <c r="AQD182" s="92"/>
      <c r="AQE182" s="92"/>
      <c r="AQF182" s="92"/>
      <c r="AQG182" s="92"/>
      <c r="AQH182" s="92"/>
      <c r="AQI182" s="92"/>
      <c r="AQJ182" s="92"/>
      <c r="AQK182" s="92"/>
      <c r="AQL182" s="92"/>
      <c r="AQM182" s="92"/>
      <c r="AQN182" s="92"/>
      <c r="AQO182" s="92"/>
      <c r="AQP182" s="92"/>
      <c r="AQQ182" s="92"/>
      <c r="AQR182" s="92"/>
      <c r="AQS182" s="92"/>
      <c r="AQT182" s="92"/>
      <c r="AQU182" s="92"/>
      <c r="AQV182" s="92"/>
      <c r="AQW182" s="92"/>
      <c r="AQX182" s="92"/>
      <c r="AQY182" s="92"/>
      <c r="AQZ182" s="92"/>
      <c r="ARA182" s="92"/>
      <c r="ARB182" s="92"/>
      <c r="ARC182" s="92"/>
      <c r="ARD182" s="92"/>
      <c r="ARE182" s="92"/>
      <c r="ARF182" s="92"/>
      <c r="ARG182" s="92"/>
      <c r="ARH182" s="92"/>
      <c r="ARI182" s="91"/>
      <c r="ARJ182" s="92"/>
      <c r="ARK182" s="92"/>
      <c r="ARL182" s="92"/>
      <c r="ARM182" s="92"/>
      <c r="ARN182" s="92"/>
      <c r="ARO182" s="92"/>
      <c r="ARP182" s="92"/>
      <c r="ARQ182" s="92"/>
      <c r="ARR182" s="92"/>
      <c r="ARS182" s="92"/>
      <c r="ART182" s="92"/>
      <c r="ARU182" s="92"/>
      <c r="ARV182" s="92"/>
      <c r="ARW182" s="92"/>
      <c r="ARX182" s="92"/>
      <c r="ARY182" s="92"/>
      <c r="ARZ182" s="92"/>
      <c r="ASA182" s="92"/>
      <c r="ASB182" s="92"/>
      <c r="ASC182" s="92"/>
      <c r="ASD182" s="92"/>
      <c r="ASE182" s="92"/>
      <c r="ASF182" s="92"/>
      <c r="ASG182" s="92"/>
      <c r="ASH182" s="92"/>
      <c r="ASI182" s="92"/>
      <c r="ASJ182" s="92"/>
      <c r="ASK182" s="92"/>
      <c r="ASL182" s="92"/>
      <c r="ASM182" s="92"/>
      <c r="ASN182" s="92"/>
      <c r="ASO182" s="91"/>
      <c r="ASP182" s="92"/>
      <c r="ASQ182" s="92"/>
      <c r="ASR182" s="92"/>
      <c r="ASS182" s="92"/>
      <c r="AST182" s="92"/>
      <c r="ASU182" s="92"/>
      <c r="ASV182" s="92"/>
      <c r="ASW182" s="92"/>
      <c r="ASX182" s="92"/>
      <c r="ASY182" s="92"/>
      <c r="ASZ182" s="92"/>
      <c r="ATA182" s="92"/>
      <c r="ATB182" s="92"/>
      <c r="ATC182" s="92"/>
      <c r="ATD182" s="92"/>
      <c r="ATE182" s="92"/>
      <c r="ATF182" s="92"/>
      <c r="ATG182" s="92"/>
      <c r="ATH182" s="92"/>
      <c r="ATI182" s="92"/>
      <c r="ATJ182" s="92"/>
      <c r="ATK182" s="92"/>
      <c r="ATL182" s="92"/>
      <c r="ATM182" s="92"/>
      <c r="ATN182" s="92"/>
      <c r="ATO182" s="92"/>
      <c r="ATP182" s="92"/>
      <c r="ATQ182" s="92"/>
      <c r="ATR182" s="92"/>
      <c r="ATS182" s="92"/>
      <c r="ATT182" s="92"/>
      <c r="ATU182" s="91"/>
      <c r="ATV182" s="92"/>
      <c r="ATW182" s="92"/>
      <c r="ATX182" s="92"/>
      <c r="ATY182" s="92"/>
      <c r="ATZ182" s="92"/>
      <c r="AUA182" s="92"/>
      <c r="AUB182" s="92"/>
      <c r="AUC182" s="92"/>
      <c r="AUD182" s="92"/>
      <c r="AUE182" s="92"/>
      <c r="AUF182" s="92"/>
      <c r="AUG182" s="92"/>
      <c r="AUH182" s="92"/>
      <c r="AUI182" s="92"/>
      <c r="AUJ182" s="92"/>
      <c r="AUK182" s="92"/>
      <c r="AUL182" s="92"/>
      <c r="AUM182" s="92"/>
      <c r="AUN182" s="92"/>
      <c r="AUO182" s="92"/>
      <c r="AUP182" s="92"/>
      <c r="AUQ182" s="92"/>
      <c r="AUR182" s="92"/>
      <c r="AUS182" s="92"/>
      <c r="AUT182" s="92"/>
      <c r="AUU182" s="92"/>
      <c r="AUV182" s="92"/>
      <c r="AUW182" s="92"/>
      <c r="AUX182" s="92"/>
      <c r="AUY182" s="92"/>
      <c r="AUZ182" s="92"/>
      <c r="AVA182" s="91"/>
      <c r="AVB182" s="92"/>
      <c r="AVC182" s="92"/>
      <c r="AVD182" s="92"/>
      <c r="AVE182" s="92"/>
      <c r="AVF182" s="92"/>
      <c r="AVG182" s="92"/>
      <c r="AVH182" s="92"/>
      <c r="AVI182" s="92"/>
      <c r="AVJ182" s="92"/>
      <c r="AVK182" s="92"/>
      <c r="AVL182" s="92"/>
      <c r="AVM182" s="92"/>
      <c r="AVN182" s="92"/>
      <c r="AVO182" s="92"/>
      <c r="AVP182" s="92"/>
      <c r="AVQ182" s="92"/>
      <c r="AVR182" s="92"/>
      <c r="AVS182" s="92"/>
      <c r="AVT182" s="92"/>
      <c r="AVU182" s="92"/>
      <c r="AVV182" s="92"/>
      <c r="AVW182" s="92"/>
      <c r="AVX182" s="92"/>
      <c r="AVY182" s="92"/>
      <c r="AVZ182" s="92"/>
      <c r="AWA182" s="92"/>
      <c r="AWB182" s="92"/>
      <c r="AWC182" s="92"/>
      <c r="AWD182" s="92"/>
      <c r="AWE182" s="92"/>
      <c r="AWF182" s="92"/>
      <c r="AWG182" s="91"/>
      <c r="AWH182" s="92"/>
      <c r="AWI182" s="92"/>
      <c r="AWJ182" s="92"/>
      <c r="AWK182" s="92"/>
      <c r="AWL182" s="92"/>
      <c r="AWM182" s="92"/>
      <c r="AWN182" s="92"/>
      <c r="AWO182" s="92"/>
      <c r="AWP182" s="92"/>
      <c r="AWQ182" s="92"/>
      <c r="AWR182" s="92"/>
      <c r="AWS182" s="92"/>
      <c r="AWT182" s="92"/>
      <c r="AWU182" s="92"/>
      <c r="AWV182" s="92"/>
      <c r="AWW182" s="92"/>
      <c r="AWX182" s="92"/>
      <c r="AWY182" s="92"/>
      <c r="AWZ182" s="92"/>
      <c r="AXA182" s="92"/>
      <c r="AXB182" s="92"/>
      <c r="AXC182" s="92"/>
      <c r="AXD182" s="92"/>
      <c r="AXE182" s="92"/>
      <c r="AXF182" s="92"/>
      <c r="AXG182" s="92"/>
      <c r="AXH182" s="92"/>
      <c r="AXI182" s="92"/>
      <c r="AXJ182" s="92"/>
      <c r="AXK182" s="92"/>
      <c r="AXL182" s="92"/>
      <c r="AXM182" s="91"/>
      <c r="AXN182" s="92"/>
      <c r="AXO182" s="92"/>
      <c r="AXP182" s="92"/>
      <c r="AXQ182" s="92"/>
      <c r="AXR182" s="92"/>
      <c r="AXS182" s="92"/>
      <c r="AXT182" s="92"/>
      <c r="AXU182" s="92"/>
      <c r="AXV182" s="92"/>
      <c r="AXW182" s="92"/>
      <c r="AXX182" s="92"/>
      <c r="AXY182" s="92"/>
      <c r="AXZ182" s="92"/>
      <c r="AYA182" s="92"/>
      <c r="AYB182" s="92"/>
      <c r="AYC182" s="92"/>
      <c r="AYD182" s="92"/>
      <c r="AYE182" s="92"/>
      <c r="AYF182" s="92"/>
      <c r="AYG182" s="92"/>
      <c r="AYH182" s="92"/>
      <c r="AYI182" s="92"/>
      <c r="AYJ182" s="92"/>
      <c r="AYK182" s="92"/>
      <c r="AYL182" s="92"/>
      <c r="AYM182" s="92"/>
      <c r="AYN182" s="92"/>
      <c r="AYO182" s="92"/>
      <c r="AYP182" s="92"/>
      <c r="AYQ182" s="92"/>
      <c r="AYR182" s="92"/>
      <c r="AYS182" s="91"/>
      <c r="AYT182" s="92"/>
      <c r="AYU182" s="92"/>
      <c r="AYV182" s="92"/>
      <c r="AYW182" s="92"/>
      <c r="AYX182" s="92"/>
      <c r="AYY182" s="92"/>
      <c r="AYZ182" s="92"/>
      <c r="AZA182" s="92"/>
      <c r="AZB182" s="92"/>
      <c r="AZC182" s="92"/>
      <c r="AZD182" s="92"/>
      <c r="AZE182" s="92"/>
      <c r="AZF182" s="92"/>
      <c r="AZG182" s="92"/>
      <c r="AZH182" s="92"/>
      <c r="AZI182" s="92"/>
      <c r="AZJ182" s="92"/>
      <c r="AZK182" s="92"/>
      <c r="AZL182" s="92"/>
      <c r="AZM182" s="92"/>
      <c r="AZN182" s="92"/>
      <c r="AZO182" s="92"/>
      <c r="AZP182" s="92"/>
      <c r="AZQ182" s="92"/>
      <c r="AZR182" s="92"/>
      <c r="AZS182" s="92"/>
      <c r="AZT182" s="92"/>
      <c r="AZU182" s="92"/>
      <c r="AZV182" s="92"/>
      <c r="AZW182" s="92"/>
      <c r="AZX182" s="92"/>
      <c r="AZY182" s="91"/>
      <c r="AZZ182" s="92"/>
      <c r="BAA182" s="92"/>
      <c r="BAB182" s="92"/>
      <c r="BAC182" s="92"/>
      <c r="BAD182" s="92"/>
      <c r="BAE182" s="92"/>
      <c r="BAF182" s="92"/>
      <c r="BAG182" s="92"/>
      <c r="BAH182" s="92"/>
      <c r="BAI182" s="92"/>
      <c r="BAJ182" s="92"/>
      <c r="BAK182" s="92"/>
      <c r="BAL182" s="92"/>
      <c r="BAM182" s="92"/>
      <c r="BAN182" s="92"/>
      <c r="BAO182" s="92"/>
      <c r="BAP182" s="92"/>
      <c r="BAQ182" s="92"/>
      <c r="BAR182" s="92"/>
      <c r="BAS182" s="92"/>
      <c r="BAT182" s="92"/>
      <c r="BAU182" s="92"/>
      <c r="BAV182" s="92"/>
      <c r="BAW182" s="92"/>
      <c r="BAX182" s="92"/>
      <c r="BAY182" s="92"/>
      <c r="BAZ182" s="92"/>
      <c r="BBA182" s="92"/>
      <c r="BBB182" s="92"/>
      <c r="BBC182" s="92"/>
      <c r="BBD182" s="92"/>
      <c r="BBE182" s="91"/>
      <c r="BBF182" s="92"/>
      <c r="BBG182" s="92"/>
      <c r="BBH182" s="92"/>
      <c r="BBI182" s="92"/>
      <c r="BBJ182" s="92"/>
      <c r="BBK182" s="92"/>
      <c r="BBL182" s="92"/>
      <c r="BBM182" s="92"/>
      <c r="BBN182" s="92"/>
      <c r="BBO182" s="92"/>
      <c r="BBP182" s="92"/>
      <c r="BBQ182" s="92"/>
      <c r="BBR182" s="92"/>
      <c r="BBS182" s="92"/>
      <c r="BBT182" s="92"/>
      <c r="BBU182" s="92"/>
      <c r="BBV182" s="92"/>
      <c r="BBW182" s="92"/>
      <c r="BBX182" s="92"/>
      <c r="BBY182" s="92"/>
      <c r="BBZ182" s="92"/>
      <c r="BCA182" s="92"/>
      <c r="BCB182" s="92"/>
      <c r="BCC182" s="92"/>
      <c r="BCD182" s="92"/>
      <c r="BCE182" s="92"/>
      <c r="BCF182" s="92"/>
      <c r="BCG182" s="92"/>
      <c r="BCH182" s="92"/>
      <c r="BCI182" s="92"/>
      <c r="BCJ182" s="92"/>
      <c r="BCK182" s="91"/>
      <c r="BCL182" s="92"/>
      <c r="BCM182" s="92"/>
      <c r="BCN182" s="92"/>
      <c r="BCO182" s="92"/>
      <c r="BCP182" s="92"/>
      <c r="BCQ182" s="92"/>
      <c r="BCR182" s="92"/>
      <c r="BCS182" s="92"/>
      <c r="BCT182" s="92"/>
      <c r="BCU182" s="92"/>
      <c r="BCV182" s="92"/>
      <c r="BCW182" s="92"/>
      <c r="BCX182" s="92"/>
      <c r="BCY182" s="92"/>
      <c r="BCZ182" s="92"/>
      <c r="BDA182" s="92"/>
      <c r="BDB182" s="92"/>
      <c r="BDC182" s="92"/>
      <c r="BDD182" s="92"/>
      <c r="BDE182" s="92"/>
      <c r="BDF182" s="92"/>
      <c r="BDG182" s="92"/>
      <c r="BDH182" s="92"/>
      <c r="BDI182" s="92"/>
      <c r="BDJ182" s="92"/>
      <c r="BDK182" s="92"/>
      <c r="BDL182" s="92"/>
      <c r="BDM182" s="92"/>
      <c r="BDN182" s="92"/>
      <c r="BDO182" s="92"/>
      <c r="BDP182" s="92"/>
      <c r="BDQ182" s="91"/>
      <c r="BDR182" s="92"/>
      <c r="BDS182" s="92"/>
      <c r="BDT182" s="92"/>
      <c r="BDU182" s="92"/>
      <c r="BDV182" s="92"/>
      <c r="BDW182" s="92"/>
      <c r="BDX182" s="92"/>
      <c r="BDY182" s="92"/>
      <c r="BDZ182" s="92"/>
      <c r="BEA182" s="92"/>
      <c r="BEB182" s="92"/>
      <c r="BEC182" s="92"/>
      <c r="BED182" s="92"/>
      <c r="BEE182" s="92"/>
      <c r="BEF182" s="92"/>
      <c r="BEG182" s="92"/>
      <c r="BEH182" s="92"/>
      <c r="BEI182" s="92"/>
      <c r="BEJ182" s="92"/>
      <c r="BEK182" s="92"/>
      <c r="BEL182" s="92"/>
      <c r="BEM182" s="92"/>
      <c r="BEN182" s="92"/>
      <c r="BEO182" s="92"/>
      <c r="BEP182" s="92"/>
      <c r="BEQ182" s="92"/>
      <c r="BER182" s="92"/>
      <c r="BES182" s="92"/>
      <c r="BET182" s="92"/>
      <c r="BEU182" s="92"/>
      <c r="BEV182" s="92"/>
      <c r="BEW182" s="91"/>
      <c r="BEX182" s="92"/>
      <c r="BEY182" s="92"/>
      <c r="BEZ182" s="92"/>
      <c r="BFA182" s="92"/>
      <c r="BFB182" s="92"/>
      <c r="BFC182" s="92"/>
      <c r="BFD182" s="92"/>
      <c r="BFE182" s="92"/>
      <c r="BFF182" s="92"/>
      <c r="BFG182" s="92"/>
      <c r="BFH182" s="92"/>
      <c r="BFI182" s="92"/>
      <c r="BFJ182" s="92"/>
      <c r="BFK182" s="92"/>
      <c r="BFL182" s="92"/>
      <c r="BFM182" s="92"/>
      <c r="BFN182" s="92"/>
      <c r="BFO182" s="92"/>
      <c r="BFP182" s="92"/>
      <c r="BFQ182" s="92"/>
      <c r="BFR182" s="92"/>
      <c r="BFS182" s="92"/>
      <c r="BFT182" s="92"/>
      <c r="BFU182" s="92"/>
      <c r="BFV182" s="92"/>
      <c r="BFW182" s="92"/>
      <c r="BFX182" s="92"/>
      <c r="BFY182" s="92"/>
      <c r="BFZ182" s="92"/>
      <c r="BGA182" s="92"/>
      <c r="BGB182" s="92"/>
      <c r="BGC182" s="91"/>
      <c r="BGD182" s="92"/>
      <c r="BGE182" s="92"/>
      <c r="BGF182" s="92"/>
      <c r="BGG182" s="92"/>
      <c r="BGH182" s="92"/>
      <c r="BGI182" s="92"/>
      <c r="BGJ182" s="92"/>
      <c r="BGK182" s="92"/>
      <c r="BGL182" s="92"/>
      <c r="BGM182" s="92"/>
      <c r="BGN182" s="92"/>
      <c r="BGO182" s="92"/>
      <c r="BGP182" s="92"/>
      <c r="BGQ182" s="92"/>
      <c r="BGR182" s="92"/>
      <c r="BGS182" s="92"/>
      <c r="BGT182" s="92"/>
      <c r="BGU182" s="92"/>
      <c r="BGV182" s="92"/>
      <c r="BGW182" s="92"/>
      <c r="BGX182" s="92"/>
      <c r="BGY182" s="92"/>
      <c r="BGZ182" s="92"/>
      <c r="BHA182" s="92"/>
      <c r="BHB182" s="92"/>
      <c r="BHC182" s="92"/>
      <c r="BHD182" s="92"/>
      <c r="BHE182" s="92"/>
      <c r="BHF182" s="92"/>
      <c r="BHG182" s="92"/>
      <c r="BHH182" s="92"/>
      <c r="BHI182" s="91"/>
      <c r="BHJ182" s="92"/>
      <c r="BHK182" s="92"/>
      <c r="BHL182" s="92"/>
      <c r="BHM182" s="92"/>
      <c r="BHN182" s="92"/>
      <c r="BHO182" s="92"/>
      <c r="BHP182" s="92"/>
      <c r="BHQ182" s="92"/>
      <c r="BHR182" s="92"/>
      <c r="BHS182" s="92"/>
      <c r="BHT182" s="92"/>
      <c r="BHU182" s="92"/>
      <c r="BHV182" s="92"/>
      <c r="BHW182" s="92"/>
      <c r="BHX182" s="92"/>
      <c r="BHY182" s="92"/>
      <c r="BHZ182" s="92"/>
      <c r="BIA182" s="92"/>
      <c r="BIB182" s="92"/>
      <c r="BIC182" s="92"/>
      <c r="BID182" s="92"/>
      <c r="BIE182" s="92"/>
      <c r="BIF182" s="92"/>
      <c r="BIG182" s="92"/>
      <c r="BIH182" s="92"/>
      <c r="BII182" s="92"/>
      <c r="BIJ182" s="92"/>
      <c r="BIK182" s="92"/>
      <c r="BIL182" s="92"/>
      <c r="BIM182" s="92"/>
      <c r="BIN182" s="92"/>
      <c r="BIO182" s="91"/>
      <c r="BIP182" s="92"/>
      <c r="BIQ182" s="92"/>
      <c r="BIR182" s="92"/>
      <c r="BIS182" s="92"/>
      <c r="BIT182" s="92"/>
      <c r="BIU182" s="92"/>
      <c r="BIV182" s="92"/>
      <c r="BIW182" s="92"/>
      <c r="BIX182" s="92"/>
      <c r="BIY182" s="92"/>
      <c r="BIZ182" s="92"/>
      <c r="BJA182" s="92"/>
      <c r="BJB182" s="92"/>
      <c r="BJC182" s="92"/>
      <c r="BJD182" s="92"/>
      <c r="BJE182" s="92"/>
      <c r="BJF182" s="92"/>
      <c r="BJG182" s="92"/>
      <c r="BJH182" s="92"/>
      <c r="BJI182" s="92"/>
      <c r="BJJ182" s="92"/>
      <c r="BJK182" s="92"/>
      <c r="BJL182" s="92"/>
      <c r="BJM182" s="92"/>
      <c r="BJN182" s="92"/>
      <c r="BJO182" s="92"/>
      <c r="BJP182" s="92"/>
      <c r="BJQ182" s="92"/>
      <c r="BJR182" s="92"/>
      <c r="BJS182" s="92"/>
      <c r="BJT182" s="92"/>
      <c r="BJU182" s="91"/>
      <c r="BJV182" s="92"/>
      <c r="BJW182" s="92"/>
      <c r="BJX182" s="92"/>
      <c r="BJY182" s="92"/>
      <c r="BJZ182" s="92"/>
      <c r="BKA182" s="92"/>
      <c r="BKB182" s="92"/>
      <c r="BKC182" s="92"/>
      <c r="BKD182" s="92"/>
      <c r="BKE182" s="92"/>
      <c r="BKF182" s="92"/>
      <c r="BKG182" s="92"/>
      <c r="BKH182" s="92"/>
      <c r="BKI182" s="92"/>
      <c r="BKJ182" s="92"/>
      <c r="BKK182" s="92"/>
      <c r="BKL182" s="92"/>
      <c r="BKM182" s="92"/>
      <c r="BKN182" s="92"/>
      <c r="BKO182" s="92"/>
      <c r="BKP182" s="92"/>
      <c r="BKQ182" s="92"/>
      <c r="BKR182" s="92"/>
      <c r="BKS182" s="92"/>
      <c r="BKT182" s="92"/>
      <c r="BKU182" s="92"/>
      <c r="BKV182" s="92"/>
      <c r="BKW182" s="92"/>
      <c r="BKX182" s="92"/>
      <c r="BKY182" s="92"/>
      <c r="BKZ182" s="92"/>
      <c r="BLA182" s="91"/>
      <c r="BLB182" s="92"/>
      <c r="BLC182" s="92"/>
      <c r="BLD182" s="92"/>
      <c r="BLE182" s="92"/>
      <c r="BLF182" s="92"/>
      <c r="BLG182" s="92"/>
      <c r="BLH182" s="92"/>
      <c r="BLI182" s="92"/>
      <c r="BLJ182" s="92"/>
      <c r="BLK182" s="92"/>
      <c r="BLL182" s="92"/>
      <c r="BLM182" s="92"/>
      <c r="BLN182" s="92"/>
      <c r="BLO182" s="92"/>
      <c r="BLP182" s="92"/>
      <c r="BLQ182" s="92"/>
      <c r="BLR182" s="92"/>
      <c r="BLS182" s="92"/>
      <c r="BLT182" s="92"/>
      <c r="BLU182" s="92"/>
      <c r="BLV182" s="92"/>
      <c r="BLW182" s="92"/>
      <c r="BLX182" s="92"/>
      <c r="BLY182" s="92"/>
      <c r="BLZ182" s="92"/>
      <c r="BMA182" s="92"/>
      <c r="BMB182" s="92"/>
      <c r="BMC182" s="92"/>
      <c r="BMD182" s="92"/>
      <c r="BME182" s="92"/>
      <c r="BMF182" s="92"/>
      <c r="BMG182" s="91"/>
      <c r="BMH182" s="92"/>
      <c r="BMI182" s="92"/>
      <c r="BMJ182" s="92"/>
      <c r="BMK182" s="92"/>
      <c r="BML182" s="92"/>
      <c r="BMM182" s="92"/>
      <c r="BMN182" s="92"/>
      <c r="BMO182" s="92"/>
      <c r="BMP182" s="92"/>
      <c r="BMQ182" s="92"/>
      <c r="BMR182" s="92"/>
      <c r="BMS182" s="92"/>
      <c r="BMT182" s="92"/>
      <c r="BMU182" s="92"/>
      <c r="BMV182" s="92"/>
      <c r="BMW182" s="92"/>
      <c r="BMX182" s="92"/>
      <c r="BMY182" s="92"/>
      <c r="BMZ182" s="92"/>
      <c r="BNA182" s="92"/>
      <c r="BNB182" s="92"/>
      <c r="BNC182" s="92"/>
      <c r="BND182" s="92"/>
      <c r="BNE182" s="92"/>
      <c r="BNF182" s="92"/>
      <c r="BNG182" s="92"/>
      <c r="BNH182" s="92"/>
      <c r="BNI182" s="92"/>
      <c r="BNJ182" s="92"/>
      <c r="BNK182" s="92"/>
      <c r="BNL182" s="92"/>
      <c r="BNM182" s="91"/>
      <c r="BNN182" s="92"/>
      <c r="BNO182" s="92"/>
      <c r="BNP182" s="92"/>
      <c r="BNQ182" s="92"/>
      <c r="BNR182" s="92"/>
      <c r="BNS182" s="92"/>
      <c r="BNT182" s="92"/>
      <c r="BNU182" s="92"/>
      <c r="BNV182" s="92"/>
      <c r="BNW182" s="92"/>
      <c r="BNX182" s="92"/>
      <c r="BNY182" s="92"/>
      <c r="BNZ182" s="92"/>
      <c r="BOA182" s="92"/>
      <c r="BOB182" s="92"/>
      <c r="BOC182" s="92"/>
      <c r="BOD182" s="92"/>
      <c r="BOE182" s="92"/>
      <c r="BOF182" s="92"/>
      <c r="BOG182" s="92"/>
      <c r="BOH182" s="92"/>
      <c r="BOI182" s="92"/>
      <c r="BOJ182" s="92"/>
      <c r="BOK182" s="92"/>
      <c r="BOL182" s="92"/>
      <c r="BOM182" s="92"/>
      <c r="BON182" s="92"/>
      <c r="BOO182" s="92"/>
      <c r="BOP182" s="92"/>
      <c r="BOQ182" s="92"/>
      <c r="BOR182" s="92"/>
      <c r="BOS182" s="91"/>
      <c r="BOT182" s="92"/>
      <c r="BOU182" s="92"/>
      <c r="BOV182" s="92"/>
      <c r="BOW182" s="92"/>
      <c r="BOX182" s="92"/>
      <c r="BOY182" s="92"/>
      <c r="BOZ182" s="92"/>
      <c r="BPA182" s="92"/>
      <c r="BPB182" s="92"/>
      <c r="BPC182" s="92"/>
      <c r="BPD182" s="92"/>
      <c r="BPE182" s="92"/>
      <c r="BPF182" s="92"/>
      <c r="BPG182" s="92"/>
      <c r="BPH182" s="92"/>
      <c r="BPI182" s="92"/>
      <c r="BPJ182" s="92"/>
      <c r="BPK182" s="92"/>
      <c r="BPL182" s="92"/>
      <c r="BPM182" s="92"/>
      <c r="BPN182" s="92"/>
      <c r="BPO182" s="92"/>
      <c r="BPP182" s="92"/>
      <c r="BPQ182" s="92"/>
      <c r="BPR182" s="92"/>
      <c r="BPS182" s="92"/>
      <c r="BPT182" s="92"/>
      <c r="BPU182" s="92"/>
      <c r="BPV182" s="92"/>
      <c r="BPW182" s="92"/>
      <c r="BPX182" s="92"/>
      <c r="BPY182" s="91"/>
      <c r="BPZ182" s="92"/>
      <c r="BQA182" s="92"/>
      <c r="BQB182" s="92"/>
      <c r="BQC182" s="92"/>
      <c r="BQD182" s="92"/>
      <c r="BQE182" s="92"/>
      <c r="BQF182" s="92"/>
      <c r="BQG182" s="92"/>
      <c r="BQH182" s="92"/>
      <c r="BQI182" s="92"/>
      <c r="BQJ182" s="92"/>
      <c r="BQK182" s="92"/>
      <c r="BQL182" s="92"/>
      <c r="BQM182" s="92"/>
      <c r="BQN182" s="92"/>
      <c r="BQO182" s="92"/>
      <c r="BQP182" s="92"/>
      <c r="BQQ182" s="92"/>
      <c r="BQR182" s="92"/>
      <c r="BQS182" s="92"/>
      <c r="BQT182" s="92"/>
      <c r="BQU182" s="92"/>
      <c r="BQV182" s="92"/>
      <c r="BQW182" s="92"/>
      <c r="BQX182" s="92"/>
      <c r="BQY182" s="92"/>
      <c r="BQZ182" s="92"/>
      <c r="BRA182" s="92"/>
      <c r="BRB182" s="92"/>
      <c r="BRC182" s="92"/>
      <c r="BRD182" s="92"/>
      <c r="BRE182" s="91"/>
      <c r="BRF182" s="92"/>
      <c r="BRG182" s="92"/>
      <c r="BRH182" s="92"/>
      <c r="BRI182" s="92"/>
      <c r="BRJ182" s="92"/>
      <c r="BRK182" s="92"/>
      <c r="BRL182" s="92"/>
      <c r="BRM182" s="92"/>
      <c r="BRN182" s="92"/>
      <c r="BRO182" s="92"/>
      <c r="BRP182" s="92"/>
      <c r="BRQ182" s="92"/>
      <c r="BRR182" s="92"/>
      <c r="BRS182" s="92"/>
      <c r="BRT182" s="92"/>
      <c r="BRU182" s="92"/>
      <c r="BRV182" s="92"/>
      <c r="BRW182" s="92"/>
      <c r="BRX182" s="92"/>
      <c r="BRY182" s="92"/>
      <c r="BRZ182" s="92"/>
      <c r="BSA182" s="92"/>
      <c r="BSB182" s="92"/>
      <c r="BSC182" s="92"/>
      <c r="BSD182" s="92"/>
      <c r="BSE182" s="92"/>
      <c r="BSF182" s="92"/>
      <c r="BSG182" s="92"/>
      <c r="BSH182" s="92"/>
      <c r="BSI182" s="92"/>
      <c r="BSJ182" s="92"/>
      <c r="BSK182" s="91"/>
      <c r="BSL182" s="92"/>
      <c r="BSM182" s="92"/>
      <c r="BSN182" s="92"/>
      <c r="BSO182" s="92"/>
      <c r="BSP182" s="92"/>
      <c r="BSQ182" s="92"/>
      <c r="BSR182" s="92"/>
      <c r="BSS182" s="92"/>
      <c r="BST182" s="92"/>
      <c r="BSU182" s="92"/>
      <c r="BSV182" s="92"/>
      <c r="BSW182" s="92"/>
      <c r="BSX182" s="92"/>
      <c r="BSY182" s="92"/>
      <c r="BSZ182" s="92"/>
      <c r="BTA182" s="92"/>
      <c r="BTB182" s="92"/>
      <c r="BTC182" s="92"/>
      <c r="BTD182" s="92"/>
      <c r="BTE182" s="92"/>
      <c r="BTF182" s="92"/>
      <c r="BTG182" s="92"/>
      <c r="BTH182" s="92"/>
      <c r="BTI182" s="92"/>
      <c r="BTJ182" s="92"/>
      <c r="BTK182" s="92"/>
      <c r="BTL182" s="92"/>
      <c r="BTM182" s="92"/>
      <c r="BTN182" s="92"/>
      <c r="BTO182" s="92"/>
      <c r="BTP182" s="92"/>
      <c r="BTQ182" s="91"/>
      <c r="BTR182" s="92"/>
      <c r="BTS182" s="92"/>
      <c r="BTT182" s="92"/>
      <c r="BTU182" s="92"/>
      <c r="BTV182" s="92"/>
      <c r="BTW182" s="92"/>
      <c r="BTX182" s="92"/>
      <c r="BTY182" s="92"/>
      <c r="BTZ182" s="92"/>
      <c r="BUA182" s="92"/>
      <c r="BUB182" s="92"/>
      <c r="BUC182" s="92"/>
      <c r="BUD182" s="92"/>
      <c r="BUE182" s="92"/>
      <c r="BUF182" s="92"/>
      <c r="BUG182" s="92"/>
      <c r="BUH182" s="92"/>
      <c r="BUI182" s="92"/>
      <c r="BUJ182" s="92"/>
      <c r="BUK182" s="92"/>
      <c r="BUL182" s="92"/>
      <c r="BUM182" s="92"/>
      <c r="BUN182" s="92"/>
      <c r="BUO182" s="92"/>
      <c r="BUP182" s="92"/>
      <c r="BUQ182" s="92"/>
      <c r="BUR182" s="92"/>
      <c r="BUS182" s="92"/>
      <c r="BUT182" s="92"/>
      <c r="BUU182" s="92"/>
      <c r="BUV182" s="92"/>
      <c r="BUW182" s="91"/>
      <c r="BUX182" s="92"/>
      <c r="BUY182" s="92"/>
      <c r="BUZ182" s="92"/>
      <c r="BVA182" s="92"/>
      <c r="BVB182" s="92"/>
      <c r="BVC182" s="92"/>
      <c r="BVD182" s="92"/>
      <c r="BVE182" s="92"/>
      <c r="BVF182" s="92"/>
      <c r="BVG182" s="92"/>
      <c r="BVH182" s="92"/>
      <c r="BVI182" s="92"/>
      <c r="BVJ182" s="92"/>
      <c r="BVK182" s="92"/>
      <c r="BVL182" s="92"/>
      <c r="BVM182" s="92"/>
      <c r="BVN182" s="92"/>
      <c r="BVO182" s="92"/>
      <c r="BVP182" s="92"/>
      <c r="BVQ182" s="92"/>
      <c r="BVR182" s="92"/>
      <c r="BVS182" s="92"/>
      <c r="BVT182" s="92"/>
      <c r="BVU182" s="92"/>
      <c r="BVV182" s="92"/>
      <c r="BVW182" s="92"/>
      <c r="BVX182" s="92"/>
      <c r="BVY182" s="92"/>
      <c r="BVZ182" s="92"/>
      <c r="BWA182" s="92"/>
      <c r="BWB182" s="92"/>
      <c r="BWC182" s="91"/>
      <c r="BWD182" s="92"/>
      <c r="BWE182" s="92"/>
      <c r="BWF182" s="92"/>
      <c r="BWG182" s="92"/>
      <c r="BWH182" s="92"/>
      <c r="BWI182" s="92"/>
      <c r="BWJ182" s="92"/>
      <c r="BWK182" s="92"/>
      <c r="BWL182" s="92"/>
      <c r="BWM182" s="92"/>
      <c r="BWN182" s="92"/>
      <c r="BWO182" s="92"/>
      <c r="BWP182" s="92"/>
      <c r="BWQ182" s="92"/>
      <c r="BWR182" s="92"/>
      <c r="BWS182" s="92"/>
      <c r="BWT182" s="92"/>
      <c r="BWU182" s="92"/>
      <c r="BWV182" s="92"/>
      <c r="BWW182" s="92"/>
      <c r="BWX182" s="92"/>
      <c r="BWY182" s="92"/>
      <c r="BWZ182" s="92"/>
      <c r="BXA182" s="92"/>
      <c r="BXB182" s="92"/>
      <c r="BXC182" s="92"/>
      <c r="BXD182" s="92"/>
      <c r="BXE182" s="92"/>
      <c r="BXF182" s="92"/>
      <c r="BXG182" s="92"/>
      <c r="BXH182" s="92"/>
      <c r="BXI182" s="91"/>
      <c r="BXJ182" s="92"/>
      <c r="BXK182" s="92"/>
      <c r="BXL182" s="92"/>
      <c r="BXM182" s="92"/>
      <c r="BXN182" s="92"/>
      <c r="BXO182" s="92"/>
      <c r="BXP182" s="92"/>
      <c r="BXQ182" s="92"/>
      <c r="BXR182" s="92"/>
      <c r="BXS182" s="92"/>
      <c r="BXT182" s="92"/>
      <c r="BXU182" s="92"/>
      <c r="BXV182" s="92"/>
      <c r="BXW182" s="92"/>
      <c r="BXX182" s="92"/>
      <c r="BXY182" s="92"/>
      <c r="BXZ182" s="92"/>
      <c r="BYA182" s="92"/>
      <c r="BYB182" s="92"/>
      <c r="BYC182" s="92"/>
      <c r="BYD182" s="92"/>
      <c r="BYE182" s="92"/>
      <c r="BYF182" s="92"/>
      <c r="BYG182" s="92"/>
      <c r="BYH182" s="92"/>
      <c r="BYI182" s="92"/>
      <c r="BYJ182" s="92"/>
      <c r="BYK182" s="92"/>
      <c r="BYL182" s="92"/>
      <c r="BYM182" s="92"/>
      <c r="BYN182" s="92"/>
      <c r="BYO182" s="91"/>
      <c r="BYP182" s="92"/>
      <c r="BYQ182" s="92"/>
      <c r="BYR182" s="92"/>
      <c r="BYS182" s="92"/>
      <c r="BYT182" s="92"/>
      <c r="BYU182" s="92"/>
      <c r="BYV182" s="92"/>
      <c r="BYW182" s="92"/>
      <c r="BYX182" s="92"/>
      <c r="BYY182" s="92"/>
      <c r="BYZ182" s="92"/>
      <c r="BZA182" s="92"/>
      <c r="BZB182" s="92"/>
      <c r="BZC182" s="92"/>
      <c r="BZD182" s="92"/>
      <c r="BZE182" s="92"/>
      <c r="BZF182" s="92"/>
      <c r="BZG182" s="92"/>
      <c r="BZH182" s="92"/>
      <c r="BZI182" s="92"/>
      <c r="BZJ182" s="92"/>
      <c r="BZK182" s="92"/>
      <c r="BZL182" s="92"/>
      <c r="BZM182" s="92"/>
      <c r="BZN182" s="92"/>
      <c r="BZO182" s="92"/>
      <c r="BZP182" s="92"/>
      <c r="BZQ182" s="92"/>
      <c r="BZR182" s="92"/>
      <c r="BZS182" s="92"/>
      <c r="BZT182" s="92"/>
      <c r="BZU182" s="91"/>
      <c r="BZV182" s="92"/>
      <c r="BZW182" s="92"/>
      <c r="BZX182" s="92"/>
      <c r="BZY182" s="92"/>
      <c r="BZZ182" s="92"/>
      <c r="CAA182" s="92"/>
      <c r="CAB182" s="92"/>
      <c r="CAC182" s="92"/>
      <c r="CAD182" s="92"/>
      <c r="CAE182" s="92"/>
      <c r="CAF182" s="92"/>
      <c r="CAG182" s="92"/>
      <c r="CAH182" s="92"/>
      <c r="CAI182" s="92"/>
      <c r="CAJ182" s="92"/>
      <c r="CAK182" s="92"/>
      <c r="CAL182" s="92"/>
      <c r="CAM182" s="92"/>
      <c r="CAN182" s="92"/>
      <c r="CAO182" s="92"/>
      <c r="CAP182" s="92"/>
      <c r="CAQ182" s="92"/>
      <c r="CAR182" s="92"/>
      <c r="CAS182" s="92"/>
      <c r="CAT182" s="92"/>
      <c r="CAU182" s="92"/>
      <c r="CAV182" s="92"/>
      <c r="CAW182" s="92"/>
      <c r="CAX182" s="92"/>
      <c r="CAY182" s="92"/>
      <c r="CAZ182" s="92"/>
      <c r="CBA182" s="91"/>
      <c r="CBB182" s="92"/>
      <c r="CBC182" s="92"/>
      <c r="CBD182" s="92"/>
      <c r="CBE182" s="92"/>
      <c r="CBF182" s="92"/>
      <c r="CBG182" s="92"/>
      <c r="CBH182" s="92"/>
      <c r="CBI182" s="92"/>
      <c r="CBJ182" s="92"/>
      <c r="CBK182" s="92"/>
      <c r="CBL182" s="92"/>
      <c r="CBM182" s="92"/>
      <c r="CBN182" s="92"/>
      <c r="CBO182" s="92"/>
      <c r="CBP182" s="92"/>
      <c r="CBQ182" s="92"/>
      <c r="CBR182" s="92"/>
      <c r="CBS182" s="92"/>
      <c r="CBT182" s="92"/>
      <c r="CBU182" s="92"/>
      <c r="CBV182" s="92"/>
      <c r="CBW182" s="92"/>
      <c r="CBX182" s="92"/>
      <c r="CBY182" s="92"/>
      <c r="CBZ182" s="92"/>
      <c r="CCA182" s="92"/>
      <c r="CCB182" s="92"/>
      <c r="CCC182" s="92"/>
      <c r="CCD182" s="92"/>
      <c r="CCE182" s="92"/>
      <c r="CCF182" s="92"/>
      <c r="CCG182" s="91"/>
      <c r="CCH182" s="92"/>
      <c r="CCI182" s="92"/>
      <c r="CCJ182" s="92"/>
      <c r="CCK182" s="92"/>
      <c r="CCL182" s="92"/>
      <c r="CCM182" s="92"/>
      <c r="CCN182" s="92"/>
      <c r="CCO182" s="92"/>
      <c r="CCP182" s="92"/>
      <c r="CCQ182" s="92"/>
      <c r="CCR182" s="92"/>
      <c r="CCS182" s="92"/>
      <c r="CCT182" s="92"/>
      <c r="CCU182" s="92"/>
      <c r="CCV182" s="92"/>
      <c r="CCW182" s="92"/>
      <c r="CCX182" s="92"/>
      <c r="CCY182" s="92"/>
      <c r="CCZ182" s="92"/>
      <c r="CDA182" s="92"/>
      <c r="CDB182" s="92"/>
      <c r="CDC182" s="92"/>
      <c r="CDD182" s="92"/>
      <c r="CDE182" s="92"/>
      <c r="CDF182" s="92"/>
      <c r="CDG182" s="92"/>
      <c r="CDH182" s="92"/>
      <c r="CDI182" s="92"/>
      <c r="CDJ182" s="92"/>
      <c r="CDK182" s="92"/>
      <c r="CDL182" s="92"/>
      <c r="CDM182" s="91"/>
      <c r="CDN182" s="92"/>
      <c r="CDO182" s="92"/>
      <c r="CDP182" s="92"/>
      <c r="CDQ182" s="92"/>
      <c r="CDR182" s="92"/>
      <c r="CDS182" s="92"/>
      <c r="CDT182" s="92"/>
      <c r="CDU182" s="92"/>
      <c r="CDV182" s="92"/>
      <c r="CDW182" s="92"/>
      <c r="CDX182" s="92"/>
      <c r="CDY182" s="92"/>
      <c r="CDZ182" s="92"/>
      <c r="CEA182" s="92"/>
      <c r="CEB182" s="92"/>
      <c r="CEC182" s="92"/>
      <c r="CED182" s="92"/>
      <c r="CEE182" s="92"/>
      <c r="CEF182" s="92"/>
      <c r="CEG182" s="92"/>
      <c r="CEH182" s="92"/>
      <c r="CEI182" s="92"/>
      <c r="CEJ182" s="92"/>
      <c r="CEK182" s="92"/>
      <c r="CEL182" s="92"/>
      <c r="CEM182" s="92"/>
      <c r="CEN182" s="92"/>
      <c r="CEO182" s="92"/>
      <c r="CEP182" s="92"/>
      <c r="CEQ182" s="92"/>
      <c r="CER182" s="92"/>
      <c r="CES182" s="91"/>
      <c r="CET182" s="92"/>
      <c r="CEU182" s="92"/>
      <c r="CEV182" s="92"/>
      <c r="CEW182" s="92"/>
      <c r="CEX182" s="92"/>
      <c r="CEY182" s="92"/>
      <c r="CEZ182" s="92"/>
      <c r="CFA182" s="92"/>
      <c r="CFB182" s="92"/>
      <c r="CFC182" s="92"/>
      <c r="CFD182" s="92"/>
      <c r="CFE182" s="92"/>
      <c r="CFF182" s="92"/>
      <c r="CFG182" s="92"/>
      <c r="CFH182" s="92"/>
      <c r="CFI182" s="92"/>
      <c r="CFJ182" s="92"/>
      <c r="CFK182" s="92"/>
      <c r="CFL182" s="92"/>
      <c r="CFM182" s="92"/>
      <c r="CFN182" s="92"/>
      <c r="CFO182" s="92"/>
      <c r="CFP182" s="92"/>
      <c r="CFQ182" s="92"/>
      <c r="CFR182" s="92"/>
      <c r="CFS182" s="92"/>
      <c r="CFT182" s="92"/>
      <c r="CFU182" s="92"/>
      <c r="CFV182" s="92"/>
      <c r="CFW182" s="92"/>
      <c r="CFX182" s="92"/>
      <c r="CFY182" s="91"/>
      <c r="CFZ182" s="92"/>
      <c r="CGA182" s="92"/>
      <c r="CGB182" s="92"/>
      <c r="CGC182" s="92"/>
      <c r="CGD182" s="92"/>
      <c r="CGE182" s="92"/>
      <c r="CGF182" s="92"/>
      <c r="CGG182" s="92"/>
      <c r="CGH182" s="92"/>
      <c r="CGI182" s="92"/>
      <c r="CGJ182" s="92"/>
      <c r="CGK182" s="92"/>
      <c r="CGL182" s="92"/>
      <c r="CGM182" s="92"/>
      <c r="CGN182" s="92"/>
      <c r="CGO182" s="92"/>
      <c r="CGP182" s="92"/>
      <c r="CGQ182" s="92"/>
      <c r="CGR182" s="92"/>
      <c r="CGS182" s="92"/>
      <c r="CGT182" s="92"/>
      <c r="CGU182" s="92"/>
      <c r="CGV182" s="92"/>
      <c r="CGW182" s="92"/>
      <c r="CGX182" s="92"/>
      <c r="CGY182" s="92"/>
      <c r="CGZ182" s="92"/>
      <c r="CHA182" s="92"/>
      <c r="CHB182" s="92"/>
      <c r="CHC182" s="92"/>
      <c r="CHD182" s="92"/>
      <c r="CHE182" s="91"/>
      <c r="CHF182" s="92"/>
      <c r="CHG182" s="92"/>
      <c r="CHH182" s="92"/>
      <c r="CHI182" s="92"/>
      <c r="CHJ182" s="92"/>
      <c r="CHK182" s="92"/>
      <c r="CHL182" s="92"/>
      <c r="CHM182" s="92"/>
      <c r="CHN182" s="92"/>
      <c r="CHO182" s="92"/>
      <c r="CHP182" s="92"/>
      <c r="CHQ182" s="92"/>
      <c r="CHR182" s="92"/>
      <c r="CHS182" s="92"/>
      <c r="CHT182" s="92"/>
      <c r="CHU182" s="92"/>
      <c r="CHV182" s="92"/>
      <c r="CHW182" s="92"/>
      <c r="CHX182" s="92"/>
      <c r="CHY182" s="92"/>
      <c r="CHZ182" s="92"/>
      <c r="CIA182" s="92"/>
      <c r="CIB182" s="92"/>
      <c r="CIC182" s="92"/>
      <c r="CID182" s="92"/>
      <c r="CIE182" s="92"/>
      <c r="CIF182" s="92"/>
      <c r="CIG182" s="92"/>
      <c r="CIH182" s="92"/>
      <c r="CII182" s="92"/>
      <c r="CIJ182" s="92"/>
      <c r="CIK182" s="91"/>
      <c r="CIL182" s="92"/>
      <c r="CIM182" s="92"/>
      <c r="CIN182" s="92"/>
      <c r="CIO182" s="92"/>
      <c r="CIP182" s="92"/>
      <c r="CIQ182" s="92"/>
      <c r="CIR182" s="92"/>
      <c r="CIS182" s="92"/>
      <c r="CIT182" s="92"/>
      <c r="CIU182" s="92"/>
      <c r="CIV182" s="92"/>
      <c r="CIW182" s="92"/>
      <c r="CIX182" s="92"/>
      <c r="CIY182" s="92"/>
      <c r="CIZ182" s="92"/>
      <c r="CJA182" s="92"/>
      <c r="CJB182" s="92"/>
      <c r="CJC182" s="92"/>
      <c r="CJD182" s="92"/>
      <c r="CJE182" s="92"/>
      <c r="CJF182" s="92"/>
      <c r="CJG182" s="92"/>
      <c r="CJH182" s="92"/>
      <c r="CJI182" s="92"/>
      <c r="CJJ182" s="92"/>
      <c r="CJK182" s="92"/>
      <c r="CJL182" s="92"/>
      <c r="CJM182" s="92"/>
      <c r="CJN182" s="92"/>
      <c r="CJO182" s="92"/>
      <c r="CJP182" s="92"/>
      <c r="CJQ182" s="91"/>
      <c r="CJR182" s="92"/>
      <c r="CJS182" s="92"/>
      <c r="CJT182" s="92"/>
      <c r="CJU182" s="92"/>
      <c r="CJV182" s="92"/>
      <c r="CJW182" s="92"/>
      <c r="CJX182" s="92"/>
      <c r="CJY182" s="92"/>
      <c r="CJZ182" s="92"/>
      <c r="CKA182" s="92"/>
      <c r="CKB182" s="92"/>
      <c r="CKC182" s="92"/>
      <c r="CKD182" s="92"/>
      <c r="CKE182" s="92"/>
      <c r="CKF182" s="92"/>
      <c r="CKG182" s="92"/>
      <c r="CKH182" s="92"/>
      <c r="CKI182" s="92"/>
      <c r="CKJ182" s="92"/>
      <c r="CKK182" s="92"/>
      <c r="CKL182" s="92"/>
      <c r="CKM182" s="92"/>
      <c r="CKN182" s="92"/>
      <c r="CKO182" s="92"/>
      <c r="CKP182" s="92"/>
      <c r="CKQ182" s="92"/>
      <c r="CKR182" s="92"/>
      <c r="CKS182" s="92"/>
      <c r="CKT182" s="92"/>
      <c r="CKU182" s="92"/>
      <c r="CKV182" s="92"/>
      <c r="CKW182" s="91"/>
      <c r="CKX182" s="92"/>
      <c r="CKY182" s="92"/>
      <c r="CKZ182" s="92"/>
      <c r="CLA182" s="92"/>
      <c r="CLB182" s="92"/>
      <c r="CLC182" s="92"/>
      <c r="CLD182" s="92"/>
      <c r="CLE182" s="92"/>
      <c r="CLF182" s="92"/>
      <c r="CLG182" s="92"/>
      <c r="CLH182" s="92"/>
      <c r="CLI182" s="92"/>
      <c r="CLJ182" s="92"/>
      <c r="CLK182" s="92"/>
      <c r="CLL182" s="92"/>
      <c r="CLM182" s="92"/>
      <c r="CLN182" s="92"/>
      <c r="CLO182" s="92"/>
      <c r="CLP182" s="92"/>
      <c r="CLQ182" s="92"/>
      <c r="CLR182" s="92"/>
      <c r="CLS182" s="92"/>
      <c r="CLT182" s="92"/>
      <c r="CLU182" s="92"/>
      <c r="CLV182" s="92"/>
      <c r="CLW182" s="92"/>
      <c r="CLX182" s="92"/>
      <c r="CLY182" s="92"/>
      <c r="CLZ182" s="92"/>
      <c r="CMA182" s="92"/>
      <c r="CMB182" s="92"/>
      <c r="CMC182" s="91"/>
      <c r="CMD182" s="92"/>
      <c r="CME182" s="92"/>
      <c r="CMF182" s="92"/>
      <c r="CMG182" s="92"/>
      <c r="CMH182" s="92"/>
      <c r="CMI182" s="92"/>
      <c r="CMJ182" s="92"/>
      <c r="CMK182" s="92"/>
      <c r="CML182" s="92"/>
      <c r="CMM182" s="92"/>
      <c r="CMN182" s="92"/>
      <c r="CMO182" s="92"/>
      <c r="CMP182" s="92"/>
      <c r="CMQ182" s="92"/>
      <c r="CMR182" s="92"/>
      <c r="CMS182" s="92"/>
      <c r="CMT182" s="92"/>
      <c r="CMU182" s="92"/>
      <c r="CMV182" s="92"/>
      <c r="CMW182" s="92"/>
      <c r="CMX182" s="92"/>
      <c r="CMY182" s="92"/>
      <c r="CMZ182" s="92"/>
      <c r="CNA182" s="92"/>
      <c r="CNB182" s="92"/>
      <c r="CNC182" s="92"/>
      <c r="CND182" s="92"/>
      <c r="CNE182" s="92"/>
      <c r="CNF182" s="92"/>
      <c r="CNG182" s="92"/>
      <c r="CNH182" s="92"/>
      <c r="CNI182" s="91"/>
      <c r="CNJ182" s="92"/>
      <c r="CNK182" s="92"/>
      <c r="CNL182" s="92"/>
      <c r="CNM182" s="92"/>
      <c r="CNN182" s="92"/>
      <c r="CNO182" s="92"/>
      <c r="CNP182" s="92"/>
      <c r="CNQ182" s="92"/>
      <c r="CNR182" s="92"/>
      <c r="CNS182" s="92"/>
      <c r="CNT182" s="92"/>
      <c r="CNU182" s="92"/>
      <c r="CNV182" s="92"/>
      <c r="CNW182" s="92"/>
      <c r="CNX182" s="92"/>
      <c r="CNY182" s="92"/>
      <c r="CNZ182" s="92"/>
      <c r="COA182" s="92"/>
      <c r="COB182" s="92"/>
      <c r="COC182" s="92"/>
      <c r="COD182" s="92"/>
      <c r="COE182" s="92"/>
      <c r="COF182" s="92"/>
      <c r="COG182" s="92"/>
      <c r="COH182" s="92"/>
      <c r="COI182" s="92"/>
      <c r="COJ182" s="92"/>
      <c r="COK182" s="92"/>
      <c r="COL182" s="92"/>
      <c r="COM182" s="92"/>
      <c r="CON182" s="92"/>
      <c r="COO182" s="91"/>
      <c r="COP182" s="92"/>
      <c r="COQ182" s="92"/>
      <c r="COR182" s="92"/>
      <c r="COS182" s="92"/>
      <c r="COT182" s="92"/>
      <c r="COU182" s="92"/>
      <c r="COV182" s="92"/>
      <c r="COW182" s="92"/>
      <c r="COX182" s="92"/>
      <c r="COY182" s="92"/>
      <c r="COZ182" s="92"/>
      <c r="CPA182" s="92"/>
      <c r="CPB182" s="92"/>
      <c r="CPC182" s="92"/>
      <c r="CPD182" s="92"/>
      <c r="CPE182" s="92"/>
      <c r="CPF182" s="92"/>
      <c r="CPG182" s="92"/>
      <c r="CPH182" s="92"/>
      <c r="CPI182" s="92"/>
      <c r="CPJ182" s="92"/>
      <c r="CPK182" s="92"/>
      <c r="CPL182" s="92"/>
      <c r="CPM182" s="92"/>
      <c r="CPN182" s="92"/>
      <c r="CPO182" s="92"/>
      <c r="CPP182" s="92"/>
      <c r="CPQ182" s="92"/>
      <c r="CPR182" s="92"/>
      <c r="CPS182" s="92"/>
      <c r="CPT182" s="92"/>
      <c r="CPU182" s="91"/>
      <c r="CPV182" s="92"/>
      <c r="CPW182" s="92"/>
      <c r="CPX182" s="92"/>
      <c r="CPY182" s="92"/>
      <c r="CPZ182" s="92"/>
      <c r="CQA182" s="92"/>
      <c r="CQB182" s="92"/>
      <c r="CQC182" s="92"/>
      <c r="CQD182" s="92"/>
      <c r="CQE182" s="92"/>
      <c r="CQF182" s="92"/>
      <c r="CQG182" s="92"/>
      <c r="CQH182" s="92"/>
      <c r="CQI182" s="92"/>
      <c r="CQJ182" s="92"/>
      <c r="CQK182" s="92"/>
      <c r="CQL182" s="92"/>
      <c r="CQM182" s="92"/>
      <c r="CQN182" s="92"/>
      <c r="CQO182" s="92"/>
      <c r="CQP182" s="92"/>
      <c r="CQQ182" s="92"/>
      <c r="CQR182" s="92"/>
      <c r="CQS182" s="92"/>
      <c r="CQT182" s="92"/>
      <c r="CQU182" s="92"/>
      <c r="CQV182" s="92"/>
      <c r="CQW182" s="92"/>
      <c r="CQX182" s="92"/>
      <c r="CQY182" s="92"/>
      <c r="CQZ182" s="92"/>
      <c r="CRA182" s="91"/>
      <c r="CRB182" s="92"/>
      <c r="CRC182" s="92"/>
      <c r="CRD182" s="92"/>
      <c r="CRE182" s="92"/>
      <c r="CRF182" s="92"/>
      <c r="CRG182" s="92"/>
      <c r="CRH182" s="92"/>
      <c r="CRI182" s="92"/>
      <c r="CRJ182" s="92"/>
      <c r="CRK182" s="92"/>
      <c r="CRL182" s="92"/>
      <c r="CRM182" s="92"/>
      <c r="CRN182" s="92"/>
      <c r="CRO182" s="92"/>
      <c r="CRP182" s="92"/>
      <c r="CRQ182" s="92"/>
      <c r="CRR182" s="92"/>
      <c r="CRS182" s="92"/>
      <c r="CRT182" s="92"/>
      <c r="CRU182" s="92"/>
      <c r="CRV182" s="92"/>
      <c r="CRW182" s="92"/>
      <c r="CRX182" s="92"/>
      <c r="CRY182" s="92"/>
      <c r="CRZ182" s="92"/>
      <c r="CSA182" s="92"/>
      <c r="CSB182" s="92"/>
      <c r="CSC182" s="92"/>
      <c r="CSD182" s="92"/>
      <c r="CSE182" s="92"/>
      <c r="CSF182" s="92"/>
      <c r="CSG182" s="91"/>
      <c r="CSH182" s="92"/>
      <c r="CSI182" s="92"/>
      <c r="CSJ182" s="92"/>
      <c r="CSK182" s="92"/>
      <c r="CSL182" s="92"/>
      <c r="CSM182" s="92"/>
      <c r="CSN182" s="92"/>
      <c r="CSO182" s="92"/>
      <c r="CSP182" s="92"/>
      <c r="CSQ182" s="92"/>
      <c r="CSR182" s="92"/>
      <c r="CSS182" s="92"/>
      <c r="CST182" s="92"/>
      <c r="CSU182" s="92"/>
      <c r="CSV182" s="92"/>
      <c r="CSW182" s="92"/>
      <c r="CSX182" s="92"/>
      <c r="CSY182" s="92"/>
      <c r="CSZ182" s="92"/>
      <c r="CTA182" s="92"/>
      <c r="CTB182" s="92"/>
      <c r="CTC182" s="92"/>
      <c r="CTD182" s="92"/>
      <c r="CTE182" s="92"/>
      <c r="CTF182" s="92"/>
      <c r="CTG182" s="92"/>
      <c r="CTH182" s="92"/>
      <c r="CTI182" s="92"/>
      <c r="CTJ182" s="92"/>
      <c r="CTK182" s="92"/>
      <c r="CTL182" s="92"/>
      <c r="CTM182" s="91"/>
      <c r="CTN182" s="92"/>
      <c r="CTO182" s="92"/>
      <c r="CTP182" s="92"/>
      <c r="CTQ182" s="92"/>
      <c r="CTR182" s="92"/>
      <c r="CTS182" s="92"/>
      <c r="CTT182" s="92"/>
      <c r="CTU182" s="92"/>
      <c r="CTV182" s="92"/>
      <c r="CTW182" s="92"/>
      <c r="CTX182" s="92"/>
      <c r="CTY182" s="92"/>
      <c r="CTZ182" s="92"/>
      <c r="CUA182" s="92"/>
      <c r="CUB182" s="92"/>
      <c r="CUC182" s="92"/>
      <c r="CUD182" s="92"/>
      <c r="CUE182" s="92"/>
      <c r="CUF182" s="92"/>
      <c r="CUG182" s="92"/>
      <c r="CUH182" s="92"/>
      <c r="CUI182" s="92"/>
      <c r="CUJ182" s="92"/>
      <c r="CUK182" s="92"/>
      <c r="CUL182" s="92"/>
      <c r="CUM182" s="92"/>
      <c r="CUN182" s="92"/>
      <c r="CUO182" s="92"/>
      <c r="CUP182" s="92"/>
      <c r="CUQ182" s="92"/>
      <c r="CUR182" s="92"/>
      <c r="CUS182" s="91"/>
      <c r="CUT182" s="92"/>
      <c r="CUU182" s="92"/>
      <c r="CUV182" s="92"/>
      <c r="CUW182" s="92"/>
      <c r="CUX182" s="92"/>
      <c r="CUY182" s="92"/>
      <c r="CUZ182" s="92"/>
      <c r="CVA182" s="92"/>
      <c r="CVB182" s="92"/>
      <c r="CVC182" s="92"/>
      <c r="CVD182" s="92"/>
      <c r="CVE182" s="92"/>
      <c r="CVF182" s="92"/>
      <c r="CVG182" s="92"/>
      <c r="CVH182" s="92"/>
      <c r="CVI182" s="92"/>
      <c r="CVJ182" s="92"/>
      <c r="CVK182" s="92"/>
      <c r="CVL182" s="92"/>
      <c r="CVM182" s="92"/>
      <c r="CVN182" s="92"/>
      <c r="CVO182" s="92"/>
      <c r="CVP182" s="92"/>
      <c r="CVQ182" s="92"/>
      <c r="CVR182" s="92"/>
      <c r="CVS182" s="92"/>
      <c r="CVT182" s="92"/>
      <c r="CVU182" s="92"/>
      <c r="CVV182" s="92"/>
      <c r="CVW182" s="92"/>
      <c r="CVX182" s="92"/>
      <c r="CVY182" s="91"/>
      <c r="CVZ182" s="92"/>
      <c r="CWA182" s="92"/>
      <c r="CWB182" s="92"/>
      <c r="CWC182" s="92"/>
      <c r="CWD182" s="92"/>
      <c r="CWE182" s="92"/>
      <c r="CWF182" s="92"/>
      <c r="CWG182" s="92"/>
      <c r="CWH182" s="92"/>
      <c r="CWI182" s="92"/>
      <c r="CWJ182" s="92"/>
      <c r="CWK182" s="92"/>
      <c r="CWL182" s="92"/>
      <c r="CWM182" s="92"/>
      <c r="CWN182" s="92"/>
      <c r="CWO182" s="92"/>
      <c r="CWP182" s="92"/>
      <c r="CWQ182" s="92"/>
      <c r="CWR182" s="92"/>
      <c r="CWS182" s="92"/>
      <c r="CWT182" s="92"/>
      <c r="CWU182" s="92"/>
      <c r="CWV182" s="92"/>
      <c r="CWW182" s="92"/>
      <c r="CWX182" s="92"/>
      <c r="CWY182" s="92"/>
      <c r="CWZ182" s="92"/>
      <c r="CXA182" s="92"/>
      <c r="CXB182" s="92"/>
      <c r="CXC182" s="92"/>
      <c r="CXD182" s="92"/>
      <c r="CXE182" s="91"/>
      <c r="CXF182" s="92"/>
      <c r="CXG182" s="92"/>
      <c r="CXH182" s="92"/>
      <c r="CXI182" s="92"/>
      <c r="CXJ182" s="92"/>
      <c r="CXK182" s="92"/>
      <c r="CXL182" s="92"/>
      <c r="CXM182" s="92"/>
      <c r="CXN182" s="92"/>
      <c r="CXO182" s="92"/>
      <c r="CXP182" s="92"/>
      <c r="CXQ182" s="92"/>
      <c r="CXR182" s="92"/>
      <c r="CXS182" s="92"/>
      <c r="CXT182" s="92"/>
      <c r="CXU182" s="92"/>
      <c r="CXV182" s="92"/>
      <c r="CXW182" s="92"/>
      <c r="CXX182" s="92"/>
      <c r="CXY182" s="92"/>
      <c r="CXZ182" s="92"/>
      <c r="CYA182" s="92"/>
      <c r="CYB182" s="92"/>
      <c r="CYC182" s="92"/>
      <c r="CYD182" s="92"/>
      <c r="CYE182" s="92"/>
      <c r="CYF182" s="92"/>
      <c r="CYG182" s="92"/>
      <c r="CYH182" s="92"/>
      <c r="CYI182" s="92"/>
      <c r="CYJ182" s="92"/>
      <c r="CYK182" s="91"/>
      <c r="CYL182" s="92"/>
      <c r="CYM182" s="92"/>
      <c r="CYN182" s="92"/>
      <c r="CYO182" s="92"/>
      <c r="CYP182" s="92"/>
      <c r="CYQ182" s="92"/>
      <c r="CYR182" s="92"/>
      <c r="CYS182" s="92"/>
      <c r="CYT182" s="92"/>
      <c r="CYU182" s="92"/>
      <c r="CYV182" s="92"/>
      <c r="CYW182" s="92"/>
      <c r="CYX182" s="92"/>
      <c r="CYY182" s="92"/>
      <c r="CYZ182" s="92"/>
      <c r="CZA182" s="92"/>
      <c r="CZB182" s="92"/>
      <c r="CZC182" s="92"/>
      <c r="CZD182" s="92"/>
      <c r="CZE182" s="92"/>
      <c r="CZF182" s="92"/>
      <c r="CZG182" s="92"/>
      <c r="CZH182" s="92"/>
      <c r="CZI182" s="92"/>
      <c r="CZJ182" s="92"/>
      <c r="CZK182" s="92"/>
      <c r="CZL182" s="92"/>
      <c r="CZM182" s="92"/>
      <c r="CZN182" s="92"/>
      <c r="CZO182" s="92"/>
      <c r="CZP182" s="92"/>
      <c r="CZQ182" s="91"/>
      <c r="CZR182" s="92"/>
      <c r="CZS182" s="92"/>
      <c r="CZT182" s="92"/>
      <c r="CZU182" s="92"/>
      <c r="CZV182" s="92"/>
      <c r="CZW182" s="92"/>
      <c r="CZX182" s="92"/>
      <c r="CZY182" s="92"/>
      <c r="CZZ182" s="92"/>
      <c r="DAA182" s="92"/>
      <c r="DAB182" s="92"/>
      <c r="DAC182" s="92"/>
      <c r="DAD182" s="92"/>
      <c r="DAE182" s="92"/>
      <c r="DAF182" s="92"/>
      <c r="DAG182" s="92"/>
      <c r="DAH182" s="92"/>
      <c r="DAI182" s="92"/>
      <c r="DAJ182" s="92"/>
      <c r="DAK182" s="92"/>
      <c r="DAL182" s="92"/>
      <c r="DAM182" s="92"/>
      <c r="DAN182" s="92"/>
      <c r="DAO182" s="92"/>
      <c r="DAP182" s="92"/>
      <c r="DAQ182" s="92"/>
      <c r="DAR182" s="92"/>
      <c r="DAS182" s="92"/>
      <c r="DAT182" s="92"/>
      <c r="DAU182" s="92"/>
      <c r="DAV182" s="92"/>
      <c r="DAW182" s="91"/>
      <c r="DAX182" s="92"/>
      <c r="DAY182" s="92"/>
      <c r="DAZ182" s="92"/>
      <c r="DBA182" s="92"/>
      <c r="DBB182" s="92"/>
      <c r="DBC182" s="92"/>
      <c r="DBD182" s="92"/>
      <c r="DBE182" s="92"/>
      <c r="DBF182" s="92"/>
      <c r="DBG182" s="92"/>
      <c r="DBH182" s="92"/>
      <c r="DBI182" s="92"/>
      <c r="DBJ182" s="92"/>
      <c r="DBK182" s="92"/>
      <c r="DBL182" s="92"/>
      <c r="DBM182" s="92"/>
      <c r="DBN182" s="92"/>
      <c r="DBO182" s="92"/>
      <c r="DBP182" s="92"/>
      <c r="DBQ182" s="92"/>
      <c r="DBR182" s="92"/>
      <c r="DBS182" s="92"/>
      <c r="DBT182" s="92"/>
      <c r="DBU182" s="92"/>
      <c r="DBV182" s="92"/>
      <c r="DBW182" s="92"/>
      <c r="DBX182" s="92"/>
      <c r="DBY182" s="92"/>
      <c r="DBZ182" s="92"/>
      <c r="DCA182" s="92"/>
      <c r="DCB182" s="92"/>
      <c r="DCC182" s="91"/>
      <c r="DCD182" s="92"/>
      <c r="DCE182" s="92"/>
      <c r="DCF182" s="92"/>
      <c r="DCG182" s="92"/>
      <c r="DCH182" s="92"/>
      <c r="DCI182" s="92"/>
      <c r="DCJ182" s="92"/>
      <c r="DCK182" s="92"/>
      <c r="DCL182" s="92"/>
      <c r="DCM182" s="92"/>
      <c r="DCN182" s="92"/>
      <c r="DCO182" s="92"/>
      <c r="DCP182" s="92"/>
      <c r="DCQ182" s="92"/>
      <c r="DCR182" s="92"/>
      <c r="DCS182" s="92"/>
      <c r="DCT182" s="92"/>
      <c r="DCU182" s="92"/>
      <c r="DCV182" s="92"/>
      <c r="DCW182" s="92"/>
      <c r="DCX182" s="92"/>
      <c r="DCY182" s="92"/>
      <c r="DCZ182" s="92"/>
      <c r="DDA182" s="92"/>
      <c r="DDB182" s="92"/>
      <c r="DDC182" s="92"/>
      <c r="DDD182" s="92"/>
      <c r="DDE182" s="92"/>
      <c r="DDF182" s="92"/>
      <c r="DDG182" s="92"/>
      <c r="DDH182" s="92"/>
      <c r="DDI182" s="91"/>
      <c r="DDJ182" s="92"/>
      <c r="DDK182" s="92"/>
      <c r="DDL182" s="92"/>
      <c r="DDM182" s="92"/>
      <c r="DDN182" s="92"/>
      <c r="DDO182" s="92"/>
      <c r="DDP182" s="92"/>
      <c r="DDQ182" s="92"/>
      <c r="DDR182" s="92"/>
      <c r="DDS182" s="92"/>
      <c r="DDT182" s="92"/>
      <c r="DDU182" s="92"/>
      <c r="DDV182" s="92"/>
      <c r="DDW182" s="92"/>
      <c r="DDX182" s="92"/>
      <c r="DDY182" s="92"/>
      <c r="DDZ182" s="92"/>
      <c r="DEA182" s="92"/>
      <c r="DEB182" s="92"/>
      <c r="DEC182" s="92"/>
      <c r="DED182" s="92"/>
      <c r="DEE182" s="92"/>
      <c r="DEF182" s="92"/>
      <c r="DEG182" s="92"/>
      <c r="DEH182" s="92"/>
      <c r="DEI182" s="92"/>
      <c r="DEJ182" s="92"/>
      <c r="DEK182" s="92"/>
      <c r="DEL182" s="92"/>
      <c r="DEM182" s="92"/>
      <c r="DEN182" s="92"/>
      <c r="DEO182" s="91"/>
      <c r="DEP182" s="92"/>
      <c r="DEQ182" s="92"/>
      <c r="DER182" s="92"/>
      <c r="DES182" s="92"/>
      <c r="DET182" s="92"/>
      <c r="DEU182" s="92"/>
      <c r="DEV182" s="92"/>
      <c r="DEW182" s="92"/>
      <c r="DEX182" s="92"/>
      <c r="DEY182" s="92"/>
      <c r="DEZ182" s="92"/>
      <c r="DFA182" s="92"/>
      <c r="DFB182" s="92"/>
      <c r="DFC182" s="92"/>
      <c r="DFD182" s="92"/>
      <c r="DFE182" s="92"/>
      <c r="DFF182" s="92"/>
      <c r="DFG182" s="92"/>
      <c r="DFH182" s="92"/>
      <c r="DFI182" s="92"/>
      <c r="DFJ182" s="92"/>
      <c r="DFK182" s="92"/>
      <c r="DFL182" s="92"/>
      <c r="DFM182" s="92"/>
      <c r="DFN182" s="92"/>
      <c r="DFO182" s="92"/>
      <c r="DFP182" s="92"/>
      <c r="DFQ182" s="92"/>
      <c r="DFR182" s="92"/>
      <c r="DFS182" s="92"/>
      <c r="DFT182" s="92"/>
      <c r="DFU182" s="91"/>
      <c r="DFV182" s="92"/>
      <c r="DFW182" s="92"/>
      <c r="DFX182" s="92"/>
      <c r="DFY182" s="92"/>
      <c r="DFZ182" s="92"/>
      <c r="DGA182" s="92"/>
      <c r="DGB182" s="92"/>
      <c r="DGC182" s="92"/>
      <c r="DGD182" s="92"/>
      <c r="DGE182" s="92"/>
      <c r="DGF182" s="92"/>
      <c r="DGG182" s="92"/>
      <c r="DGH182" s="92"/>
      <c r="DGI182" s="92"/>
      <c r="DGJ182" s="92"/>
      <c r="DGK182" s="92"/>
      <c r="DGL182" s="92"/>
      <c r="DGM182" s="92"/>
      <c r="DGN182" s="92"/>
      <c r="DGO182" s="92"/>
      <c r="DGP182" s="92"/>
      <c r="DGQ182" s="92"/>
      <c r="DGR182" s="92"/>
      <c r="DGS182" s="92"/>
      <c r="DGT182" s="92"/>
      <c r="DGU182" s="92"/>
      <c r="DGV182" s="92"/>
      <c r="DGW182" s="92"/>
      <c r="DGX182" s="92"/>
      <c r="DGY182" s="92"/>
      <c r="DGZ182" s="92"/>
      <c r="DHA182" s="91"/>
      <c r="DHB182" s="92"/>
      <c r="DHC182" s="92"/>
      <c r="DHD182" s="92"/>
      <c r="DHE182" s="92"/>
      <c r="DHF182" s="92"/>
      <c r="DHG182" s="92"/>
      <c r="DHH182" s="92"/>
      <c r="DHI182" s="92"/>
      <c r="DHJ182" s="92"/>
      <c r="DHK182" s="92"/>
      <c r="DHL182" s="92"/>
      <c r="DHM182" s="92"/>
      <c r="DHN182" s="92"/>
      <c r="DHO182" s="92"/>
      <c r="DHP182" s="92"/>
      <c r="DHQ182" s="92"/>
      <c r="DHR182" s="92"/>
      <c r="DHS182" s="92"/>
      <c r="DHT182" s="92"/>
      <c r="DHU182" s="92"/>
      <c r="DHV182" s="92"/>
      <c r="DHW182" s="92"/>
      <c r="DHX182" s="92"/>
      <c r="DHY182" s="92"/>
      <c r="DHZ182" s="92"/>
      <c r="DIA182" s="92"/>
      <c r="DIB182" s="92"/>
      <c r="DIC182" s="92"/>
      <c r="DID182" s="92"/>
      <c r="DIE182" s="92"/>
      <c r="DIF182" s="92"/>
      <c r="DIG182" s="91"/>
      <c r="DIH182" s="92"/>
      <c r="DII182" s="92"/>
      <c r="DIJ182" s="92"/>
      <c r="DIK182" s="92"/>
      <c r="DIL182" s="92"/>
      <c r="DIM182" s="92"/>
      <c r="DIN182" s="92"/>
      <c r="DIO182" s="92"/>
      <c r="DIP182" s="92"/>
      <c r="DIQ182" s="92"/>
      <c r="DIR182" s="92"/>
      <c r="DIS182" s="92"/>
      <c r="DIT182" s="92"/>
      <c r="DIU182" s="92"/>
      <c r="DIV182" s="92"/>
      <c r="DIW182" s="92"/>
      <c r="DIX182" s="92"/>
      <c r="DIY182" s="92"/>
      <c r="DIZ182" s="92"/>
      <c r="DJA182" s="92"/>
      <c r="DJB182" s="92"/>
      <c r="DJC182" s="92"/>
      <c r="DJD182" s="92"/>
      <c r="DJE182" s="92"/>
      <c r="DJF182" s="92"/>
      <c r="DJG182" s="92"/>
      <c r="DJH182" s="92"/>
      <c r="DJI182" s="92"/>
      <c r="DJJ182" s="92"/>
      <c r="DJK182" s="92"/>
      <c r="DJL182" s="92"/>
      <c r="DJM182" s="91"/>
      <c r="DJN182" s="92"/>
      <c r="DJO182" s="92"/>
      <c r="DJP182" s="92"/>
      <c r="DJQ182" s="92"/>
      <c r="DJR182" s="92"/>
      <c r="DJS182" s="92"/>
      <c r="DJT182" s="92"/>
      <c r="DJU182" s="92"/>
      <c r="DJV182" s="92"/>
      <c r="DJW182" s="92"/>
      <c r="DJX182" s="92"/>
      <c r="DJY182" s="92"/>
      <c r="DJZ182" s="92"/>
      <c r="DKA182" s="92"/>
      <c r="DKB182" s="92"/>
      <c r="DKC182" s="92"/>
      <c r="DKD182" s="92"/>
      <c r="DKE182" s="92"/>
      <c r="DKF182" s="92"/>
      <c r="DKG182" s="92"/>
      <c r="DKH182" s="92"/>
      <c r="DKI182" s="92"/>
      <c r="DKJ182" s="92"/>
      <c r="DKK182" s="92"/>
      <c r="DKL182" s="92"/>
      <c r="DKM182" s="92"/>
      <c r="DKN182" s="92"/>
      <c r="DKO182" s="92"/>
      <c r="DKP182" s="92"/>
      <c r="DKQ182" s="92"/>
      <c r="DKR182" s="92"/>
      <c r="DKS182" s="91"/>
      <c r="DKT182" s="92"/>
      <c r="DKU182" s="92"/>
      <c r="DKV182" s="92"/>
      <c r="DKW182" s="92"/>
      <c r="DKX182" s="92"/>
      <c r="DKY182" s="92"/>
      <c r="DKZ182" s="92"/>
      <c r="DLA182" s="92"/>
      <c r="DLB182" s="92"/>
      <c r="DLC182" s="92"/>
      <c r="DLD182" s="92"/>
      <c r="DLE182" s="92"/>
      <c r="DLF182" s="92"/>
      <c r="DLG182" s="92"/>
      <c r="DLH182" s="92"/>
      <c r="DLI182" s="92"/>
      <c r="DLJ182" s="92"/>
      <c r="DLK182" s="92"/>
      <c r="DLL182" s="92"/>
      <c r="DLM182" s="92"/>
      <c r="DLN182" s="92"/>
      <c r="DLO182" s="92"/>
      <c r="DLP182" s="92"/>
      <c r="DLQ182" s="92"/>
      <c r="DLR182" s="92"/>
      <c r="DLS182" s="92"/>
      <c r="DLT182" s="92"/>
      <c r="DLU182" s="92"/>
      <c r="DLV182" s="92"/>
      <c r="DLW182" s="92"/>
      <c r="DLX182" s="92"/>
      <c r="DLY182" s="91"/>
      <c r="DLZ182" s="92"/>
      <c r="DMA182" s="92"/>
      <c r="DMB182" s="92"/>
      <c r="DMC182" s="92"/>
      <c r="DMD182" s="92"/>
      <c r="DME182" s="92"/>
      <c r="DMF182" s="92"/>
      <c r="DMG182" s="92"/>
      <c r="DMH182" s="92"/>
      <c r="DMI182" s="92"/>
      <c r="DMJ182" s="92"/>
      <c r="DMK182" s="92"/>
      <c r="DML182" s="92"/>
      <c r="DMM182" s="92"/>
      <c r="DMN182" s="92"/>
      <c r="DMO182" s="92"/>
      <c r="DMP182" s="92"/>
      <c r="DMQ182" s="92"/>
      <c r="DMR182" s="92"/>
      <c r="DMS182" s="92"/>
      <c r="DMT182" s="92"/>
      <c r="DMU182" s="92"/>
      <c r="DMV182" s="92"/>
      <c r="DMW182" s="92"/>
      <c r="DMX182" s="92"/>
      <c r="DMY182" s="92"/>
      <c r="DMZ182" s="92"/>
      <c r="DNA182" s="92"/>
      <c r="DNB182" s="92"/>
      <c r="DNC182" s="92"/>
      <c r="DND182" s="92"/>
      <c r="DNE182" s="91"/>
      <c r="DNF182" s="92"/>
      <c r="DNG182" s="92"/>
      <c r="DNH182" s="92"/>
      <c r="DNI182" s="92"/>
      <c r="DNJ182" s="92"/>
      <c r="DNK182" s="92"/>
      <c r="DNL182" s="92"/>
      <c r="DNM182" s="92"/>
      <c r="DNN182" s="92"/>
      <c r="DNO182" s="92"/>
      <c r="DNP182" s="92"/>
      <c r="DNQ182" s="92"/>
      <c r="DNR182" s="92"/>
      <c r="DNS182" s="92"/>
      <c r="DNT182" s="92"/>
      <c r="DNU182" s="92"/>
      <c r="DNV182" s="92"/>
      <c r="DNW182" s="92"/>
      <c r="DNX182" s="92"/>
      <c r="DNY182" s="92"/>
      <c r="DNZ182" s="92"/>
      <c r="DOA182" s="92"/>
      <c r="DOB182" s="92"/>
      <c r="DOC182" s="92"/>
      <c r="DOD182" s="92"/>
      <c r="DOE182" s="92"/>
      <c r="DOF182" s="92"/>
      <c r="DOG182" s="92"/>
      <c r="DOH182" s="92"/>
      <c r="DOI182" s="92"/>
      <c r="DOJ182" s="92"/>
      <c r="DOK182" s="91"/>
      <c r="DOL182" s="92"/>
      <c r="DOM182" s="92"/>
      <c r="DON182" s="92"/>
      <c r="DOO182" s="92"/>
      <c r="DOP182" s="92"/>
      <c r="DOQ182" s="92"/>
      <c r="DOR182" s="92"/>
      <c r="DOS182" s="92"/>
      <c r="DOT182" s="92"/>
      <c r="DOU182" s="92"/>
      <c r="DOV182" s="92"/>
      <c r="DOW182" s="92"/>
      <c r="DOX182" s="92"/>
      <c r="DOY182" s="92"/>
      <c r="DOZ182" s="92"/>
      <c r="DPA182" s="92"/>
      <c r="DPB182" s="92"/>
      <c r="DPC182" s="92"/>
      <c r="DPD182" s="92"/>
      <c r="DPE182" s="92"/>
      <c r="DPF182" s="92"/>
      <c r="DPG182" s="92"/>
      <c r="DPH182" s="92"/>
      <c r="DPI182" s="92"/>
      <c r="DPJ182" s="92"/>
      <c r="DPK182" s="92"/>
      <c r="DPL182" s="92"/>
      <c r="DPM182" s="92"/>
      <c r="DPN182" s="92"/>
      <c r="DPO182" s="92"/>
      <c r="DPP182" s="92"/>
      <c r="DPQ182" s="91"/>
      <c r="DPR182" s="92"/>
      <c r="DPS182" s="92"/>
      <c r="DPT182" s="92"/>
      <c r="DPU182" s="92"/>
      <c r="DPV182" s="92"/>
      <c r="DPW182" s="92"/>
      <c r="DPX182" s="92"/>
      <c r="DPY182" s="92"/>
      <c r="DPZ182" s="92"/>
      <c r="DQA182" s="92"/>
      <c r="DQB182" s="92"/>
      <c r="DQC182" s="92"/>
      <c r="DQD182" s="92"/>
      <c r="DQE182" s="92"/>
      <c r="DQF182" s="92"/>
      <c r="DQG182" s="92"/>
      <c r="DQH182" s="92"/>
      <c r="DQI182" s="92"/>
      <c r="DQJ182" s="92"/>
      <c r="DQK182" s="92"/>
      <c r="DQL182" s="92"/>
      <c r="DQM182" s="92"/>
      <c r="DQN182" s="92"/>
      <c r="DQO182" s="92"/>
      <c r="DQP182" s="92"/>
      <c r="DQQ182" s="92"/>
      <c r="DQR182" s="92"/>
      <c r="DQS182" s="92"/>
      <c r="DQT182" s="92"/>
      <c r="DQU182" s="92"/>
      <c r="DQV182" s="92"/>
      <c r="DQW182" s="91"/>
      <c r="DQX182" s="92"/>
      <c r="DQY182" s="92"/>
      <c r="DQZ182" s="92"/>
      <c r="DRA182" s="92"/>
      <c r="DRB182" s="92"/>
      <c r="DRC182" s="92"/>
      <c r="DRD182" s="92"/>
      <c r="DRE182" s="92"/>
      <c r="DRF182" s="92"/>
      <c r="DRG182" s="92"/>
      <c r="DRH182" s="92"/>
      <c r="DRI182" s="92"/>
      <c r="DRJ182" s="92"/>
      <c r="DRK182" s="92"/>
      <c r="DRL182" s="92"/>
      <c r="DRM182" s="92"/>
      <c r="DRN182" s="92"/>
      <c r="DRO182" s="92"/>
      <c r="DRP182" s="92"/>
      <c r="DRQ182" s="92"/>
      <c r="DRR182" s="92"/>
      <c r="DRS182" s="92"/>
      <c r="DRT182" s="92"/>
      <c r="DRU182" s="92"/>
      <c r="DRV182" s="92"/>
      <c r="DRW182" s="92"/>
      <c r="DRX182" s="92"/>
      <c r="DRY182" s="92"/>
      <c r="DRZ182" s="92"/>
      <c r="DSA182" s="92"/>
      <c r="DSB182" s="92"/>
      <c r="DSC182" s="91"/>
      <c r="DSD182" s="92"/>
      <c r="DSE182" s="92"/>
      <c r="DSF182" s="92"/>
      <c r="DSG182" s="92"/>
      <c r="DSH182" s="92"/>
      <c r="DSI182" s="92"/>
      <c r="DSJ182" s="92"/>
      <c r="DSK182" s="92"/>
      <c r="DSL182" s="92"/>
      <c r="DSM182" s="92"/>
      <c r="DSN182" s="92"/>
      <c r="DSO182" s="92"/>
      <c r="DSP182" s="92"/>
      <c r="DSQ182" s="92"/>
      <c r="DSR182" s="92"/>
      <c r="DSS182" s="92"/>
      <c r="DST182" s="92"/>
      <c r="DSU182" s="92"/>
      <c r="DSV182" s="92"/>
      <c r="DSW182" s="92"/>
      <c r="DSX182" s="92"/>
      <c r="DSY182" s="92"/>
      <c r="DSZ182" s="92"/>
      <c r="DTA182" s="92"/>
      <c r="DTB182" s="92"/>
      <c r="DTC182" s="92"/>
      <c r="DTD182" s="92"/>
      <c r="DTE182" s="92"/>
      <c r="DTF182" s="92"/>
      <c r="DTG182" s="92"/>
      <c r="DTH182" s="92"/>
      <c r="DTI182" s="91"/>
      <c r="DTJ182" s="92"/>
      <c r="DTK182" s="92"/>
      <c r="DTL182" s="92"/>
      <c r="DTM182" s="92"/>
      <c r="DTN182" s="92"/>
      <c r="DTO182" s="92"/>
      <c r="DTP182" s="92"/>
      <c r="DTQ182" s="92"/>
      <c r="DTR182" s="92"/>
      <c r="DTS182" s="92"/>
      <c r="DTT182" s="92"/>
      <c r="DTU182" s="92"/>
      <c r="DTV182" s="92"/>
      <c r="DTW182" s="92"/>
      <c r="DTX182" s="92"/>
      <c r="DTY182" s="92"/>
      <c r="DTZ182" s="92"/>
      <c r="DUA182" s="92"/>
      <c r="DUB182" s="92"/>
      <c r="DUC182" s="92"/>
      <c r="DUD182" s="92"/>
      <c r="DUE182" s="92"/>
      <c r="DUF182" s="92"/>
      <c r="DUG182" s="92"/>
      <c r="DUH182" s="92"/>
      <c r="DUI182" s="92"/>
      <c r="DUJ182" s="92"/>
      <c r="DUK182" s="92"/>
      <c r="DUL182" s="92"/>
      <c r="DUM182" s="92"/>
      <c r="DUN182" s="92"/>
      <c r="DUO182" s="91"/>
      <c r="DUP182" s="92"/>
      <c r="DUQ182" s="92"/>
      <c r="DUR182" s="92"/>
      <c r="DUS182" s="92"/>
      <c r="DUT182" s="92"/>
      <c r="DUU182" s="92"/>
      <c r="DUV182" s="92"/>
      <c r="DUW182" s="92"/>
      <c r="DUX182" s="92"/>
      <c r="DUY182" s="92"/>
      <c r="DUZ182" s="92"/>
      <c r="DVA182" s="92"/>
      <c r="DVB182" s="92"/>
      <c r="DVC182" s="92"/>
      <c r="DVD182" s="92"/>
      <c r="DVE182" s="92"/>
      <c r="DVF182" s="92"/>
      <c r="DVG182" s="92"/>
      <c r="DVH182" s="92"/>
      <c r="DVI182" s="92"/>
      <c r="DVJ182" s="92"/>
      <c r="DVK182" s="92"/>
      <c r="DVL182" s="92"/>
      <c r="DVM182" s="92"/>
      <c r="DVN182" s="92"/>
      <c r="DVO182" s="92"/>
      <c r="DVP182" s="92"/>
      <c r="DVQ182" s="92"/>
      <c r="DVR182" s="92"/>
      <c r="DVS182" s="92"/>
      <c r="DVT182" s="92"/>
      <c r="DVU182" s="91"/>
      <c r="DVV182" s="92"/>
      <c r="DVW182" s="92"/>
      <c r="DVX182" s="92"/>
      <c r="DVY182" s="92"/>
      <c r="DVZ182" s="92"/>
      <c r="DWA182" s="92"/>
      <c r="DWB182" s="92"/>
      <c r="DWC182" s="92"/>
      <c r="DWD182" s="92"/>
      <c r="DWE182" s="92"/>
      <c r="DWF182" s="92"/>
      <c r="DWG182" s="92"/>
      <c r="DWH182" s="92"/>
      <c r="DWI182" s="92"/>
      <c r="DWJ182" s="92"/>
      <c r="DWK182" s="92"/>
      <c r="DWL182" s="92"/>
      <c r="DWM182" s="92"/>
      <c r="DWN182" s="92"/>
      <c r="DWO182" s="92"/>
      <c r="DWP182" s="92"/>
      <c r="DWQ182" s="92"/>
      <c r="DWR182" s="92"/>
      <c r="DWS182" s="92"/>
      <c r="DWT182" s="92"/>
      <c r="DWU182" s="92"/>
      <c r="DWV182" s="92"/>
      <c r="DWW182" s="92"/>
      <c r="DWX182" s="92"/>
      <c r="DWY182" s="92"/>
      <c r="DWZ182" s="92"/>
      <c r="DXA182" s="91"/>
      <c r="DXB182" s="92"/>
      <c r="DXC182" s="92"/>
      <c r="DXD182" s="92"/>
      <c r="DXE182" s="92"/>
      <c r="DXF182" s="92"/>
      <c r="DXG182" s="92"/>
      <c r="DXH182" s="92"/>
      <c r="DXI182" s="92"/>
      <c r="DXJ182" s="92"/>
      <c r="DXK182" s="92"/>
      <c r="DXL182" s="92"/>
      <c r="DXM182" s="92"/>
      <c r="DXN182" s="92"/>
      <c r="DXO182" s="92"/>
      <c r="DXP182" s="92"/>
      <c r="DXQ182" s="92"/>
      <c r="DXR182" s="92"/>
      <c r="DXS182" s="92"/>
      <c r="DXT182" s="92"/>
      <c r="DXU182" s="92"/>
      <c r="DXV182" s="92"/>
      <c r="DXW182" s="92"/>
      <c r="DXX182" s="92"/>
      <c r="DXY182" s="92"/>
      <c r="DXZ182" s="92"/>
      <c r="DYA182" s="92"/>
      <c r="DYB182" s="92"/>
      <c r="DYC182" s="92"/>
      <c r="DYD182" s="92"/>
      <c r="DYE182" s="92"/>
      <c r="DYF182" s="92"/>
      <c r="DYG182" s="91"/>
      <c r="DYH182" s="92"/>
      <c r="DYI182" s="92"/>
      <c r="DYJ182" s="92"/>
      <c r="DYK182" s="92"/>
      <c r="DYL182" s="92"/>
      <c r="DYM182" s="92"/>
      <c r="DYN182" s="92"/>
      <c r="DYO182" s="92"/>
      <c r="DYP182" s="92"/>
      <c r="DYQ182" s="92"/>
      <c r="DYR182" s="92"/>
      <c r="DYS182" s="92"/>
      <c r="DYT182" s="92"/>
      <c r="DYU182" s="92"/>
      <c r="DYV182" s="92"/>
      <c r="DYW182" s="92"/>
      <c r="DYX182" s="92"/>
      <c r="DYY182" s="92"/>
      <c r="DYZ182" s="92"/>
      <c r="DZA182" s="92"/>
      <c r="DZB182" s="92"/>
      <c r="DZC182" s="92"/>
      <c r="DZD182" s="92"/>
      <c r="DZE182" s="92"/>
      <c r="DZF182" s="92"/>
      <c r="DZG182" s="92"/>
      <c r="DZH182" s="92"/>
      <c r="DZI182" s="92"/>
      <c r="DZJ182" s="92"/>
      <c r="DZK182" s="92"/>
      <c r="DZL182" s="92"/>
      <c r="DZM182" s="91"/>
      <c r="DZN182" s="92"/>
      <c r="DZO182" s="92"/>
      <c r="DZP182" s="92"/>
      <c r="DZQ182" s="92"/>
      <c r="DZR182" s="92"/>
      <c r="DZS182" s="92"/>
      <c r="DZT182" s="92"/>
      <c r="DZU182" s="92"/>
      <c r="DZV182" s="92"/>
      <c r="DZW182" s="92"/>
      <c r="DZX182" s="92"/>
      <c r="DZY182" s="92"/>
      <c r="DZZ182" s="92"/>
      <c r="EAA182" s="92"/>
      <c r="EAB182" s="92"/>
      <c r="EAC182" s="92"/>
      <c r="EAD182" s="92"/>
      <c r="EAE182" s="92"/>
      <c r="EAF182" s="92"/>
      <c r="EAG182" s="92"/>
      <c r="EAH182" s="92"/>
      <c r="EAI182" s="92"/>
      <c r="EAJ182" s="92"/>
      <c r="EAK182" s="92"/>
      <c r="EAL182" s="92"/>
      <c r="EAM182" s="92"/>
      <c r="EAN182" s="92"/>
      <c r="EAO182" s="92"/>
      <c r="EAP182" s="92"/>
      <c r="EAQ182" s="92"/>
      <c r="EAR182" s="92"/>
      <c r="EAS182" s="91"/>
      <c r="EAT182" s="92"/>
      <c r="EAU182" s="92"/>
      <c r="EAV182" s="92"/>
      <c r="EAW182" s="92"/>
      <c r="EAX182" s="92"/>
      <c r="EAY182" s="92"/>
      <c r="EAZ182" s="92"/>
      <c r="EBA182" s="92"/>
      <c r="EBB182" s="92"/>
      <c r="EBC182" s="92"/>
      <c r="EBD182" s="92"/>
      <c r="EBE182" s="92"/>
      <c r="EBF182" s="92"/>
      <c r="EBG182" s="92"/>
      <c r="EBH182" s="92"/>
      <c r="EBI182" s="92"/>
      <c r="EBJ182" s="92"/>
      <c r="EBK182" s="92"/>
      <c r="EBL182" s="92"/>
      <c r="EBM182" s="92"/>
      <c r="EBN182" s="92"/>
      <c r="EBO182" s="92"/>
      <c r="EBP182" s="92"/>
      <c r="EBQ182" s="92"/>
      <c r="EBR182" s="92"/>
      <c r="EBS182" s="92"/>
      <c r="EBT182" s="92"/>
      <c r="EBU182" s="92"/>
      <c r="EBV182" s="92"/>
      <c r="EBW182" s="92"/>
      <c r="EBX182" s="92"/>
      <c r="EBY182" s="91"/>
      <c r="EBZ182" s="92"/>
      <c r="ECA182" s="92"/>
      <c r="ECB182" s="92"/>
      <c r="ECC182" s="92"/>
      <c r="ECD182" s="92"/>
      <c r="ECE182" s="92"/>
      <c r="ECF182" s="92"/>
      <c r="ECG182" s="92"/>
      <c r="ECH182" s="92"/>
      <c r="ECI182" s="92"/>
      <c r="ECJ182" s="92"/>
      <c r="ECK182" s="92"/>
      <c r="ECL182" s="92"/>
      <c r="ECM182" s="92"/>
      <c r="ECN182" s="92"/>
      <c r="ECO182" s="92"/>
      <c r="ECP182" s="92"/>
      <c r="ECQ182" s="92"/>
      <c r="ECR182" s="92"/>
      <c r="ECS182" s="92"/>
      <c r="ECT182" s="92"/>
      <c r="ECU182" s="92"/>
      <c r="ECV182" s="92"/>
      <c r="ECW182" s="92"/>
      <c r="ECX182" s="92"/>
      <c r="ECY182" s="92"/>
      <c r="ECZ182" s="92"/>
      <c r="EDA182" s="92"/>
      <c r="EDB182" s="92"/>
      <c r="EDC182" s="92"/>
      <c r="EDD182" s="92"/>
      <c r="EDE182" s="91"/>
      <c r="EDF182" s="92"/>
      <c r="EDG182" s="92"/>
      <c r="EDH182" s="92"/>
      <c r="EDI182" s="92"/>
      <c r="EDJ182" s="92"/>
      <c r="EDK182" s="92"/>
      <c r="EDL182" s="92"/>
      <c r="EDM182" s="92"/>
      <c r="EDN182" s="92"/>
      <c r="EDO182" s="92"/>
      <c r="EDP182" s="92"/>
      <c r="EDQ182" s="92"/>
      <c r="EDR182" s="92"/>
      <c r="EDS182" s="92"/>
      <c r="EDT182" s="92"/>
      <c r="EDU182" s="92"/>
      <c r="EDV182" s="92"/>
      <c r="EDW182" s="92"/>
      <c r="EDX182" s="92"/>
      <c r="EDY182" s="92"/>
      <c r="EDZ182" s="92"/>
      <c r="EEA182" s="92"/>
      <c r="EEB182" s="92"/>
      <c r="EEC182" s="92"/>
      <c r="EED182" s="92"/>
      <c r="EEE182" s="92"/>
      <c r="EEF182" s="92"/>
      <c r="EEG182" s="92"/>
      <c r="EEH182" s="92"/>
      <c r="EEI182" s="92"/>
      <c r="EEJ182" s="92"/>
      <c r="EEK182" s="91"/>
      <c r="EEL182" s="92"/>
      <c r="EEM182" s="92"/>
      <c r="EEN182" s="92"/>
      <c r="EEO182" s="92"/>
      <c r="EEP182" s="92"/>
      <c r="EEQ182" s="92"/>
      <c r="EER182" s="92"/>
      <c r="EES182" s="92"/>
      <c r="EET182" s="92"/>
      <c r="EEU182" s="92"/>
      <c r="EEV182" s="92"/>
      <c r="EEW182" s="92"/>
      <c r="EEX182" s="92"/>
      <c r="EEY182" s="92"/>
      <c r="EEZ182" s="92"/>
      <c r="EFA182" s="92"/>
      <c r="EFB182" s="92"/>
      <c r="EFC182" s="92"/>
      <c r="EFD182" s="92"/>
      <c r="EFE182" s="92"/>
      <c r="EFF182" s="92"/>
      <c r="EFG182" s="92"/>
      <c r="EFH182" s="92"/>
      <c r="EFI182" s="92"/>
      <c r="EFJ182" s="92"/>
      <c r="EFK182" s="92"/>
      <c r="EFL182" s="92"/>
      <c r="EFM182" s="92"/>
      <c r="EFN182" s="92"/>
      <c r="EFO182" s="92"/>
      <c r="EFP182" s="92"/>
      <c r="EFQ182" s="91"/>
      <c r="EFR182" s="92"/>
      <c r="EFS182" s="92"/>
      <c r="EFT182" s="92"/>
      <c r="EFU182" s="92"/>
      <c r="EFV182" s="92"/>
      <c r="EFW182" s="92"/>
      <c r="EFX182" s="92"/>
      <c r="EFY182" s="92"/>
      <c r="EFZ182" s="92"/>
      <c r="EGA182" s="92"/>
      <c r="EGB182" s="92"/>
      <c r="EGC182" s="92"/>
      <c r="EGD182" s="92"/>
      <c r="EGE182" s="92"/>
      <c r="EGF182" s="92"/>
      <c r="EGG182" s="92"/>
      <c r="EGH182" s="92"/>
      <c r="EGI182" s="92"/>
      <c r="EGJ182" s="92"/>
      <c r="EGK182" s="92"/>
      <c r="EGL182" s="92"/>
      <c r="EGM182" s="92"/>
      <c r="EGN182" s="92"/>
      <c r="EGO182" s="92"/>
      <c r="EGP182" s="92"/>
      <c r="EGQ182" s="92"/>
      <c r="EGR182" s="92"/>
      <c r="EGS182" s="92"/>
      <c r="EGT182" s="92"/>
      <c r="EGU182" s="92"/>
      <c r="EGV182" s="92"/>
      <c r="EGW182" s="91"/>
      <c r="EGX182" s="92"/>
      <c r="EGY182" s="92"/>
      <c r="EGZ182" s="92"/>
      <c r="EHA182" s="92"/>
      <c r="EHB182" s="92"/>
      <c r="EHC182" s="92"/>
      <c r="EHD182" s="92"/>
      <c r="EHE182" s="92"/>
      <c r="EHF182" s="92"/>
      <c r="EHG182" s="92"/>
      <c r="EHH182" s="92"/>
      <c r="EHI182" s="92"/>
      <c r="EHJ182" s="92"/>
      <c r="EHK182" s="92"/>
      <c r="EHL182" s="92"/>
      <c r="EHM182" s="92"/>
      <c r="EHN182" s="92"/>
      <c r="EHO182" s="92"/>
      <c r="EHP182" s="92"/>
      <c r="EHQ182" s="92"/>
      <c r="EHR182" s="92"/>
      <c r="EHS182" s="92"/>
      <c r="EHT182" s="92"/>
      <c r="EHU182" s="92"/>
      <c r="EHV182" s="92"/>
      <c r="EHW182" s="92"/>
      <c r="EHX182" s="92"/>
      <c r="EHY182" s="92"/>
      <c r="EHZ182" s="92"/>
      <c r="EIA182" s="92"/>
      <c r="EIB182" s="92"/>
      <c r="EIC182" s="91"/>
      <c r="EID182" s="92"/>
      <c r="EIE182" s="92"/>
      <c r="EIF182" s="92"/>
      <c r="EIG182" s="92"/>
      <c r="EIH182" s="92"/>
      <c r="EII182" s="92"/>
      <c r="EIJ182" s="92"/>
      <c r="EIK182" s="92"/>
      <c r="EIL182" s="92"/>
      <c r="EIM182" s="92"/>
      <c r="EIN182" s="92"/>
      <c r="EIO182" s="92"/>
      <c r="EIP182" s="92"/>
      <c r="EIQ182" s="92"/>
      <c r="EIR182" s="92"/>
      <c r="EIS182" s="92"/>
      <c r="EIT182" s="92"/>
      <c r="EIU182" s="92"/>
      <c r="EIV182" s="92"/>
      <c r="EIW182" s="92"/>
      <c r="EIX182" s="92"/>
      <c r="EIY182" s="92"/>
      <c r="EIZ182" s="92"/>
      <c r="EJA182" s="92"/>
      <c r="EJB182" s="92"/>
      <c r="EJC182" s="92"/>
      <c r="EJD182" s="92"/>
      <c r="EJE182" s="92"/>
      <c r="EJF182" s="92"/>
      <c r="EJG182" s="92"/>
      <c r="EJH182" s="92"/>
      <c r="EJI182" s="91"/>
      <c r="EJJ182" s="92"/>
      <c r="EJK182" s="92"/>
      <c r="EJL182" s="92"/>
      <c r="EJM182" s="92"/>
      <c r="EJN182" s="92"/>
      <c r="EJO182" s="92"/>
      <c r="EJP182" s="92"/>
      <c r="EJQ182" s="92"/>
      <c r="EJR182" s="92"/>
      <c r="EJS182" s="92"/>
      <c r="EJT182" s="92"/>
      <c r="EJU182" s="92"/>
      <c r="EJV182" s="92"/>
      <c r="EJW182" s="92"/>
      <c r="EJX182" s="92"/>
      <c r="EJY182" s="92"/>
      <c r="EJZ182" s="92"/>
      <c r="EKA182" s="92"/>
      <c r="EKB182" s="92"/>
      <c r="EKC182" s="92"/>
      <c r="EKD182" s="92"/>
      <c r="EKE182" s="92"/>
      <c r="EKF182" s="92"/>
      <c r="EKG182" s="92"/>
      <c r="EKH182" s="92"/>
      <c r="EKI182" s="92"/>
      <c r="EKJ182" s="92"/>
      <c r="EKK182" s="92"/>
      <c r="EKL182" s="92"/>
      <c r="EKM182" s="92"/>
      <c r="EKN182" s="92"/>
      <c r="EKO182" s="91"/>
      <c r="EKP182" s="92"/>
      <c r="EKQ182" s="92"/>
      <c r="EKR182" s="92"/>
      <c r="EKS182" s="92"/>
      <c r="EKT182" s="92"/>
      <c r="EKU182" s="92"/>
      <c r="EKV182" s="92"/>
      <c r="EKW182" s="92"/>
      <c r="EKX182" s="92"/>
      <c r="EKY182" s="92"/>
      <c r="EKZ182" s="92"/>
      <c r="ELA182" s="92"/>
      <c r="ELB182" s="92"/>
      <c r="ELC182" s="92"/>
      <c r="ELD182" s="92"/>
      <c r="ELE182" s="92"/>
      <c r="ELF182" s="92"/>
      <c r="ELG182" s="92"/>
      <c r="ELH182" s="92"/>
      <c r="ELI182" s="92"/>
      <c r="ELJ182" s="92"/>
      <c r="ELK182" s="92"/>
      <c r="ELL182" s="92"/>
      <c r="ELM182" s="92"/>
      <c r="ELN182" s="92"/>
      <c r="ELO182" s="92"/>
      <c r="ELP182" s="92"/>
      <c r="ELQ182" s="92"/>
      <c r="ELR182" s="92"/>
      <c r="ELS182" s="92"/>
      <c r="ELT182" s="92"/>
      <c r="ELU182" s="91"/>
      <c r="ELV182" s="92"/>
      <c r="ELW182" s="92"/>
      <c r="ELX182" s="92"/>
      <c r="ELY182" s="92"/>
      <c r="ELZ182" s="92"/>
      <c r="EMA182" s="92"/>
      <c r="EMB182" s="92"/>
      <c r="EMC182" s="92"/>
      <c r="EMD182" s="92"/>
      <c r="EME182" s="92"/>
      <c r="EMF182" s="92"/>
      <c r="EMG182" s="92"/>
      <c r="EMH182" s="92"/>
      <c r="EMI182" s="92"/>
      <c r="EMJ182" s="92"/>
      <c r="EMK182" s="92"/>
      <c r="EML182" s="92"/>
      <c r="EMM182" s="92"/>
      <c r="EMN182" s="92"/>
      <c r="EMO182" s="92"/>
      <c r="EMP182" s="92"/>
      <c r="EMQ182" s="92"/>
      <c r="EMR182" s="92"/>
      <c r="EMS182" s="92"/>
      <c r="EMT182" s="92"/>
      <c r="EMU182" s="92"/>
      <c r="EMV182" s="92"/>
      <c r="EMW182" s="92"/>
      <c r="EMX182" s="92"/>
      <c r="EMY182" s="92"/>
      <c r="EMZ182" s="92"/>
      <c r="ENA182" s="91"/>
      <c r="ENB182" s="92"/>
      <c r="ENC182" s="92"/>
      <c r="END182" s="92"/>
      <c r="ENE182" s="92"/>
      <c r="ENF182" s="92"/>
      <c r="ENG182" s="92"/>
      <c r="ENH182" s="92"/>
      <c r="ENI182" s="92"/>
      <c r="ENJ182" s="92"/>
      <c r="ENK182" s="92"/>
      <c r="ENL182" s="92"/>
      <c r="ENM182" s="92"/>
      <c r="ENN182" s="92"/>
      <c r="ENO182" s="92"/>
      <c r="ENP182" s="92"/>
      <c r="ENQ182" s="92"/>
      <c r="ENR182" s="92"/>
      <c r="ENS182" s="92"/>
      <c r="ENT182" s="92"/>
      <c r="ENU182" s="92"/>
      <c r="ENV182" s="92"/>
      <c r="ENW182" s="92"/>
      <c r="ENX182" s="92"/>
      <c r="ENY182" s="92"/>
      <c r="ENZ182" s="92"/>
      <c r="EOA182" s="92"/>
      <c r="EOB182" s="92"/>
      <c r="EOC182" s="92"/>
      <c r="EOD182" s="92"/>
      <c r="EOE182" s="92"/>
      <c r="EOF182" s="92"/>
      <c r="EOG182" s="91"/>
      <c r="EOH182" s="92"/>
      <c r="EOI182" s="92"/>
      <c r="EOJ182" s="92"/>
      <c r="EOK182" s="92"/>
      <c r="EOL182" s="92"/>
      <c r="EOM182" s="92"/>
      <c r="EON182" s="92"/>
      <c r="EOO182" s="92"/>
      <c r="EOP182" s="92"/>
      <c r="EOQ182" s="92"/>
      <c r="EOR182" s="92"/>
      <c r="EOS182" s="92"/>
      <c r="EOT182" s="92"/>
      <c r="EOU182" s="92"/>
      <c r="EOV182" s="92"/>
      <c r="EOW182" s="92"/>
      <c r="EOX182" s="92"/>
      <c r="EOY182" s="92"/>
      <c r="EOZ182" s="92"/>
      <c r="EPA182" s="92"/>
      <c r="EPB182" s="92"/>
      <c r="EPC182" s="92"/>
      <c r="EPD182" s="92"/>
      <c r="EPE182" s="92"/>
      <c r="EPF182" s="92"/>
      <c r="EPG182" s="92"/>
      <c r="EPH182" s="92"/>
      <c r="EPI182" s="92"/>
      <c r="EPJ182" s="92"/>
      <c r="EPK182" s="92"/>
      <c r="EPL182" s="92"/>
      <c r="EPM182" s="91"/>
      <c r="EPN182" s="92"/>
      <c r="EPO182" s="92"/>
      <c r="EPP182" s="92"/>
      <c r="EPQ182" s="92"/>
      <c r="EPR182" s="92"/>
      <c r="EPS182" s="92"/>
      <c r="EPT182" s="92"/>
      <c r="EPU182" s="92"/>
      <c r="EPV182" s="92"/>
      <c r="EPW182" s="92"/>
      <c r="EPX182" s="92"/>
      <c r="EPY182" s="92"/>
      <c r="EPZ182" s="92"/>
      <c r="EQA182" s="92"/>
      <c r="EQB182" s="92"/>
      <c r="EQC182" s="92"/>
      <c r="EQD182" s="92"/>
      <c r="EQE182" s="92"/>
      <c r="EQF182" s="92"/>
      <c r="EQG182" s="92"/>
      <c r="EQH182" s="92"/>
      <c r="EQI182" s="92"/>
      <c r="EQJ182" s="92"/>
      <c r="EQK182" s="92"/>
      <c r="EQL182" s="92"/>
      <c r="EQM182" s="92"/>
      <c r="EQN182" s="92"/>
      <c r="EQO182" s="92"/>
      <c r="EQP182" s="92"/>
      <c r="EQQ182" s="92"/>
      <c r="EQR182" s="92"/>
      <c r="EQS182" s="91"/>
      <c r="EQT182" s="92"/>
      <c r="EQU182" s="92"/>
      <c r="EQV182" s="92"/>
      <c r="EQW182" s="92"/>
      <c r="EQX182" s="92"/>
      <c r="EQY182" s="92"/>
      <c r="EQZ182" s="92"/>
      <c r="ERA182" s="92"/>
      <c r="ERB182" s="92"/>
      <c r="ERC182" s="92"/>
      <c r="ERD182" s="92"/>
      <c r="ERE182" s="92"/>
      <c r="ERF182" s="92"/>
      <c r="ERG182" s="92"/>
      <c r="ERH182" s="92"/>
      <c r="ERI182" s="92"/>
      <c r="ERJ182" s="92"/>
      <c r="ERK182" s="92"/>
      <c r="ERL182" s="92"/>
      <c r="ERM182" s="92"/>
      <c r="ERN182" s="92"/>
      <c r="ERO182" s="92"/>
      <c r="ERP182" s="92"/>
      <c r="ERQ182" s="92"/>
      <c r="ERR182" s="92"/>
      <c r="ERS182" s="92"/>
      <c r="ERT182" s="92"/>
      <c r="ERU182" s="92"/>
      <c r="ERV182" s="92"/>
      <c r="ERW182" s="92"/>
      <c r="ERX182" s="92"/>
      <c r="ERY182" s="91"/>
      <c r="ERZ182" s="92"/>
      <c r="ESA182" s="92"/>
      <c r="ESB182" s="92"/>
      <c r="ESC182" s="92"/>
      <c r="ESD182" s="92"/>
      <c r="ESE182" s="92"/>
      <c r="ESF182" s="92"/>
      <c r="ESG182" s="92"/>
      <c r="ESH182" s="92"/>
      <c r="ESI182" s="92"/>
      <c r="ESJ182" s="92"/>
      <c r="ESK182" s="92"/>
      <c r="ESL182" s="92"/>
      <c r="ESM182" s="92"/>
      <c r="ESN182" s="92"/>
      <c r="ESO182" s="92"/>
      <c r="ESP182" s="92"/>
      <c r="ESQ182" s="92"/>
      <c r="ESR182" s="92"/>
      <c r="ESS182" s="92"/>
      <c r="EST182" s="92"/>
      <c r="ESU182" s="92"/>
      <c r="ESV182" s="92"/>
      <c r="ESW182" s="92"/>
      <c r="ESX182" s="92"/>
      <c r="ESY182" s="92"/>
      <c r="ESZ182" s="92"/>
      <c r="ETA182" s="92"/>
      <c r="ETB182" s="92"/>
      <c r="ETC182" s="92"/>
      <c r="ETD182" s="92"/>
      <c r="ETE182" s="91"/>
      <c r="ETF182" s="92"/>
      <c r="ETG182" s="92"/>
      <c r="ETH182" s="92"/>
      <c r="ETI182" s="92"/>
      <c r="ETJ182" s="92"/>
      <c r="ETK182" s="92"/>
      <c r="ETL182" s="92"/>
      <c r="ETM182" s="92"/>
      <c r="ETN182" s="92"/>
      <c r="ETO182" s="92"/>
      <c r="ETP182" s="92"/>
      <c r="ETQ182" s="92"/>
      <c r="ETR182" s="92"/>
      <c r="ETS182" s="92"/>
      <c r="ETT182" s="92"/>
      <c r="ETU182" s="92"/>
      <c r="ETV182" s="92"/>
      <c r="ETW182" s="92"/>
      <c r="ETX182" s="92"/>
      <c r="ETY182" s="92"/>
      <c r="ETZ182" s="92"/>
      <c r="EUA182" s="92"/>
      <c r="EUB182" s="92"/>
      <c r="EUC182" s="92"/>
      <c r="EUD182" s="92"/>
      <c r="EUE182" s="92"/>
      <c r="EUF182" s="92"/>
      <c r="EUG182" s="92"/>
      <c r="EUH182" s="92"/>
      <c r="EUI182" s="92"/>
      <c r="EUJ182" s="92"/>
      <c r="EUK182" s="91"/>
      <c r="EUL182" s="92"/>
      <c r="EUM182" s="92"/>
      <c r="EUN182" s="92"/>
      <c r="EUO182" s="92"/>
      <c r="EUP182" s="92"/>
      <c r="EUQ182" s="92"/>
      <c r="EUR182" s="92"/>
      <c r="EUS182" s="92"/>
      <c r="EUT182" s="92"/>
      <c r="EUU182" s="92"/>
      <c r="EUV182" s="92"/>
      <c r="EUW182" s="92"/>
      <c r="EUX182" s="92"/>
      <c r="EUY182" s="92"/>
      <c r="EUZ182" s="92"/>
      <c r="EVA182" s="92"/>
      <c r="EVB182" s="92"/>
      <c r="EVC182" s="92"/>
      <c r="EVD182" s="92"/>
      <c r="EVE182" s="92"/>
      <c r="EVF182" s="92"/>
      <c r="EVG182" s="92"/>
      <c r="EVH182" s="92"/>
      <c r="EVI182" s="92"/>
      <c r="EVJ182" s="92"/>
      <c r="EVK182" s="92"/>
      <c r="EVL182" s="92"/>
      <c r="EVM182" s="92"/>
      <c r="EVN182" s="92"/>
      <c r="EVO182" s="92"/>
      <c r="EVP182" s="92"/>
      <c r="EVQ182" s="91"/>
      <c r="EVR182" s="92"/>
      <c r="EVS182" s="92"/>
      <c r="EVT182" s="92"/>
      <c r="EVU182" s="92"/>
      <c r="EVV182" s="92"/>
      <c r="EVW182" s="92"/>
      <c r="EVX182" s="92"/>
      <c r="EVY182" s="92"/>
      <c r="EVZ182" s="92"/>
      <c r="EWA182" s="92"/>
      <c r="EWB182" s="92"/>
      <c r="EWC182" s="92"/>
      <c r="EWD182" s="92"/>
      <c r="EWE182" s="92"/>
      <c r="EWF182" s="92"/>
      <c r="EWG182" s="92"/>
      <c r="EWH182" s="92"/>
      <c r="EWI182" s="92"/>
      <c r="EWJ182" s="92"/>
      <c r="EWK182" s="92"/>
      <c r="EWL182" s="92"/>
      <c r="EWM182" s="92"/>
      <c r="EWN182" s="92"/>
      <c r="EWO182" s="92"/>
      <c r="EWP182" s="92"/>
      <c r="EWQ182" s="92"/>
      <c r="EWR182" s="92"/>
      <c r="EWS182" s="92"/>
      <c r="EWT182" s="92"/>
      <c r="EWU182" s="92"/>
      <c r="EWV182" s="92"/>
      <c r="EWW182" s="91"/>
      <c r="EWX182" s="92"/>
      <c r="EWY182" s="92"/>
      <c r="EWZ182" s="92"/>
      <c r="EXA182" s="92"/>
      <c r="EXB182" s="92"/>
      <c r="EXC182" s="92"/>
      <c r="EXD182" s="92"/>
      <c r="EXE182" s="92"/>
      <c r="EXF182" s="92"/>
      <c r="EXG182" s="92"/>
      <c r="EXH182" s="92"/>
      <c r="EXI182" s="92"/>
      <c r="EXJ182" s="92"/>
      <c r="EXK182" s="92"/>
      <c r="EXL182" s="92"/>
      <c r="EXM182" s="92"/>
      <c r="EXN182" s="92"/>
      <c r="EXO182" s="92"/>
      <c r="EXP182" s="92"/>
      <c r="EXQ182" s="92"/>
      <c r="EXR182" s="92"/>
      <c r="EXS182" s="92"/>
      <c r="EXT182" s="92"/>
      <c r="EXU182" s="92"/>
      <c r="EXV182" s="92"/>
      <c r="EXW182" s="92"/>
      <c r="EXX182" s="92"/>
      <c r="EXY182" s="92"/>
      <c r="EXZ182" s="92"/>
      <c r="EYA182" s="92"/>
      <c r="EYB182" s="92"/>
      <c r="EYC182" s="91"/>
      <c r="EYD182" s="92"/>
      <c r="EYE182" s="92"/>
      <c r="EYF182" s="92"/>
      <c r="EYG182" s="92"/>
      <c r="EYH182" s="92"/>
      <c r="EYI182" s="92"/>
      <c r="EYJ182" s="92"/>
      <c r="EYK182" s="92"/>
      <c r="EYL182" s="92"/>
      <c r="EYM182" s="92"/>
      <c r="EYN182" s="92"/>
      <c r="EYO182" s="92"/>
      <c r="EYP182" s="92"/>
      <c r="EYQ182" s="92"/>
      <c r="EYR182" s="92"/>
      <c r="EYS182" s="92"/>
      <c r="EYT182" s="92"/>
      <c r="EYU182" s="92"/>
      <c r="EYV182" s="92"/>
      <c r="EYW182" s="92"/>
      <c r="EYX182" s="92"/>
      <c r="EYY182" s="92"/>
      <c r="EYZ182" s="92"/>
      <c r="EZA182" s="92"/>
      <c r="EZB182" s="92"/>
      <c r="EZC182" s="92"/>
      <c r="EZD182" s="92"/>
      <c r="EZE182" s="92"/>
      <c r="EZF182" s="92"/>
      <c r="EZG182" s="92"/>
      <c r="EZH182" s="92"/>
      <c r="EZI182" s="91"/>
      <c r="EZJ182" s="92"/>
      <c r="EZK182" s="92"/>
      <c r="EZL182" s="92"/>
      <c r="EZM182" s="92"/>
      <c r="EZN182" s="92"/>
      <c r="EZO182" s="92"/>
      <c r="EZP182" s="92"/>
      <c r="EZQ182" s="92"/>
      <c r="EZR182" s="92"/>
      <c r="EZS182" s="92"/>
      <c r="EZT182" s="92"/>
      <c r="EZU182" s="92"/>
      <c r="EZV182" s="92"/>
      <c r="EZW182" s="92"/>
      <c r="EZX182" s="92"/>
      <c r="EZY182" s="92"/>
      <c r="EZZ182" s="92"/>
      <c r="FAA182" s="92"/>
      <c r="FAB182" s="92"/>
      <c r="FAC182" s="92"/>
      <c r="FAD182" s="92"/>
      <c r="FAE182" s="92"/>
      <c r="FAF182" s="92"/>
      <c r="FAG182" s="92"/>
      <c r="FAH182" s="92"/>
      <c r="FAI182" s="92"/>
      <c r="FAJ182" s="92"/>
      <c r="FAK182" s="92"/>
      <c r="FAL182" s="92"/>
      <c r="FAM182" s="92"/>
      <c r="FAN182" s="92"/>
      <c r="FAO182" s="91"/>
      <c r="FAP182" s="92"/>
      <c r="FAQ182" s="92"/>
      <c r="FAR182" s="92"/>
      <c r="FAS182" s="92"/>
      <c r="FAT182" s="92"/>
      <c r="FAU182" s="92"/>
      <c r="FAV182" s="92"/>
      <c r="FAW182" s="92"/>
      <c r="FAX182" s="92"/>
      <c r="FAY182" s="92"/>
      <c r="FAZ182" s="92"/>
      <c r="FBA182" s="92"/>
      <c r="FBB182" s="92"/>
      <c r="FBC182" s="92"/>
      <c r="FBD182" s="92"/>
      <c r="FBE182" s="92"/>
      <c r="FBF182" s="92"/>
      <c r="FBG182" s="92"/>
      <c r="FBH182" s="92"/>
      <c r="FBI182" s="92"/>
      <c r="FBJ182" s="92"/>
      <c r="FBK182" s="92"/>
      <c r="FBL182" s="92"/>
      <c r="FBM182" s="92"/>
      <c r="FBN182" s="92"/>
      <c r="FBO182" s="92"/>
      <c r="FBP182" s="92"/>
      <c r="FBQ182" s="92"/>
      <c r="FBR182" s="92"/>
      <c r="FBS182" s="92"/>
      <c r="FBT182" s="92"/>
      <c r="FBU182" s="91"/>
      <c r="FBV182" s="92"/>
      <c r="FBW182" s="92"/>
      <c r="FBX182" s="92"/>
      <c r="FBY182" s="92"/>
      <c r="FBZ182" s="92"/>
      <c r="FCA182" s="92"/>
      <c r="FCB182" s="92"/>
      <c r="FCC182" s="92"/>
      <c r="FCD182" s="92"/>
      <c r="FCE182" s="92"/>
      <c r="FCF182" s="92"/>
      <c r="FCG182" s="92"/>
      <c r="FCH182" s="92"/>
      <c r="FCI182" s="92"/>
      <c r="FCJ182" s="92"/>
      <c r="FCK182" s="92"/>
      <c r="FCL182" s="92"/>
      <c r="FCM182" s="92"/>
      <c r="FCN182" s="92"/>
      <c r="FCO182" s="92"/>
      <c r="FCP182" s="92"/>
      <c r="FCQ182" s="92"/>
      <c r="FCR182" s="92"/>
      <c r="FCS182" s="92"/>
      <c r="FCT182" s="92"/>
      <c r="FCU182" s="92"/>
      <c r="FCV182" s="92"/>
      <c r="FCW182" s="92"/>
      <c r="FCX182" s="92"/>
      <c r="FCY182" s="92"/>
      <c r="FCZ182" s="92"/>
      <c r="FDA182" s="91"/>
      <c r="FDB182" s="92"/>
      <c r="FDC182" s="92"/>
      <c r="FDD182" s="92"/>
      <c r="FDE182" s="92"/>
      <c r="FDF182" s="92"/>
      <c r="FDG182" s="92"/>
      <c r="FDH182" s="92"/>
      <c r="FDI182" s="92"/>
      <c r="FDJ182" s="92"/>
      <c r="FDK182" s="92"/>
      <c r="FDL182" s="92"/>
      <c r="FDM182" s="92"/>
      <c r="FDN182" s="92"/>
      <c r="FDO182" s="92"/>
      <c r="FDP182" s="92"/>
      <c r="FDQ182" s="92"/>
      <c r="FDR182" s="92"/>
      <c r="FDS182" s="92"/>
      <c r="FDT182" s="92"/>
      <c r="FDU182" s="92"/>
      <c r="FDV182" s="92"/>
      <c r="FDW182" s="92"/>
      <c r="FDX182" s="92"/>
      <c r="FDY182" s="92"/>
      <c r="FDZ182" s="92"/>
      <c r="FEA182" s="92"/>
      <c r="FEB182" s="92"/>
      <c r="FEC182" s="92"/>
      <c r="FED182" s="92"/>
      <c r="FEE182" s="92"/>
      <c r="FEF182" s="92"/>
      <c r="FEG182" s="91"/>
      <c r="FEH182" s="92"/>
      <c r="FEI182" s="92"/>
      <c r="FEJ182" s="92"/>
      <c r="FEK182" s="92"/>
      <c r="FEL182" s="92"/>
      <c r="FEM182" s="92"/>
      <c r="FEN182" s="92"/>
      <c r="FEO182" s="92"/>
      <c r="FEP182" s="92"/>
      <c r="FEQ182" s="92"/>
      <c r="FER182" s="92"/>
      <c r="FES182" s="92"/>
      <c r="FET182" s="92"/>
      <c r="FEU182" s="92"/>
      <c r="FEV182" s="92"/>
      <c r="FEW182" s="92"/>
      <c r="FEX182" s="92"/>
      <c r="FEY182" s="92"/>
      <c r="FEZ182" s="92"/>
      <c r="FFA182" s="92"/>
      <c r="FFB182" s="92"/>
      <c r="FFC182" s="92"/>
      <c r="FFD182" s="92"/>
      <c r="FFE182" s="92"/>
      <c r="FFF182" s="92"/>
      <c r="FFG182" s="92"/>
      <c r="FFH182" s="92"/>
      <c r="FFI182" s="92"/>
      <c r="FFJ182" s="92"/>
      <c r="FFK182" s="92"/>
      <c r="FFL182" s="92"/>
      <c r="FFM182" s="91"/>
      <c r="FFN182" s="92"/>
      <c r="FFO182" s="92"/>
      <c r="FFP182" s="92"/>
      <c r="FFQ182" s="92"/>
      <c r="FFR182" s="92"/>
      <c r="FFS182" s="92"/>
      <c r="FFT182" s="92"/>
      <c r="FFU182" s="92"/>
      <c r="FFV182" s="92"/>
      <c r="FFW182" s="92"/>
      <c r="FFX182" s="92"/>
      <c r="FFY182" s="92"/>
      <c r="FFZ182" s="92"/>
      <c r="FGA182" s="92"/>
      <c r="FGB182" s="92"/>
      <c r="FGC182" s="92"/>
      <c r="FGD182" s="92"/>
      <c r="FGE182" s="92"/>
      <c r="FGF182" s="92"/>
      <c r="FGG182" s="92"/>
      <c r="FGH182" s="92"/>
      <c r="FGI182" s="92"/>
      <c r="FGJ182" s="92"/>
      <c r="FGK182" s="92"/>
      <c r="FGL182" s="92"/>
      <c r="FGM182" s="92"/>
      <c r="FGN182" s="92"/>
      <c r="FGO182" s="92"/>
      <c r="FGP182" s="92"/>
      <c r="FGQ182" s="92"/>
      <c r="FGR182" s="92"/>
      <c r="FGS182" s="91"/>
      <c r="FGT182" s="92"/>
      <c r="FGU182" s="92"/>
      <c r="FGV182" s="92"/>
      <c r="FGW182" s="92"/>
      <c r="FGX182" s="92"/>
      <c r="FGY182" s="92"/>
      <c r="FGZ182" s="92"/>
      <c r="FHA182" s="92"/>
      <c r="FHB182" s="92"/>
      <c r="FHC182" s="92"/>
      <c r="FHD182" s="92"/>
      <c r="FHE182" s="92"/>
      <c r="FHF182" s="92"/>
      <c r="FHG182" s="92"/>
      <c r="FHH182" s="92"/>
      <c r="FHI182" s="92"/>
      <c r="FHJ182" s="92"/>
      <c r="FHK182" s="92"/>
      <c r="FHL182" s="92"/>
      <c r="FHM182" s="92"/>
      <c r="FHN182" s="92"/>
      <c r="FHO182" s="92"/>
      <c r="FHP182" s="92"/>
      <c r="FHQ182" s="92"/>
      <c r="FHR182" s="92"/>
      <c r="FHS182" s="92"/>
      <c r="FHT182" s="92"/>
      <c r="FHU182" s="92"/>
      <c r="FHV182" s="92"/>
      <c r="FHW182" s="92"/>
      <c r="FHX182" s="92"/>
      <c r="FHY182" s="91"/>
      <c r="FHZ182" s="92"/>
      <c r="FIA182" s="92"/>
      <c r="FIB182" s="92"/>
      <c r="FIC182" s="92"/>
      <c r="FID182" s="92"/>
      <c r="FIE182" s="92"/>
      <c r="FIF182" s="92"/>
      <c r="FIG182" s="92"/>
      <c r="FIH182" s="92"/>
      <c r="FII182" s="92"/>
      <c r="FIJ182" s="92"/>
      <c r="FIK182" s="92"/>
      <c r="FIL182" s="92"/>
      <c r="FIM182" s="92"/>
      <c r="FIN182" s="92"/>
      <c r="FIO182" s="92"/>
      <c r="FIP182" s="92"/>
      <c r="FIQ182" s="92"/>
      <c r="FIR182" s="92"/>
      <c r="FIS182" s="92"/>
      <c r="FIT182" s="92"/>
      <c r="FIU182" s="92"/>
      <c r="FIV182" s="92"/>
      <c r="FIW182" s="92"/>
      <c r="FIX182" s="92"/>
      <c r="FIY182" s="92"/>
      <c r="FIZ182" s="92"/>
      <c r="FJA182" s="92"/>
      <c r="FJB182" s="92"/>
      <c r="FJC182" s="92"/>
      <c r="FJD182" s="92"/>
      <c r="FJE182" s="91"/>
      <c r="FJF182" s="92"/>
      <c r="FJG182" s="92"/>
      <c r="FJH182" s="92"/>
      <c r="FJI182" s="92"/>
      <c r="FJJ182" s="92"/>
      <c r="FJK182" s="92"/>
      <c r="FJL182" s="92"/>
      <c r="FJM182" s="92"/>
      <c r="FJN182" s="92"/>
      <c r="FJO182" s="92"/>
      <c r="FJP182" s="92"/>
      <c r="FJQ182" s="92"/>
      <c r="FJR182" s="92"/>
      <c r="FJS182" s="92"/>
      <c r="FJT182" s="92"/>
      <c r="FJU182" s="92"/>
      <c r="FJV182" s="92"/>
      <c r="FJW182" s="92"/>
      <c r="FJX182" s="92"/>
      <c r="FJY182" s="92"/>
      <c r="FJZ182" s="92"/>
      <c r="FKA182" s="92"/>
      <c r="FKB182" s="92"/>
      <c r="FKC182" s="92"/>
      <c r="FKD182" s="92"/>
      <c r="FKE182" s="92"/>
      <c r="FKF182" s="92"/>
      <c r="FKG182" s="92"/>
      <c r="FKH182" s="92"/>
      <c r="FKI182" s="92"/>
      <c r="FKJ182" s="92"/>
      <c r="FKK182" s="91"/>
      <c r="FKL182" s="92"/>
      <c r="FKM182" s="92"/>
      <c r="FKN182" s="92"/>
      <c r="FKO182" s="92"/>
      <c r="FKP182" s="92"/>
      <c r="FKQ182" s="92"/>
      <c r="FKR182" s="92"/>
      <c r="FKS182" s="92"/>
      <c r="FKT182" s="92"/>
      <c r="FKU182" s="92"/>
      <c r="FKV182" s="92"/>
      <c r="FKW182" s="92"/>
      <c r="FKX182" s="92"/>
      <c r="FKY182" s="92"/>
      <c r="FKZ182" s="92"/>
      <c r="FLA182" s="92"/>
      <c r="FLB182" s="92"/>
      <c r="FLC182" s="92"/>
      <c r="FLD182" s="92"/>
      <c r="FLE182" s="92"/>
      <c r="FLF182" s="92"/>
      <c r="FLG182" s="92"/>
      <c r="FLH182" s="92"/>
      <c r="FLI182" s="92"/>
      <c r="FLJ182" s="92"/>
      <c r="FLK182" s="92"/>
      <c r="FLL182" s="92"/>
      <c r="FLM182" s="92"/>
      <c r="FLN182" s="92"/>
      <c r="FLO182" s="92"/>
      <c r="FLP182" s="92"/>
      <c r="FLQ182" s="91"/>
      <c r="FLR182" s="92"/>
      <c r="FLS182" s="92"/>
      <c r="FLT182" s="92"/>
      <c r="FLU182" s="92"/>
      <c r="FLV182" s="92"/>
      <c r="FLW182" s="92"/>
      <c r="FLX182" s="92"/>
      <c r="FLY182" s="92"/>
      <c r="FLZ182" s="92"/>
      <c r="FMA182" s="92"/>
      <c r="FMB182" s="92"/>
      <c r="FMC182" s="92"/>
      <c r="FMD182" s="92"/>
      <c r="FME182" s="92"/>
      <c r="FMF182" s="92"/>
      <c r="FMG182" s="92"/>
      <c r="FMH182" s="92"/>
      <c r="FMI182" s="92"/>
      <c r="FMJ182" s="92"/>
      <c r="FMK182" s="92"/>
      <c r="FML182" s="92"/>
      <c r="FMM182" s="92"/>
      <c r="FMN182" s="92"/>
      <c r="FMO182" s="92"/>
      <c r="FMP182" s="92"/>
      <c r="FMQ182" s="92"/>
      <c r="FMR182" s="92"/>
      <c r="FMS182" s="92"/>
      <c r="FMT182" s="92"/>
      <c r="FMU182" s="92"/>
      <c r="FMV182" s="92"/>
      <c r="FMW182" s="91"/>
      <c r="FMX182" s="92"/>
      <c r="FMY182" s="92"/>
      <c r="FMZ182" s="92"/>
      <c r="FNA182" s="92"/>
      <c r="FNB182" s="92"/>
      <c r="FNC182" s="92"/>
      <c r="FND182" s="92"/>
      <c r="FNE182" s="92"/>
      <c r="FNF182" s="92"/>
      <c r="FNG182" s="92"/>
      <c r="FNH182" s="92"/>
      <c r="FNI182" s="92"/>
      <c r="FNJ182" s="92"/>
      <c r="FNK182" s="92"/>
      <c r="FNL182" s="92"/>
      <c r="FNM182" s="92"/>
      <c r="FNN182" s="92"/>
      <c r="FNO182" s="92"/>
      <c r="FNP182" s="92"/>
      <c r="FNQ182" s="92"/>
      <c r="FNR182" s="92"/>
      <c r="FNS182" s="92"/>
      <c r="FNT182" s="92"/>
      <c r="FNU182" s="92"/>
      <c r="FNV182" s="92"/>
      <c r="FNW182" s="92"/>
      <c r="FNX182" s="92"/>
      <c r="FNY182" s="92"/>
      <c r="FNZ182" s="92"/>
      <c r="FOA182" s="92"/>
      <c r="FOB182" s="92"/>
      <c r="FOC182" s="91"/>
      <c r="FOD182" s="92"/>
      <c r="FOE182" s="92"/>
      <c r="FOF182" s="92"/>
      <c r="FOG182" s="92"/>
      <c r="FOH182" s="92"/>
      <c r="FOI182" s="92"/>
      <c r="FOJ182" s="92"/>
      <c r="FOK182" s="92"/>
      <c r="FOL182" s="92"/>
      <c r="FOM182" s="92"/>
      <c r="FON182" s="92"/>
      <c r="FOO182" s="92"/>
      <c r="FOP182" s="92"/>
      <c r="FOQ182" s="92"/>
      <c r="FOR182" s="92"/>
      <c r="FOS182" s="92"/>
      <c r="FOT182" s="92"/>
      <c r="FOU182" s="92"/>
      <c r="FOV182" s="92"/>
      <c r="FOW182" s="92"/>
      <c r="FOX182" s="92"/>
      <c r="FOY182" s="92"/>
      <c r="FOZ182" s="92"/>
      <c r="FPA182" s="92"/>
      <c r="FPB182" s="92"/>
      <c r="FPC182" s="92"/>
      <c r="FPD182" s="92"/>
      <c r="FPE182" s="92"/>
      <c r="FPF182" s="92"/>
      <c r="FPG182" s="92"/>
      <c r="FPH182" s="92"/>
      <c r="FPI182" s="91"/>
      <c r="FPJ182" s="92"/>
      <c r="FPK182" s="92"/>
      <c r="FPL182" s="92"/>
      <c r="FPM182" s="92"/>
      <c r="FPN182" s="92"/>
      <c r="FPO182" s="92"/>
      <c r="FPP182" s="92"/>
      <c r="FPQ182" s="92"/>
      <c r="FPR182" s="92"/>
      <c r="FPS182" s="92"/>
      <c r="FPT182" s="92"/>
      <c r="FPU182" s="92"/>
      <c r="FPV182" s="92"/>
      <c r="FPW182" s="92"/>
      <c r="FPX182" s="92"/>
      <c r="FPY182" s="92"/>
      <c r="FPZ182" s="92"/>
      <c r="FQA182" s="92"/>
      <c r="FQB182" s="92"/>
      <c r="FQC182" s="92"/>
      <c r="FQD182" s="92"/>
      <c r="FQE182" s="92"/>
      <c r="FQF182" s="92"/>
      <c r="FQG182" s="92"/>
      <c r="FQH182" s="92"/>
      <c r="FQI182" s="92"/>
      <c r="FQJ182" s="92"/>
      <c r="FQK182" s="92"/>
      <c r="FQL182" s="92"/>
      <c r="FQM182" s="92"/>
      <c r="FQN182" s="92"/>
      <c r="FQO182" s="91"/>
      <c r="FQP182" s="92"/>
      <c r="FQQ182" s="92"/>
      <c r="FQR182" s="92"/>
      <c r="FQS182" s="92"/>
      <c r="FQT182" s="92"/>
      <c r="FQU182" s="92"/>
      <c r="FQV182" s="92"/>
      <c r="FQW182" s="92"/>
      <c r="FQX182" s="92"/>
      <c r="FQY182" s="92"/>
      <c r="FQZ182" s="92"/>
      <c r="FRA182" s="92"/>
      <c r="FRB182" s="92"/>
      <c r="FRC182" s="92"/>
      <c r="FRD182" s="92"/>
      <c r="FRE182" s="92"/>
      <c r="FRF182" s="92"/>
      <c r="FRG182" s="92"/>
      <c r="FRH182" s="92"/>
      <c r="FRI182" s="92"/>
      <c r="FRJ182" s="92"/>
      <c r="FRK182" s="92"/>
      <c r="FRL182" s="92"/>
      <c r="FRM182" s="92"/>
      <c r="FRN182" s="92"/>
      <c r="FRO182" s="92"/>
      <c r="FRP182" s="92"/>
      <c r="FRQ182" s="92"/>
      <c r="FRR182" s="92"/>
      <c r="FRS182" s="92"/>
      <c r="FRT182" s="92"/>
      <c r="FRU182" s="91"/>
      <c r="FRV182" s="92"/>
      <c r="FRW182" s="92"/>
      <c r="FRX182" s="92"/>
      <c r="FRY182" s="92"/>
      <c r="FRZ182" s="92"/>
      <c r="FSA182" s="92"/>
      <c r="FSB182" s="92"/>
      <c r="FSC182" s="92"/>
      <c r="FSD182" s="92"/>
      <c r="FSE182" s="92"/>
      <c r="FSF182" s="92"/>
      <c r="FSG182" s="92"/>
      <c r="FSH182" s="92"/>
      <c r="FSI182" s="92"/>
      <c r="FSJ182" s="92"/>
      <c r="FSK182" s="92"/>
      <c r="FSL182" s="92"/>
      <c r="FSM182" s="92"/>
      <c r="FSN182" s="92"/>
      <c r="FSO182" s="92"/>
      <c r="FSP182" s="92"/>
      <c r="FSQ182" s="92"/>
      <c r="FSR182" s="92"/>
      <c r="FSS182" s="92"/>
      <c r="FST182" s="92"/>
      <c r="FSU182" s="92"/>
      <c r="FSV182" s="92"/>
      <c r="FSW182" s="92"/>
      <c r="FSX182" s="92"/>
      <c r="FSY182" s="92"/>
      <c r="FSZ182" s="92"/>
      <c r="FTA182" s="91"/>
      <c r="FTB182" s="92"/>
      <c r="FTC182" s="92"/>
      <c r="FTD182" s="92"/>
      <c r="FTE182" s="92"/>
      <c r="FTF182" s="92"/>
      <c r="FTG182" s="92"/>
      <c r="FTH182" s="92"/>
      <c r="FTI182" s="92"/>
      <c r="FTJ182" s="92"/>
      <c r="FTK182" s="92"/>
      <c r="FTL182" s="92"/>
      <c r="FTM182" s="92"/>
      <c r="FTN182" s="92"/>
      <c r="FTO182" s="92"/>
      <c r="FTP182" s="92"/>
      <c r="FTQ182" s="92"/>
      <c r="FTR182" s="92"/>
      <c r="FTS182" s="92"/>
      <c r="FTT182" s="92"/>
      <c r="FTU182" s="92"/>
      <c r="FTV182" s="92"/>
      <c r="FTW182" s="92"/>
      <c r="FTX182" s="92"/>
      <c r="FTY182" s="92"/>
      <c r="FTZ182" s="92"/>
      <c r="FUA182" s="92"/>
      <c r="FUB182" s="92"/>
      <c r="FUC182" s="92"/>
      <c r="FUD182" s="92"/>
      <c r="FUE182" s="92"/>
      <c r="FUF182" s="92"/>
      <c r="FUG182" s="91"/>
      <c r="FUH182" s="92"/>
      <c r="FUI182" s="92"/>
      <c r="FUJ182" s="92"/>
      <c r="FUK182" s="92"/>
      <c r="FUL182" s="92"/>
      <c r="FUM182" s="92"/>
      <c r="FUN182" s="92"/>
      <c r="FUO182" s="92"/>
      <c r="FUP182" s="92"/>
      <c r="FUQ182" s="92"/>
      <c r="FUR182" s="92"/>
      <c r="FUS182" s="92"/>
      <c r="FUT182" s="92"/>
      <c r="FUU182" s="92"/>
      <c r="FUV182" s="92"/>
      <c r="FUW182" s="92"/>
      <c r="FUX182" s="92"/>
      <c r="FUY182" s="92"/>
      <c r="FUZ182" s="92"/>
      <c r="FVA182" s="92"/>
      <c r="FVB182" s="92"/>
      <c r="FVC182" s="92"/>
      <c r="FVD182" s="92"/>
      <c r="FVE182" s="92"/>
      <c r="FVF182" s="92"/>
      <c r="FVG182" s="92"/>
      <c r="FVH182" s="92"/>
      <c r="FVI182" s="92"/>
      <c r="FVJ182" s="92"/>
      <c r="FVK182" s="92"/>
      <c r="FVL182" s="92"/>
      <c r="FVM182" s="91"/>
      <c r="FVN182" s="92"/>
      <c r="FVO182" s="92"/>
      <c r="FVP182" s="92"/>
      <c r="FVQ182" s="92"/>
      <c r="FVR182" s="92"/>
      <c r="FVS182" s="92"/>
      <c r="FVT182" s="92"/>
      <c r="FVU182" s="92"/>
      <c r="FVV182" s="92"/>
      <c r="FVW182" s="92"/>
      <c r="FVX182" s="92"/>
      <c r="FVY182" s="92"/>
      <c r="FVZ182" s="92"/>
      <c r="FWA182" s="92"/>
      <c r="FWB182" s="92"/>
      <c r="FWC182" s="92"/>
      <c r="FWD182" s="92"/>
      <c r="FWE182" s="92"/>
      <c r="FWF182" s="92"/>
      <c r="FWG182" s="92"/>
      <c r="FWH182" s="92"/>
      <c r="FWI182" s="92"/>
      <c r="FWJ182" s="92"/>
      <c r="FWK182" s="92"/>
      <c r="FWL182" s="92"/>
      <c r="FWM182" s="92"/>
      <c r="FWN182" s="92"/>
      <c r="FWO182" s="92"/>
      <c r="FWP182" s="92"/>
      <c r="FWQ182" s="92"/>
      <c r="FWR182" s="92"/>
      <c r="FWS182" s="91"/>
      <c r="FWT182" s="92"/>
      <c r="FWU182" s="92"/>
      <c r="FWV182" s="92"/>
      <c r="FWW182" s="92"/>
      <c r="FWX182" s="92"/>
      <c r="FWY182" s="92"/>
      <c r="FWZ182" s="92"/>
      <c r="FXA182" s="92"/>
      <c r="FXB182" s="92"/>
      <c r="FXC182" s="92"/>
      <c r="FXD182" s="92"/>
      <c r="FXE182" s="92"/>
      <c r="FXF182" s="92"/>
      <c r="FXG182" s="92"/>
      <c r="FXH182" s="92"/>
      <c r="FXI182" s="92"/>
      <c r="FXJ182" s="92"/>
      <c r="FXK182" s="92"/>
      <c r="FXL182" s="92"/>
      <c r="FXM182" s="92"/>
      <c r="FXN182" s="92"/>
      <c r="FXO182" s="92"/>
      <c r="FXP182" s="92"/>
      <c r="FXQ182" s="92"/>
      <c r="FXR182" s="92"/>
      <c r="FXS182" s="92"/>
      <c r="FXT182" s="92"/>
      <c r="FXU182" s="92"/>
      <c r="FXV182" s="92"/>
      <c r="FXW182" s="92"/>
      <c r="FXX182" s="92"/>
      <c r="FXY182" s="91"/>
      <c r="FXZ182" s="92"/>
      <c r="FYA182" s="92"/>
      <c r="FYB182" s="92"/>
      <c r="FYC182" s="92"/>
      <c r="FYD182" s="92"/>
      <c r="FYE182" s="92"/>
      <c r="FYF182" s="92"/>
      <c r="FYG182" s="92"/>
      <c r="FYH182" s="92"/>
      <c r="FYI182" s="92"/>
      <c r="FYJ182" s="92"/>
      <c r="FYK182" s="92"/>
      <c r="FYL182" s="92"/>
      <c r="FYM182" s="92"/>
      <c r="FYN182" s="92"/>
      <c r="FYO182" s="92"/>
      <c r="FYP182" s="92"/>
      <c r="FYQ182" s="92"/>
      <c r="FYR182" s="92"/>
      <c r="FYS182" s="92"/>
      <c r="FYT182" s="92"/>
      <c r="FYU182" s="92"/>
      <c r="FYV182" s="92"/>
      <c r="FYW182" s="92"/>
      <c r="FYX182" s="92"/>
      <c r="FYY182" s="92"/>
      <c r="FYZ182" s="92"/>
      <c r="FZA182" s="92"/>
      <c r="FZB182" s="92"/>
      <c r="FZC182" s="92"/>
      <c r="FZD182" s="92"/>
      <c r="FZE182" s="91"/>
      <c r="FZF182" s="92"/>
      <c r="FZG182" s="92"/>
      <c r="FZH182" s="92"/>
      <c r="FZI182" s="92"/>
      <c r="FZJ182" s="92"/>
      <c r="FZK182" s="92"/>
      <c r="FZL182" s="92"/>
      <c r="FZM182" s="92"/>
      <c r="FZN182" s="92"/>
      <c r="FZO182" s="92"/>
      <c r="FZP182" s="92"/>
      <c r="FZQ182" s="92"/>
      <c r="FZR182" s="92"/>
      <c r="FZS182" s="92"/>
      <c r="FZT182" s="92"/>
      <c r="FZU182" s="92"/>
      <c r="FZV182" s="92"/>
      <c r="FZW182" s="92"/>
      <c r="FZX182" s="92"/>
      <c r="FZY182" s="92"/>
      <c r="FZZ182" s="92"/>
      <c r="GAA182" s="92"/>
      <c r="GAB182" s="92"/>
      <c r="GAC182" s="92"/>
      <c r="GAD182" s="92"/>
      <c r="GAE182" s="92"/>
      <c r="GAF182" s="92"/>
      <c r="GAG182" s="92"/>
      <c r="GAH182" s="92"/>
      <c r="GAI182" s="92"/>
      <c r="GAJ182" s="92"/>
      <c r="GAK182" s="91"/>
      <c r="GAL182" s="92"/>
      <c r="GAM182" s="92"/>
      <c r="GAN182" s="92"/>
      <c r="GAO182" s="92"/>
      <c r="GAP182" s="92"/>
      <c r="GAQ182" s="92"/>
      <c r="GAR182" s="92"/>
      <c r="GAS182" s="92"/>
      <c r="GAT182" s="92"/>
      <c r="GAU182" s="92"/>
      <c r="GAV182" s="92"/>
      <c r="GAW182" s="92"/>
      <c r="GAX182" s="92"/>
      <c r="GAY182" s="92"/>
      <c r="GAZ182" s="92"/>
      <c r="GBA182" s="92"/>
      <c r="GBB182" s="92"/>
      <c r="GBC182" s="92"/>
      <c r="GBD182" s="92"/>
      <c r="GBE182" s="92"/>
      <c r="GBF182" s="92"/>
      <c r="GBG182" s="92"/>
      <c r="GBH182" s="92"/>
      <c r="GBI182" s="92"/>
      <c r="GBJ182" s="92"/>
      <c r="GBK182" s="92"/>
      <c r="GBL182" s="92"/>
      <c r="GBM182" s="92"/>
      <c r="GBN182" s="92"/>
      <c r="GBO182" s="92"/>
      <c r="GBP182" s="92"/>
      <c r="GBQ182" s="91"/>
      <c r="GBR182" s="92"/>
      <c r="GBS182" s="92"/>
      <c r="GBT182" s="92"/>
      <c r="GBU182" s="92"/>
      <c r="GBV182" s="92"/>
      <c r="GBW182" s="92"/>
      <c r="GBX182" s="92"/>
      <c r="GBY182" s="92"/>
      <c r="GBZ182" s="92"/>
      <c r="GCA182" s="92"/>
      <c r="GCB182" s="92"/>
      <c r="GCC182" s="92"/>
      <c r="GCD182" s="92"/>
      <c r="GCE182" s="92"/>
      <c r="GCF182" s="92"/>
      <c r="GCG182" s="92"/>
      <c r="GCH182" s="92"/>
      <c r="GCI182" s="92"/>
      <c r="GCJ182" s="92"/>
      <c r="GCK182" s="92"/>
      <c r="GCL182" s="92"/>
      <c r="GCM182" s="92"/>
      <c r="GCN182" s="92"/>
      <c r="GCO182" s="92"/>
      <c r="GCP182" s="92"/>
      <c r="GCQ182" s="92"/>
      <c r="GCR182" s="92"/>
      <c r="GCS182" s="92"/>
      <c r="GCT182" s="92"/>
      <c r="GCU182" s="92"/>
      <c r="GCV182" s="92"/>
      <c r="GCW182" s="91"/>
      <c r="GCX182" s="92"/>
      <c r="GCY182" s="92"/>
      <c r="GCZ182" s="92"/>
      <c r="GDA182" s="92"/>
      <c r="GDB182" s="92"/>
      <c r="GDC182" s="92"/>
      <c r="GDD182" s="92"/>
      <c r="GDE182" s="92"/>
      <c r="GDF182" s="92"/>
      <c r="GDG182" s="92"/>
      <c r="GDH182" s="92"/>
      <c r="GDI182" s="92"/>
      <c r="GDJ182" s="92"/>
      <c r="GDK182" s="92"/>
      <c r="GDL182" s="92"/>
      <c r="GDM182" s="92"/>
      <c r="GDN182" s="92"/>
      <c r="GDO182" s="92"/>
      <c r="GDP182" s="92"/>
      <c r="GDQ182" s="92"/>
      <c r="GDR182" s="92"/>
      <c r="GDS182" s="92"/>
      <c r="GDT182" s="92"/>
      <c r="GDU182" s="92"/>
      <c r="GDV182" s="92"/>
      <c r="GDW182" s="92"/>
      <c r="GDX182" s="92"/>
      <c r="GDY182" s="92"/>
      <c r="GDZ182" s="92"/>
      <c r="GEA182" s="92"/>
      <c r="GEB182" s="92"/>
      <c r="GEC182" s="91"/>
      <c r="GED182" s="92"/>
      <c r="GEE182" s="92"/>
      <c r="GEF182" s="92"/>
      <c r="GEG182" s="92"/>
      <c r="GEH182" s="92"/>
      <c r="GEI182" s="92"/>
      <c r="GEJ182" s="92"/>
      <c r="GEK182" s="92"/>
      <c r="GEL182" s="92"/>
      <c r="GEM182" s="92"/>
      <c r="GEN182" s="92"/>
      <c r="GEO182" s="92"/>
      <c r="GEP182" s="92"/>
      <c r="GEQ182" s="92"/>
      <c r="GER182" s="92"/>
      <c r="GES182" s="92"/>
      <c r="GET182" s="92"/>
      <c r="GEU182" s="92"/>
      <c r="GEV182" s="92"/>
      <c r="GEW182" s="92"/>
      <c r="GEX182" s="92"/>
      <c r="GEY182" s="92"/>
      <c r="GEZ182" s="92"/>
      <c r="GFA182" s="92"/>
      <c r="GFB182" s="92"/>
      <c r="GFC182" s="92"/>
      <c r="GFD182" s="92"/>
      <c r="GFE182" s="92"/>
      <c r="GFF182" s="92"/>
      <c r="GFG182" s="92"/>
      <c r="GFH182" s="92"/>
      <c r="GFI182" s="91"/>
      <c r="GFJ182" s="92"/>
      <c r="GFK182" s="92"/>
      <c r="GFL182" s="92"/>
      <c r="GFM182" s="92"/>
      <c r="GFN182" s="92"/>
      <c r="GFO182" s="92"/>
      <c r="GFP182" s="92"/>
      <c r="GFQ182" s="92"/>
      <c r="GFR182" s="92"/>
      <c r="GFS182" s="92"/>
      <c r="GFT182" s="92"/>
      <c r="GFU182" s="92"/>
      <c r="GFV182" s="92"/>
      <c r="GFW182" s="92"/>
      <c r="GFX182" s="92"/>
      <c r="GFY182" s="92"/>
      <c r="GFZ182" s="92"/>
      <c r="GGA182" s="92"/>
      <c r="GGB182" s="92"/>
      <c r="GGC182" s="92"/>
      <c r="GGD182" s="92"/>
      <c r="GGE182" s="92"/>
      <c r="GGF182" s="92"/>
      <c r="GGG182" s="92"/>
      <c r="GGH182" s="92"/>
      <c r="GGI182" s="92"/>
      <c r="GGJ182" s="92"/>
      <c r="GGK182" s="92"/>
      <c r="GGL182" s="92"/>
      <c r="GGM182" s="92"/>
      <c r="GGN182" s="92"/>
      <c r="GGO182" s="91"/>
      <c r="GGP182" s="92"/>
      <c r="GGQ182" s="92"/>
      <c r="GGR182" s="92"/>
      <c r="GGS182" s="92"/>
      <c r="GGT182" s="92"/>
      <c r="GGU182" s="92"/>
      <c r="GGV182" s="92"/>
      <c r="GGW182" s="92"/>
      <c r="GGX182" s="92"/>
      <c r="GGY182" s="92"/>
      <c r="GGZ182" s="92"/>
      <c r="GHA182" s="92"/>
      <c r="GHB182" s="92"/>
      <c r="GHC182" s="92"/>
      <c r="GHD182" s="92"/>
      <c r="GHE182" s="92"/>
      <c r="GHF182" s="92"/>
      <c r="GHG182" s="92"/>
      <c r="GHH182" s="92"/>
      <c r="GHI182" s="92"/>
      <c r="GHJ182" s="92"/>
      <c r="GHK182" s="92"/>
      <c r="GHL182" s="92"/>
      <c r="GHM182" s="92"/>
      <c r="GHN182" s="92"/>
      <c r="GHO182" s="92"/>
      <c r="GHP182" s="92"/>
      <c r="GHQ182" s="92"/>
      <c r="GHR182" s="92"/>
      <c r="GHS182" s="92"/>
      <c r="GHT182" s="92"/>
      <c r="GHU182" s="91"/>
      <c r="GHV182" s="92"/>
      <c r="GHW182" s="92"/>
      <c r="GHX182" s="92"/>
      <c r="GHY182" s="92"/>
      <c r="GHZ182" s="92"/>
      <c r="GIA182" s="92"/>
      <c r="GIB182" s="92"/>
      <c r="GIC182" s="92"/>
      <c r="GID182" s="92"/>
      <c r="GIE182" s="92"/>
      <c r="GIF182" s="92"/>
      <c r="GIG182" s="92"/>
      <c r="GIH182" s="92"/>
      <c r="GII182" s="92"/>
      <c r="GIJ182" s="92"/>
      <c r="GIK182" s="92"/>
      <c r="GIL182" s="92"/>
      <c r="GIM182" s="92"/>
      <c r="GIN182" s="92"/>
      <c r="GIO182" s="92"/>
      <c r="GIP182" s="92"/>
      <c r="GIQ182" s="92"/>
      <c r="GIR182" s="92"/>
      <c r="GIS182" s="92"/>
      <c r="GIT182" s="92"/>
      <c r="GIU182" s="92"/>
      <c r="GIV182" s="92"/>
      <c r="GIW182" s="92"/>
      <c r="GIX182" s="92"/>
      <c r="GIY182" s="92"/>
      <c r="GIZ182" s="92"/>
      <c r="GJA182" s="91"/>
      <c r="GJB182" s="92"/>
      <c r="GJC182" s="92"/>
      <c r="GJD182" s="92"/>
      <c r="GJE182" s="92"/>
      <c r="GJF182" s="92"/>
      <c r="GJG182" s="92"/>
      <c r="GJH182" s="92"/>
      <c r="GJI182" s="92"/>
      <c r="GJJ182" s="92"/>
      <c r="GJK182" s="92"/>
      <c r="GJL182" s="92"/>
      <c r="GJM182" s="92"/>
      <c r="GJN182" s="92"/>
      <c r="GJO182" s="92"/>
      <c r="GJP182" s="92"/>
      <c r="GJQ182" s="92"/>
      <c r="GJR182" s="92"/>
      <c r="GJS182" s="92"/>
      <c r="GJT182" s="92"/>
      <c r="GJU182" s="92"/>
      <c r="GJV182" s="92"/>
      <c r="GJW182" s="92"/>
      <c r="GJX182" s="92"/>
      <c r="GJY182" s="92"/>
      <c r="GJZ182" s="92"/>
      <c r="GKA182" s="92"/>
      <c r="GKB182" s="92"/>
      <c r="GKC182" s="92"/>
      <c r="GKD182" s="92"/>
      <c r="GKE182" s="92"/>
      <c r="GKF182" s="92"/>
      <c r="GKG182" s="91"/>
      <c r="GKH182" s="92"/>
      <c r="GKI182" s="92"/>
      <c r="GKJ182" s="92"/>
      <c r="GKK182" s="92"/>
      <c r="GKL182" s="92"/>
      <c r="GKM182" s="92"/>
      <c r="GKN182" s="92"/>
      <c r="GKO182" s="92"/>
      <c r="GKP182" s="92"/>
      <c r="GKQ182" s="92"/>
      <c r="GKR182" s="92"/>
      <c r="GKS182" s="92"/>
      <c r="GKT182" s="92"/>
      <c r="GKU182" s="92"/>
      <c r="GKV182" s="92"/>
      <c r="GKW182" s="92"/>
      <c r="GKX182" s="92"/>
      <c r="GKY182" s="92"/>
      <c r="GKZ182" s="92"/>
      <c r="GLA182" s="92"/>
      <c r="GLB182" s="92"/>
      <c r="GLC182" s="92"/>
      <c r="GLD182" s="92"/>
      <c r="GLE182" s="92"/>
      <c r="GLF182" s="92"/>
      <c r="GLG182" s="92"/>
      <c r="GLH182" s="92"/>
      <c r="GLI182" s="92"/>
      <c r="GLJ182" s="92"/>
      <c r="GLK182" s="92"/>
      <c r="GLL182" s="92"/>
      <c r="GLM182" s="91"/>
      <c r="GLN182" s="92"/>
      <c r="GLO182" s="92"/>
      <c r="GLP182" s="92"/>
      <c r="GLQ182" s="92"/>
      <c r="GLR182" s="92"/>
      <c r="GLS182" s="92"/>
      <c r="GLT182" s="92"/>
      <c r="GLU182" s="92"/>
      <c r="GLV182" s="92"/>
      <c r="GLW182" s="92"/>
      <c r="GLX182" s="92"/>
      <c r="GLY182" s="92"/>
      <c r="GLZ182" s="92"/>
      <c r="GMA182" s="92"/>
      <c r="GMB182" s="92"/>
      <c r="GMC182" s="92"/>
      <c r="GMD182" s="92"/>
      <c r="GME182" s="92"/>
      <c r="GMF182" s="92"/>
      <c r="GMG182" s="92"/>
      <c r="GMH182" s="92"/>
      <c r="GMI182" s="92"/>
      <c r="GMJ182" s="92"/>
      <c r="GMK182" s="92"/>
      <c r="GML182" s="92"/>
      <c r="GMM182" s="92"/>
      <c r="GMN182" s="92"/>
      <c r="GMO182" s="92"/>
      <c r="GMP182" s="92"/>
      <c r="GMQ182" s="92"/>
      <c r="GMR182" s="92"/>
      <c r="GMS182" s="91"/>
      <c r="GMT182" s="92"/>
      <c r="GMU182" s="92"/>
      <c r="GMV182" s="92"/>
      <c r="GMW182" s="92"/>
      <c r="GMX182" s="92"/>
      <c r="GMY182" s="92"/>
      <c r="GMZ182" s="92"/>
      <c r="GNA182" s="92"/>
      <c r="GNB182" s="92"/>
      <c r="GNC182" s="92"/>
      <c r="GND182" s="92"/>
      <c r="GNE182" s="92"/>
      <c r="GNF182" s="92"/>
      <c r="GNG182" s="92"/>
      <c r="GNH182" s="92"/>
      <c r="GNI182" s="92"/>
      <c r="GNJ182" s="92"/>
      <c r="GNK182" s="92"/>
      <c r="GNL182" s="92"/>
      <c r="GNM182" s="92"/>
      <c r="GNN182" s="92"/>
      <c r="GNO182" s="92"/>
      <c r="GNP182" s="92"/>
      <c r="GNQ182" s="92"/>
      <c r="GNR182" s="92"/>
      <c r="GNS182" s="92"/>
      <c r="GNT182" s="92"/>
      <c r="GNU182" s="92"/>
      <c r="GNV182" s="92"/>
      <c r="GNW182" s="92"/>
      <c r="GNX182" s="92"/>
      <c r="GNY182" s="91"/>
      <c r="GNZ182" s="92"/>
      <c r="GOA182" s="92"/>
      <c r="GOB182" s="92"/>
      <c r="GOC182" s="92"/>
      <c r="GOD182" s="92"/>
      <c r="GOE182" s="92"/>
      <c r="GOF182" s="92"/>
      <c r="GOG182" s="92"/>
      <c r="GOH182" s="92"/>
      <c r="GOI182" s="92"/>
      <c r="GOJ182" s="92"/>
      <c r="GOK182" s="92"/>
      <c r="GOL182" s="92"/>
      <c r="GOM182" s="92"/>
      <c r="GON182" s="92"/>
      <c r="GOO182" s="92"/>
      <c r="GOP182" s="92"/>
      <c r="GOQ182" s="92"/>
      <c r="GOR182" s="92"/>
      <c r="GOS182" s="92"/>
      <c r="GOT182" s="92"/>
      <c r="GOU182" s="92"/>
      <c r="GOV182" s="92"/>
      <c r="GOW182" s="92"/>
      <c r="GOX182" s="92"/>
      <c r="GOY182" s="92"/>
      <c r="GOZ182" s="92"/>
      <c r="GPA182" s="92"/>
      <c r="GPB182" s="92"/>
      <c r="GPC182" s="92"/>
      <c r="GPD182" s="92"/>
      <c r="GPE182" s="91"/>
      <c r="GPF182" s="92"/>
      <c r="GPG182" s="92"/>
      <c r="GPH182" s="92"/>
      <c r="GPI182" s="92"/>
      <c r="GPJ182" s="92"/>
      <c r="GPK182" s="92"/>
      <c r="GPL182" s="92"/>
      <c r="GPM182" s="92"/>
      <c r="GPN182" s="92"/>
      <c r="GPO182" s="92"/>
      <c r="GPP182" s="92"/>
      <c r="GPQ182" s="92"/>
      <c r="GPR182" s="92"/>
      <c r="GPS182" s="92"/>
      <c r="GPT182" s="92"/>
      <c r="GPU182" s="92"/>
      <c r="GPV182" s="92"/>
      <c r="GPW182" s="92"/>
      <c r="GPX182" s="92"/>
      <c r="GPY182" s="92"/>
      <c r="GPZ182" s="92"/>
      <c r="GQA182" s="92"/>
      <c r="GQB182" s="92"/>
      <c r="GQC182" s="92"/>
      <c r="GQD182" s="92"/>
      <c r="GQE182" s="92"/>
      <c r="GQF182" s="92"/>
      <c r="GQG182" s="92"/>
      <c r="GQH182" s="92"/>
      <c r="GQI182" s="92"/>
      <c r="GQJ182" s="92"/>
      <c r="GQK182" s="91"/>
      <c r="GQL182" s="92"/>
      <c r="GQM182" s="92"/>
      <c r="GQN182" s="92"/>
      <c r="GQO182" s="92"/>
      <c r="GQP182" s="92"/>
      <c r="GQQ182" s="92"/>
      <c r="GQR182" s="92"/>
      <c r="GQS182" s="92"/>
      <c r="GQT182" s="92"/>
      <c r="GQU182" s="92"/>
      <c r="GQV182" s="92"/>
      <c r="GQW182" s="92"/>
      <c r="GQX182" s="92"/>
      <c r="GQY182" s="92"/>
      <c r="GQZ182" s="92"/>
      <c r="GRA182" s="92"/>
      <c r="GRB182" s="92"/>
      <c r="GRC182" s="92"/>
      <c r="GRD182" s="92"/>
      <c r="GRE182" s="92"/>
      <c r="GRF182" s="92"/>
      <c r="GRG182" s="92"/>
      <c r="GRH182" s="92"/>
      <c r="GRI182" s="92"/>
      <c r="GRJ182" s="92"/>
      <c r="GRK182" s="92"/>
      <c r="GRL182" s="92"/>
      <c r="GRM182" s="92"/>
      <c r="GRN182" s="92"/>
      <c r="GRO182" s="92"/>
      <c r="GRP182" s="92"/>
      <c r="GRQ182" s="91"/>
      <c r="GRR182" s="92"/>
      <c r="GRS182" s="92"/>
      <c r="GRT182" s="92"/>
      <c r="GRU182" s="92"/>
      <c r="GRV182" s="92"/>
      <c r="GRW182" s="92"/>
      <c r="GRX182" s="92"/>
      <c r="GRY182" s="92"/>
      <c r="GRZ182" s="92"/>
      <c r="GSA182" s="92"/>
      <c r="GSB182" s="92"/>
      <c r="GSC182" s="92"/>
      <c r="GSD182" s="92"/>
      <c r="GSE182" s="92"/>
      <c r="GSF182" s="92"/>
      <c r="GSG182" s="92"/>
      <c r="GSH182" s="92"/>
      <c r="GSI182" s="92"/>
      <c r="GSJ182" s="92"/>
      <c r="GSK182" s="92"/>
      <c r="GSL182" s="92"/>
      <c r="GSM182" s="92"/>
      <c r="GSN182" s="92"/>
      <c r="GSO182" s="92"/>
      <c r="GSP182" s="92"/>
      <c r="GSQ182" s="92"/>
      <c r="GSR182" s="92"/>
      <c r="GSS182" s="92"/>
      <c r="GST182" s="92"/>
      <c r="GSU182" s="92"/>
      <c r="GSV182" s="92"/>
      <c r="GSW182" s="91"/>
      <c r="GSX182" s="92"/>
      <c r="GSY182" s="92"/>
      <c r="GSZ182" s="92"/>
      <c r="GTA182" s="92"/>
      <c r="GTB182" s="92"/>
      <c r="GTC182" s="92"/>
      <c r="GTD182" s="92"/>
      <c r="GTE182" s="92"/>
      <c r="GTF182" s="92"/>
      <c r="GTG182" s="92"/>
      <c r="GTH182" s="92"/>
      <c r="GTI182" s="92"/>
      <c r="GTJ182" s="92"/>
      <c r="GTK182" s="92"/>
      <c r="GTL182" s="92"/>
      <c r="GTM182" s="92"/>
      <c r="GTN182" s="92"/>
      <c r="GTO182" s="92"/>
      <c r="GTP182" s="92"/>
      <c r="GTQ182" s="92"/>
      <c r="GTR182" s="92"/>
      <c r="GTS182" s="92"/>
      <c r="GTT182" s="92"/>
      <c r="GTU182" s="92"/>
      <c r="GTV182" s="92"/>
      <c r="GTW182" s="92"/>
      <c r="GTX182" s="92"/>
      <c r="GTY182" s="92"/>
      <c r="GTZ182" s="92"/>
      <c r="GUA182" s="92"/>
      <c r="GUB182" s="92"/>
      <c r="GUC182" s="91"/>
      <c r="GUD182" s="92"/>
      <c r="GUE182" s="92"/>
      <c r="GUF182" s="92"/>
      <c r="GUG182" s="92"/>
      <c r="GUH182" s="92"/>
      <c r="GUI182" s="92"/>
      <c r="GUJ182" s="92"/>
      <c r="GUK182" s="92"/>
      <c r="GUL182" s="92"/>
      <c r="GUM182" s="92"/>
      <c r="GUN182" s="92"/>
      <c r="GUO182" s="92"/>
      <c r="GUP182" s="92"/>
      <c r="GUQ182" s="92"/>
      <c r="GUR182" s="92"/>
      <c r="GUS182" s="92"/>
      <c r="GUT182" s="92"/>
      <c r="GUU182" s="92"/>
      <c r="GUV182" s="92"/>
      <c r="GUW182" s="92"/>
      <c r="GUX182" s="92"/>
      <c r="GUY182" s="92"/>
      <c r="GUZ182" s="92"/>
      <c r="GVA182" s="92"/>
      <c r="GVB182" s="92"/>
      <c r="GVC182" s="92"/>
      <c r="GVD182" s="92"/>
      <c r="GVE182" s="92"/>
      <c r="GVF182" s="92"/>
      <c r="GVG182" s="92"/>
      <c r="GVH182" s="92"/>
      <c r="GVI182" s="91"/>
      <c r="GVJ182" s="92"/>
      <c r="GVK182" s="92"/>
      <c r="GVL182" s="92"/>
      <c r="GVM182" s="92"/>
      <c r="GVN182" s="92"/>
      <c r="GVO182" s="92"/>
      <c r="GVP182" s="92"/>
      <c r="GVQ182" s="92"/>
      <c r="GVR182" s="92"/>
      <c r="GVS182" s="92"/>
      <c r="GVT182" s="92"/>
      <c r="GVU182" s="92"/>
      <c r="GVV182" s="92"/>
      <c r="GVW182" s="92"/>
      <c r="GVX182" s="92"/>
      <c r="GVY182" s="92"/>
      <c r="GVZ182" s="92"/>
      <c r="GWA182" s="92"/>
      <c r="GWB182" s="92"/>
      <c r="GWC182" s="92"/>
      <c r="GWD182" s="92"/>
      <c r="GWE182" s="92"/>
      <c r="GWF182" s="92"/>
      <c r="GWG182" s="92"/>
      <c r="GWH182" s="92"/>
      <c r="GWI182" s="92"/>
      <c r="GWJ182" s="92"/>
      <c r="GWK182" s="92"/>
      <c r="GWL182" s="92"/>
      <c r="GWM182" s="92"/>
      <c r="GWN182" s="92"/>
      <c r="GWO182" s="91"/>
      <c r="GWP182" s="92"/>
      <c r="GWQ182" s="92"/>
      <c r="GWR182" s="92"/>
      <c r="GWS182" s="92"/>
      <c r="GWT182" s="92"/>
      <c r="GWU182" s="92"/>
      <c r="GWV182" s="92"/>
      <c r="GWW182" s="92"/>
      <c r="GWX182" s="92"/>
      <c r="GWY182" s="92"/>
      <c r="GWZ182" s="92"/>
      <c r="GXA182" s="92"/>
      <c r="GXB182" s="92"/>
      <c r="GXC182" s="92"/>
      <c r="GXD182" s="92"/>
      <c r="GXE182" s="92"/>
      <c r="GXF182" s="92"/>
      <c r="GXG182" s="92"/>
      <c r="GXH182" s="92"/>
      <c r="GXI182" s="92"/>
      <c r="GXJ182" s="92"/>
      <c r="GXK182" s="92"/>
      <c r="GXL182" s="92"/>
      <c r="GXM182" s="92"/>
      <c r="GXN182" s="92"/>
      <c r="GXO182" s="92"/>
      <c r="GXP182" s="92"/>
      <c r="GXQ182" s="92"/>
      <c r="GXR182" s="92"/>
      <c r="GXS182" s="92"/>
      <c r="GXT182" s="92"/>
      <c r="GXU182" s="91"/>
      <c r="GXV182" s="92"/>
      <c r="GXW182" s="92"/>
      <c r="GXX182" s="92"/>
      <c r="GXY182" s="92"/>
      <c r="GXZ182" s="92"/>
      <c r="GYA182" s="92"/>
      <c r="GYB182" s="92"/>
      <c r="GYC182" s="92"/>
      <c r="GYD182" s="92"/>
      <c r="GYE182" s="92"/>
      <c r="GYF182" s="92"/>
      <c r="GYG182" s="92"/>
      <c r="GYH182" s="92"/>
      <c r="GYI182" s="92"/>
      <c r="GYJ182" s="92"/>
      <c r="GYK182" s="92"/>
      <c r="GYL182" s="92"/>
      <c r="GYM182" s="92"/>
      <c r="GYN182" s="92"/>
      <c r="GYO182" s="92"/>
      <c r="GYP182" s="92"/>
      <c r="GYQ182" s="92"/>
      <c r="GYR182" s="92"/>
      <c r="GYS182" s="92"/>
      <c r="GYT182" s="92"/>
      <c r="GYU182" s="92"/>
      <c r="GYV182" s="92"/>
      <c r="GYW182" s="92"/>
      <c r="GYX182" s="92"/>
      <c r="GYY182" s="92"/>
      <c r="GYZ182" s="92"/>
      <c r="GZA182" s="91"/>
      <c r="GZB182" s="92"/>
      <c r="GZC182" s="92"/>
      <c r="GZD182" s="92"/>
      <c r="GZE182" s="92"/>
      <c r="GZF182" s="92"/>
      <c r="GZG182" s="92"/>
      <c r="GZH182" s="92"/>
      <c r="GZI182" s="92"/>
      <c r="GZJ182" s="92"/>
      <c r="GZK182" s="92"/>
      <c r="GZL182" s="92"/>
      <c r="GZM182" s="92"/>
      <c r="GZN182" s="92"/>
      <c r="GZO182" s="92"/>
      <c r="GZP182" s="92"/>
      <c r="GZQ182" s="92"/>
      <c r="GZR182" s="92"/>
      <c r="GZS182" s="92"/>
      <c r="GZT182" s="92"/>
      <c r="GZU182" s="92"/>
      <c r="GZV182" s="92"/>
      <c r="GZW182" s="92"/>
      <c r="GZX182" s="92"/>
      <c r="GZY182" s="92"/>
      <c r="GZZ182" s="92"/>
      <c r="HAA182" s="92"/>
      <c r="HAB182" s="92"/>
      <c r="HAC182" s="92"/>
      <c r="HAD182" s="92"/>
      <c r="HAE182" s="92"/>
      <c r="HAF182" s="92"/>
      <c r="HAG182" s="91"/>
      <c r="HAH182" s="92"/>
      <c r="HAI182" s="92"/>
      <c r="HAJ182" s="92"/>
      <c r="HAK182" s="92"/>
      <c r="HAL182" s="92"/>
      <c r="HAM182" s="92"/>
      <c r="HAN182" s="92"/>
      <c r="HAO182" s="92"/>
      <c r="HAP182" s="92"/>
      <c r="HAQ182" s="92"/>
      <c r="HAR182" s="92"/>
      <c r="HAS182" s="92"/>
      <c r="HAT182" s="92"/>
      <c r="HAU182" s="92"/>
      <c r="HAV182" s="92"/>
      <c r="HAW182" s="92"/>
      <c r="HAX182" s="92"/>
      <c r="HAY182" s="92"/>
      <c r="HAZ182" s="92"/>
      <c r="HBA182" s="92"/>
      <c r="HBB182" s="92"/>
      <c r="HBC182" s="92"/>
      <c r="HBD182" s="92"/>
      <c r="HBE182" s="92"/>
      <c r="HBF182" s="92"/>
      <c r="HBG182" s="92"/>
      <c r="HBH182" s="92"/>
      <c r="HBI182" s="92"/>
      <c r="HBJ182" s="92"/>
      <c r="HBK182" s="92"/>
      <c r="HBL182" s="92"/>
      <c r="HBM182" s="91"/>
      <c r="HBN182" s="92"/>
      <c r="HBO182" s="92"/>
      <c r="HBP182" s="92"/>
      <c r="HBQ182" s="92"/>
      <c r="HBR182" s="92"/>
      <c r="HBS182" s="92"/>
      <c r="HBT182" s="92"/>
      <c r="HBU182" s="92"/>
      <c r="HBV182" s="92"/>
      <c r="HBW182" s="92"/>
      <c r="HBX182" s="92"/>
      <c r="HBY182" s="92"/>
      <c r="HBZ182" s="92"/>
      <c r="HCA182" s="92"/>
      <c r="HCB182" s="92"/>
      <c r="HCC182" s="92"/>
      <c r="HCD182" s="92"/>
      <c r="HCE182" s="92"/>
      <c r="HCF182" s="92"/>
      <c r="HCG182" s="92"/>
      <c r="HCH182" s="92"/>
      <c r="HCI182" s="92"/>
      <c r="HCJ182" s="92"/>
      <c r="HCK182" s="92"/>
      <c r="HCL182" s="92"/>
      <c r="HCM182" s="92"/>
      <c r="HCN182" s="92"/>
      <c r="HCO182" s="92"/>
      <c r="HCP182" s="92"/>
      <c r="HCQ182" s="92"/>
      <c r="HCR182" s="92"/>
      <c r="HCS182" s="91"/>
      <c r="HCT182" s="92"/>
      <c r="HCU182" s="92"/>
      <c r="HCV182" s="92"/>
      <c r="HCW182" s="92"/>
      <c r="HCX182" s="92"/>
      <c r="HCY182" s="92"/>
      <c r="HCZ182" s="92"/>
      <c r="HDA182" s="92"/>
      <c r="HDB182" s="92"/>
      <c r="HDC182" s="92"/>
      <c r="HDD182" s="92"/>
      <c r="HDE182" s="92"/>
      <c r="HDF182" s="92"/>
      <c r="HDG182" s="92"/>
      <c r="HDH182" s="92"/>
      <c r="HDI182" s="92"/>
      <c r="HDJ182" s="92"/>
      <c r="HDK182" s="92"/>
      <c r="HDL182" s="92"/>
      <c r="HDM182" s="92"/>
      <c r="HDN182" s="92"/>
      <c r="HDO182" s="92"/>
      <c r="HDP182" s="92"/>
      <c r="HDQ182" s="92"/>
      <c r="HDR182" s="92"/>
      <c r="HDS182" s="92"/>
      <c r="HDT182" s="92"/>
      <c r="HDU182" s="92"/>
      <c r="HDV182" s="92"/>
      <c r="HDW182" s="92"/>
      <c r="HDX182" s="92"/>
      <c r="HDY182" s="91"/>
      <c r="HDZ182" s="92"/>
      <c r="HEA182" s="92"/>
      <c r="HEB182" s="92"/>
      <c r="HEC182" s="92"/>
      <c r="HED182" s="92"/>
      <c r="HEE182" s="92"/>
      <c r="HEF182" s="92"/>
      <c r="HEG182" s="92"/>
      <c r="HEH182" s="92"/>
      <c r="HEI182" s="92"/>
      <c r="HEJ182" s="92"/>
      <c r="HEK182" s="92"/>
      <c r="HEL182" s="92"/>
      <c r="HEM182" s="92"/>
      <c r="HEN182" s="92"/>
      <c r="HEO182" s="92"/>
      <c r="HEP182" s="92"/>
      <c r="HEQ182" s="92"/>
      <c r="HER182" s="92"/>
      <c r="HES182" s="92"/>
      <c r="HET182" s="92"/>
      <c r="HEU182" s="92"/>
      <c r="HEV182" s="92"/>
      <c r="HEW182" s="92"/>
      <c r="HEX182" s="92"/>
      <c r="HEY182" s="92"/>
      <c r="HEZ182" s="92"/>
      <c r="HFA182" s="92"/>
      <c r="HFB182" s="92"/>
      <c r="HFC182" s="92"/>
      <c r="HFD182" s="92"/>
      <c r="HFE182" s="91"/>
      <c r="HFF182" s="92"/>
      <c r="HFG182" s="92"/>
      <c r="HFH182" s="92"/>
      <c r="HFI182" s="92"/>
      <c r="HFJ182" s="92"/>
      <c r="HFK182" s="92"/>
      <c r="HFL182" s="92"/>
      <c r="HFM182" s="92"/>
      <c r="HFN182" s="92"/>
      <c r="HFO182" s="92"/>
      <c r="HFP182" s="92"/>
      <c r="HFQ182" s="92"/>
      <c r="HFR182" s="92"/>
      <c r="HFS182" s="92"/>
      <c r="HFT182" s="92"/>
      <c r="HFU182" s="92"/>
      <c r="HFV182" s="92"/>
      <c r="HFW182" s="92"/>
      <c r="HFX182" s="92"/>
      <c r="HFY182" s="92"/>
      <c r="HFZ182" s="92"/>
      <c r="HGA182" s="92"/>
      <c r="HGB182" s="92"/>
      <c r="HGC182" s="92"/>
      <c r="HGD182" s="92"/>
      <c r="HGE182" s="92"/>
      <c r="HGF182" s="92"/>
      <c r="HGG182" s="92"/>
      <c r="HGH182" s="92"/>
      <c r="HGI182" s="92"/>
      <c r="HGJ182" s="92"/>
      <c r="HGK182" s="91"/>
      <c r="HGL182" s="92"/>
      <c r="HGM182" s="92"/>
      <c r="HGN182" s="92"/>
      <c r="HGO182" s="92"/>
      <c r="HGP182" s="92"/>
      <c r="HGQ182" s="92"/>
      <c r="HGR182" s="92"/>
      <c r="HGS182" s="92"/>
      <c r="HGT182" s="92"/>
      <c r="HGU182" s="92"/>
      <c r="HGV182" s="92"/>
      <c r="HGW182" s="92"/>
      <c r="HGX182" s="92"/>
      <c r="HGY182" s="92"/>
      <c r="HGZ182" s="92"/>
      <c r="HHA182" s="92"/>
      <c r="HHB182" s="92"/>
      <c r="HHC182" s="92"/>
      <c r="HHD182" s="92"/>
      <c r="HHE182" s="92"/>
      <c r="HHF182" s="92"/>
      <c r="HHG182" s="92"/>
      <c r="HHH182" s="92"/>
      <c r="HHI182" s="92"/>
      <c r="HHJ182" s="92"/>
      <c r="HHK182" s="92"/>
      <c r="HHL182" s="92"/>
      <c r="HHM182" s="92"/>
      <c r="HHN182" s="92"/>
      <c r="HHO182" s="92"/>
      <c r="HHP182" s="92"/>
      <c r="HHQ182" s="91"/>
      <c r="HHR182" s="92"/>
      <c r="HHS182" s="92"/>
      <c r="HHT182" s="92"/>
      <c r="HHU182" s="92"/>
      <c r="HHV182" s="92"/>
      <c r="HHW182" s="92"/>
      <c r="HHX182" s="92"/>
      <c r="HHY182" s="92"/>
      <c r="HHZ182" s="92"/>
      <c r="HIA182" s="92"/>
      <c r="HIB182" s="92"/>
      <c r="HIC182" s="92"/>
      <c r="HID182" s="92"/>
      <c r="HIE182" s="92"/>
      <c r="HIF182" s="92"/>
      <c r="HIG182" s="92"/>
      <c r="HIH182" s="92"/>
      <c r="HII182" s="92"/>
      <c r="HIJ182" s="92"/>
      <c r="HIK182" s="92"/>
      <c r="HIL182" s="92"/>
      <c r="HIM182" s="92"/>
      <c r="HIN182" s="92"/>
      <c r="HIO182" s="92"/>
      <c r="HIP182" s="92"/>
      <c r="HIQ182" s="92"/>
      <c r="HIR182" s="92"/>
      <c r="HIS182" s="92"/>
      <c r="HIT182" s="92"/>
      <c r="HIU182" s="92"/>
      <c r="HIV182" s="92"/>
      <c r="HIW182" s="91"/>
      <c r="HIX182" s="92"/>
      <c r="HIY182" s="92"/>
      <c r="HIZ182" s="92"/>
      <c r="HJA182" s="92"/>
      <c r="HJB182" s="92"/>
      <c r="HJC182" s="92"/>
      <c r="HJD182" s="92"/>
      <c r="HJE182" s="92"/>
      <c r="HJF182" s="92"/>
      <c r="HJG182" s="92"/>
      <c r="HJH182" s="92"/>
      <c r="HJI182" s="92"/>
      <c r="HJJ182" s="92"/>
      <c r="HJK182" s="92"/>
      <c r="HJL182" s="92"/>
      <c r="HJM182" s="92"/>
      <c r="HJN182" s="92"/>
      <c r="HJO182" s="92"/>
      <c r="HJP182" s="92"/>
      <c r="HJQ182" s="92"/>
      <c r="HJR182" s="92"/>
      <c r="HJS182" s="92"/>
      <c r="HJT182" s="92"/>
      <c r="HJU182" s="92"/>
      <c r="HJV182" s="92"/>
      <c r="HJW182" s="92"/>
      <c r="HJX182" s="92"/>
      <c r="HJY182" s="92"/>
      <c r="HJZ182" s="92"/>
      <c r="HKA182" s="92"/>
      <c r="HKB182" s="92"/>
      <c r="HKC182" s="91"/>
      <c r="HKD182" s="92"/>
      <c r="HKE182" s="92"/>
      <c r="HKF182" s="92"/>
      <c r="HKG182" s="92"/>
      <c r="HKH182" s="92"/>
      <c r="HKI182" s="92"/>
      <c r="HKJ182" s="92"/>
      <c r="HKK182" s="92"/>
      <c r="HKL182" s="92"/>
      <c r="HKM182" s="92"/>
      <c r="HKN182" s="92"/>
      <c r="HKO182" s="92"/>
      <c r="HKP182" s="92"/>
      <c r="HKQ182" s="92"/>
      <c r="HKR182" s="92"/>
      <c r="HKS182" s="92"/>
      <c r="HKT182" s="92"/>
      <c r="HKU182" s="92"/>
      <c r="HKV182" s="92"/>
      <c r="HKW182" s="92"/>
      <c r="HKX182" s="92"/>
      <c r="HKY182" s="92"/>
      <c r="HKZ182" s="92"/>
      <c r="HLA182" s="92"/>
      <c r="HLB182" s="92"/>
      <c r="HLC182" s="92"/>
      <c r="HLD182" s="92"/>
      <c r="HLE182" s="92"/>
      <c r="HLF182" s="92"/>
      <c r="HLG182" s="92"/>
      <c r="HLH182" s="92"/>
      <c r="HLI182" s="91"/>
      <c r="HLJ182" s="92"/>
      <c r="HLK182" s="92"/>
      <c r="HLL182" s="92"/>
      <c r="HLM182" s="92"/>
      <c r="HLN182" s="92"/>
      <c r="HLO182" s="92"/>
      <c r="HLP182" s="92"/>
      <c r="HLQ182" s="92"/>
      <c r="HLR182" s="92"/>
      <c r="HLS182" s="92"/>
      <c r="HLT182" s="92"/>
      <c r="HLU182" s="92"/>
      <c r="HLV182" s="92"/>
      <c r="HLW182" s="92"/>
      <c r="HLX182" s="92"/>
      <c r="HLY182" s="92"/>
      <c r="HLZ182" s="92"/>
      <c r="HMA182" s="92"/>
      <c r="HMB182" s="92"/>
      <c r="HMC182" s="92"/>
      <c r="HMD182" s="92"/>
      <c r="HME182" s="92"/>
      <c r="HMF182" s="92"/>
      <c r="HMG182" s="92"/>
      <c r="HMH182" s="92"/>
      <c r="HMI182" s="92"/>
      <c r="HMJ182" s="92"/>
      <c r="HMK182" s="92"/>
      <c r="HML182" s="92"/>
      <c r="HMM182" s="92"/>
      <c r="HMN182" s="92"/>
      <c r="HMO182" s="91"/>
      <c r="HMP182" s="92"/>
      <c r="HMQ182" s="92"/>
      <c r="HMR182" s="92"/>
      <c r="HMS182" s="92"/>
      <c r="HMT182" s="92"/>
      <c r="HMU182" s="92"/>
      <c r="HMV182" s="92"/>
      <c r="HMW182" s="92"/>
      <c r="HMX182" s="92"/>
      <c r="HMY182" s="92"/>
      <c r="HMZ182" s="92"/>
      <c r="HNA182" s="92"/>
      <c r="HNB182" s="92"/>
      <c r="HNC182" s="92"/>
      <c r="HND182" s="92"/>
      <c r="HNE182" s="92"/>
      <c r="HNF182" s="92"/>
      <c r="HNG182" s="92"/>
      <c r="HNH182" s="92"/>
      <c r="HNI182" s="92"/>
      <c r="HNJ182" s="92"/>
      <c r="HNK182" s="92"/>
      <c r="HNL182" s="92"/>
      <c r="HNM182" s="92"/>
      <c r="HNN182" s="92"/>
      <c r="HNO182" s="92"/>
      <c r="HNP182" s="92"/>
      <c r="HNQ182" s="92"/>
      <c r="HNR182" s="92"/>
      <c r="HNS182" s="92"/>
      <c r="HNT182" s="92"/>
      <c r="HNU182" s="91"/>
      <c r="HNV182" s="92"/>
      <c r="HNW182" s="92"/>
      <c r="HNX182" s="92"/>
      <c r="HNY182" s="92"/>
      <c r="HNZ182" s="92"/>
      <c r="HOA182" s="92"/>
      <c r="HOB182" s="92"/>
      <c r="HOC182" s="92"/>
      <c r="HOD182" s="92"/>
      <c r="HOE182" s="92"/>
      <c r="HOF182" s="92"/>
      <c r="HOG182" s="92"/>
      <c r="HOH182" s="92"/>
      <c r="HOI182" s="92"/>
      <c r="HOJ182" s="92"/>
      <c r="HOK182" s="92"/>
      <c r="HOL182" s="92"/>
      <c r="HOM182" s="92"/>
      <c r="HON182" s="92"/>
      <c r="HOO182" s="92"/>
      <c r="HOP182" s="92"/>
      <c r="HOQ182" s="92"/>
      <c r="HOR182" s="92"/>
      <c r="HOS182" s="92"/>
      <c r="HOT182" s="92"/>
      <c r="HOU182" s="92"/>
      <c r="HOV182" s="92"/>
      <c r="HOW182" s="92"/>
      <c r="HOX182" s="92"/>
      <c r="HOY182" s="92"/>
      <c r="HOZ182" s="92"/>
      <c r="HPA182" s="91"/>
      <c r="HPB182" s="92"/>
      <c r="HPC182" s="92"/>
      <c r="HPD182" s="92"/>
      <c r="HPE182" s="92"/>
      <c r="HPF182" s="92"/>
      <c r="HPG182" s="92"/>
      <c r="HPH182" s="92"/>
      <c r="HPI182" s="92"/>
      <c r="HPJ182" s="92"/>
      <c r="HPK182" s="92"/>
      <c r="HPL182" s="92"/>
      <c r="HPM182" s="92"/>
      <c r="HPN182" s="92"/>
      <c r="HPO182" s="92"/>
      <c r="HPP182" s="92"/>
      <c r="HPQ182" s="92"/>
      <c r="HPR182" s="92"/>
      <c r="HPS182" s="92"/>
      <c r="HPT182" s="92"/>
      <c r="HPU182" s="92"/>
      <c r="HPV182" s="92"/>
      <c r="HPW182" s="92"/>
      <c r="HPX182" s="92"/>
      <c r="HPY182" s="92"/>
      <c r="HPZ182" s="92"/>
      <c r="HQA182" s="92"/>
      <c r="HQB182" s="92"/>
      <c r="HQC182" s="92"/>
      <c r="HQD182" s="92"/>
      <c r="HQE182" s="92"/>
      <c r="HQF182" s="92"/>
      <c r="HQG182" s="91"/>
      <c r="HQH182" s="92"/>
      <c r="HQI182" s="92"/>
      <c r="HQJ182" s="92"/>
      <c r="HQK182" s="92"/>
      <c r="HQL182" s="92"/>
      <c r="HQM182" s="92"/>
      <c r="HQN182" s="92"/>
      <c r="HQO182" s="92"/>
      <c r="HQP182" s="92"/>
      <c r="HQQ182" s="92"/>
      <c r="HQR182" s="92"/>
      <c r="HQS182" s="92"/>
      <c r="HQT182" s="92"/>
      <c r="HQU182" s="92"/>
      <c r="HQV182" s="92"/>
      <c r="HQW182" s="92"/>
      <c r="HQX182" s="92"/>
      <c r="HQY182" s="92"/>
      <c r="HQZ182" s="92"/>
      <c r="HRA182" s="92"/>
      <c r="HRB182" s="92"/>
      <c r="HRC182" s="92"/>
      <c r="HRD182" s="92"/>
      <c r="HRE182" s="92"/>
      <c r="HRF182" s="92"/>
      <c r="HRG182" s="92"/>
      <c r="HRH182" s="92"/>
      <c r="HRI182" s="92"/>
      <c r="HRJ182" s="92"/>
      <c r="HRK182" s="92"/>
      <c r="HRL182" s="92"/>
      <c r="HRM182" s="91"/>
      <c r="HRN182" s="92"/>
      <c r="HRO182" s="92"/>
      <c r="HRP182" s="92"/>
      <c r="HRQ182" s="92"/>
      <c r="HRR182" s="92"/>
      <c r="HRS182" s="92"/>
      <c r="HRT182" s="92"/>
      <c r="HRU182" s="92"/>
      <c r="HRV182" s="92"/>
      <c r="HRW182" s="92"/>
      <c r="HRX182" s="92"/>
      <c r="HRY182" s="92"/>
      <c r="HRZ182" s="92"/>
      <c r="HSA182" s="92"/>
      <c r="HSB182" s="92"/>
      <c r="HSC182" s="92"/>
      <c r="HSD182" s="92"/>
      <c r="HSE182" s="92"/>
      <c r="HSF182" s="92"/>
      <c r="HSG182" s="92"/>
      <c r="HSH182" s="92"/>
      <c r="HSI182" s="92"/>
      <c r="HSJ182" s="92"/>
      <c r="HSK182" s="92"/>
      <c r="HSL182" s="92"/>
      <c r="HSM182" s="92"/>
      <c r="HSN182" s="92"/>
      <c r="HSO182" s="92"/>
      <c r="HSP182" s="92"/>
      <c r="HSQ182" s="92"/>
      <c r="HSR182" s="92"/>
      <c r="HSS182" s="91"/>
      <c r="HST182" s="92"/>
      <c r="HSU182" s="92"/>
      <c r="HSV182" s="92"/>
      <c r="HSW182" s="92"/>
      <c r="HSX182" s="92"/>
      <c r="HSY182" s="92"/>
      <c r="HSZ182" s="92"/>
      <c r="HTA182" s="92"/>
      <c r="HTB182" s="92"/>
      <c r="HTC182" s="92"/>
      <c r="HTD182" s="92"/>
      <c r="HTE182" s="92"/>
      <c r="HTF182" s="92"/>
      <c r="HTG182" s="92"/>
      <c r="HTH182" s="92"/>
      <c r="HTI182" s="92"/>
      <c r="HTJ182" s="92"/>
      <c r="HTK182" s="92"/>
      <c r="HTL182" s="92"/>
      <c r="HTM182" s="92"/>
      <c r="HTN182" s="92"/>
      <c r="HTO182" s="92"/>
      <c r="HTP182" s="92"/>
      <c r="HTQ182" s="92"/>
      <c r="HTR182" s="92"/>
      <c r="HTS182" s="92"/>
      <c r="HTT182" s="92"/>
      <c r="HTU182" s="92"/>
      <c r="HTV182" s="92"/>
      <c r="HTW182" s="92"/>
      <c r="HTX182" s="92"/>
      <c r="HTY182" s="91"/>
      <c r="HTZ182" s="92"/>
      <c r="HUA182" s="92"/>
      <c r="HUB182" s="92"/>
      <c r="HUC182" s="92"/>
      <c r="HUD182" s="92"/>
      <c r="HUE182" s="92"/>
      <c r="HUF182" s="92"/>
      <c r="HUG182" s="92"/>
      <c r="HUH182" s="92"/>
      <c r="HUI182" s="92"/>
      <c r="HUJ182" s="92"/>
      <c r="HUK182" s="92"/>
      <c r="HUL182" s="92"/>
      <c r="HUM182" s="92"/>
      <c r="HUN182" s="92"/>
      <c r="HUO182" s="92"/>
      <c r="HUP182" s="92"/>
      <c r="HUQ182" s="92"/>
      <c r="HUR182" s="92"/>
      <c r="HUS182" s="92"/>
      <c r="HUT182" s="92"/>
      <c r="HUU182" s="92"/>
      <c r="HUV182" s="92"/>
      <c r="HUW182" s="92"/>
      <c r="HUX182" s="92"/>
      <c r="HUY182" s="92"/>
      <c r="HUZ182" s="92"/>
      <c r="HVA182" s="92"/>
      <c r="HVB182" s="92"/>
      <c r="HVC182" s="92"/>
      <c r="HVD182" s="92"/>
      <c r="HVE182" s="91"/>
      <c r="HVF182" s="92"/>
      <c r="HVG182" s="92"/>
      <c r="HVH182" s="92"/>
      <c r="HVI182" s="92"/>
      <c r="HVJ182" s="92"/>
      <c r="HVK182" s="92"/>
      <c r="HVL182" s="92"/>
      <c r="HVM182" s="92"/>
      <c r="HVN182" s="92"/>
      <c r="HVO182" s="92"/>
      <c r="HVP182" s="92"/>
      <c r="HVQ182" s="92"/>
      <c r="HVR182" s="92"/>
      <c r="HVS182" s="92"/>
      <c r="HVT182" s="92"/>
      <c r="HVU182" s="92"/>
      <c r="HVV182" s="92"/>
      <c r="HVW182" s="92"/>
      <c r="HVX182" s="92"/>
      <c r="HVY182" s="92"/>
      <c r="HVZ182" s="92"/>
      <c r="HWA182" s="92"/>
      <c r="HWB182" s="92"/>
      <c r="HWC182" s="92"/>
      <c r="HWD182" s="92"/>
      <c r="HWE182" s="92"/>
      <c r="HWF182" s="92"/>
      <c r="HWG182" s="92"/>
      <c r="HWH182" s="92"/>
      <c r="HWI182" s="92"/>
      <c r="HWJ182" s="92"/>
      <c r="HWK182" s="91"/>
      <c r="HWL182" s="92"/>
      <c r="HWM182" s="92"/>
      <c r="HWN182" s="92"/>
      <c r="HWO182" s="92"/>
      <c r="HWP182" s="92"/>
      <c r="HWQ182" s="92"/>
      <c r="HWR182" s="92"/>
      <c r="HWS182" s="92"/>
      <c r="HWT182" s="92"/>
      <c r="HWU182" s="92"/>
      <c r="HWV182" s="92"/>
      <c r="HWW182" s="92"/>
      <c r="HWX182" s="92"/>
      <c r="HWY182" s="92"/>
      <c r="HWZ182" s="92"/>
      <c r="HXA182" s="92"/>
      <c r="HXB182" s="92"/>
      <c r="HXC182" s="92"/>
      <c r="HXD182" s="92"/>
      <c r="HXE182" s="92"/>
      <c r="HXF182" s="92"/>
      <c r="HXG182" s="92"/>
      <c r="HXH182" s="92"/>
      <c r="HXI182" s="92"/>
      <c r="HXJ182" s="92"/>
      <c r="HXK182" s="92"/>
      <c r="HXL182" s="92"/>
      <c r="HXM182" s="92"/>
      <c r="HXN182" s="92"/>
      <c r="HXO182" s="92"/>
      <c r="HXP182" s="92"/>
      <c r="HXQ182" s="91"/>
      <c r="HXR182" s="92"/>
      <c r="HXS182" s="92"/>
      <c r="HXT182" s="92"/>
      <c r="HXU182" s="92"/>
      <c r="HXV182" s="92"/>
      <c r="HXW182" s="92"/>
      <c r="HXX182" s="92"/>
      <c r="HXY182" s="92"/>
      <c r="HXZ182" s="92"/>
      <c r="HYA182" s="92"/>
      <c r="HYB182" s="92"/>
      <c r="HYC182" s="92"/>
      <c r="HYD182" s="92"/>
      <c r="HYE182" s="92"/>
      <c r="HYF182" s="92"/>
      <c r="HYG182" s="92"/>
      <c r="HYH182" s="92"/>
      <c r="HYI182" s="92"/>
      <c r="HYJ182" s="92"/>
      <c r="HYK182" s="92"/>
      <c r="HYL182" s="92"/>
      <c r="HYM182" s="92"/>
      <c r="HYN182" s="92"/>
      <c r="HYO182" s="92"/>
      <c r="HYP182" s="92"/>
      <c r="HYQ182" s="92"/>
      <c r="HYR182" s="92"/>
      <c r="HYS182" s="92"/>
      <c r="HYT182" s="92"/>
      <c r="HYU182" s="92"/>
      <c r="HYV182" s="92"/>
      <c r="HYW182" s="91"/>
      <c r="HYX182" s="92"/>
      <c r="HYY182" s="92"/>
      <c r="HYZ182" s="92"/>
      <c r="HZA182" s="92"/>
      <c r="HZB182" s="92"/>
      <c r="HZC182" s="92"/>
      <c r="HZD182" s="92"/>
      <c r="HZE182" s="92"/>
      <c r="HZF182" s="92"/>
      <c r="HZG182" s="92"/>
      <c r="HZH182" s="92"/>
      <c r="HZI182" s="92"/>
      <c r="HZJ182" s="92"/>
      <c r="HZK182" s="92"/>
      <c r="HZL182" s="92"/>
      <c r="HZM182" s="92"/>
      <c r="HZN182" s="92"/>
      <c r="HZO182" s="92"/>
      <c r="HZP182" s="92"/>
      <c r="HZQ182" s="92"/>
      <c r="HZR182" s="92"/>
      <c r="HZS182" s="92"/>
      <c r="HZT182" s="92"/>
      <c r="HZU182" s="92"/>
      <c r="HZV182" s="92"/>
      <c r="HZW182" s="92"/>
      <c r="HZX182" s="92"/>
      <c r="HZY182" s="92"/>
      <c r="HZZ182" s="92"/>
      <c r="IAA182" s="92"/>
      <c r="IAB182" s="92"/>
      <c r="IAC182" s="91"/>
      <c r="IAD182" s="92"/>
      <c r="IAE182" s="92"/>
      <c r="IAF182" s="92"/>
      <c r="IAG182" s="92"/>
      <c r="IAH182" s="92"/>
      <c r="IAI182" s="92"/>
      <c r="IAJ182" s="92"/>
      <c r="IAK182" s="92"/>
      <c r="IAL182" s="92"/>
      <c r="IAM182" s="92"/>
      <c r="IAN182" s="92"/>
      <c r="IAO182" s="92"/>
      <c r="IAP182" s="92"/>
      <c r="IAQ182" s="92"/>
      <c r="IAR182" s="92"/>
      <c r="IAS182" s="92"/>
      <c r="IAT182" s="92"/>
      <c r="IAU182" s="92"/>
      <c r="IAV182" s="92"/>
      <c r="IAW182" s="92"/>
      <c r="IAX182" s="92"/>
      <c r="IAY182" s="92"/>
      <c r="IAZ182" s="92"/>
      <c r="IBA182" s="92"/>
      <c r="IBB182" s="92"/>
      <c r="IBC182" s="92"/>
      <c r="IBD182" s="92"/>
      <c r="IBE182" s="92"/>
      <c r="IBF182" s="92"/>
      <c r="IBG182" s="92"/>
      <c r="IBH182" s="92"/>
      <c r="IBI182" s="91"/>
      <c r="IBJ182" s="92"/>
      <c r="IBK182" s="92"/>
      <c r="IBL182" s="92"/>
      <c r="IBM182" s="92"/>
      <c r="IBN182" s="92"/>
      <c r="IBO182" s="92"/>
      <c r="IBP182" s="92"/>
      <c r="IBQ182" s="92"/>
      <c r="IBR182" s="92"/>
      <c r="IBS182" s="92"/>
      <c r="IBT182" s="92"/>
      <c r="IBU182" s="92"/>
      <c r="IBV182" s="92"/>
      <c r="IBW182" s="92"/>
      <c r="IBX182" s="92"/>
      <c r="IBY182" s="92"/>
      <c r="IBZ182" s="92"/>
      <c r="ICA182" s="92"/>
      <c r="ICB182" s="92"/>
      <c r="ICC182" s="92"/>
      <c r="ICD182" s="92"/>
      <c r="ICE182" s="92"/>
      <c r="ICF182" s="92"/>
      <c r="ICG182" s="92"/>
      <c r="ICH182" s="92"/>
      <c r="ICI182" s="92"/>
      <c r="ICJ182" s="92"/>
      <c r="ICK182" s="92"/>
      <c r="ICL182" s="92"/>
      <c r="ICM182" s="92"/>
      <c r="ICN182" s="92"/>
      <c r="ICO182" s="91"/>
      <c r="ICP182" s="92"/>
      <c r="ICQ182" s="92"/>
      <c r="ICR182" s="92"/>
      <c r="ICS182" s="92"/>
      <c r="ICT182" s="92"/>
      <c r="ICU182" s="92"/>
      <c r="ICV182" s="92"/>
      <c r="ICW182" s="92"/>
      <c r="ICX182" s="92"/>
      <c r="ICY182" s="92"/>
      <c r="ICZ182" s="92"/>
      <c r="IDA182" s="92"/>
      <c r="IDB182" s="92"/>
      <c r="IDC182" s="92"/>
      <c r="IDD182" s="92"/>
      <c r="IDE182" s="92"/>
      <c r="IDF182" s="92"/>
      <c r="IDG182" s="92"/>
      <c r="IDH182" s="92"/>
      <c r="IDI182" s="92"/>
      <c r="IDJ182" s="92"/>
      <c r="IDK182" s="92"/>
      <c r="IDL182" s="92"/>
      <c r="IDM182" s="92"/>
      <c r="IDN182" s="92"/>
      <c r="IDO182" s="92"/>
      <c r="IDP182" s="92"/>
      <c r="IDQ182" s="92"/>
      <c r="IDR182" s="92"/>
      <c r="IDS182" s="92"/>
      <c r="IDT182" s="92"/>
      <c r="IDU182" s="91"/>
      <c r="IDV182" s="92"/>
      <c r="IDW182" s="92"/>
      <c r="IDX182" s="92"/>
      <c r="IDY182" s="92"/>
      <c r="IDZ182" s="92"/>
      <c r="IEA182" s="92"/>
      <c r="IEB182" s="92"/>
      <c r="IEC182" s="92"/>
      <c r="IED182" s="92"/>
      <c r="IEE182" s="92"/>
      <c r="IEF182" s="92"/>
      <c r="IEG182" s="92"/>
      <c r="IEH182" s="92"/>
      <c r="IEI182" s="92"/>
      <c r="IEJ182" s="92"/>
      <c r="IEK182" s="92"/>
      <c r="IEL182" s="92"/>
      <c r="IEM182" s="92"/>
      <c r="IEN182" s="92"/>
      <c r="IEO182" s="92"/>
      <c r="IEP182" s="92"/>
      <c r="IEQ182" s="92"/>
      <c r="IER182" s="92"/>
      <c r="IES182" s="92"/>
      <c r="IET182" s="92"/>
      <c r="IEU182" s="92"/>
      <c r="IEV182" s="92"/>
      <c r="IEW182" s="92"/>
      <c r="IEX182" s="92"/>
      <c r="IEY182" s="92"/>
      <c r="IEZ182" s="92"/>
      <c r="IFA182" s="91"/>
      <c r="IFB182" s="92"/>
      <c r="IFC182" s="92"/>
      <c r="IFD182" s="92"/>
      <c r="IFE182" s="92"/>
      <c r="IFF182" s="92"/>
      <c r="IFG182" s="92"/>
      <c r="IFH182" s="92"/>
      <c r="IFI182" s="92"/>
      <c r="IFJ182" s="92"/>
      <c r="IFK182" s="92"/>
      <c r="IFL182" s="92"/>
      <c r="IFM182" s="92"/>
      <c r="IFN182" s="92"/>
      <c r="IFO182" s="92"/>
      <c r="IFP182" s="92"/>
      <c r="IFQ182" s="92"/>
      <c r="IFR182" s="92"/>
      <c r="IFS182" s="92"/>
      <c r="IFT182" s="92"/>
      <c r="IFU182" s="92"/>
      <c r="IFV182" s="92"/>
      <c r="IFW182" s="92"/>
      <c r="IFX182" s="92"/>
      <c r="IFY182" s="92"/>
      <c r="IFZ182" s="92"/>
      <c r="IGA182" s="92"/>
      <c r="IGB182" s="92"/>
      <c r="IGC182" s="92"/>
      <c r="IGD182" s="92"/>
      <c r="IGE182" s="92"/>
      <c r="IGF182" s="92"/>
      <c r="IGG182" s="91"/>
      <c r="IGH182" s="92"/>
      <c r="IGI182" s="92"/>
      <c r="IGJ182" s="92"/>
      <c r="IGK182" s="92"/>
      <c r="IGL182" s="92"/>
      <c r="IGM182" s="92"/>
      <c r="IGN182" s="92"/>
      <c r="IGO182" s="92"/>
      <c r="IGP182" s="92"/>
      <c r="IGQ182" s="92"/>
      <c r="IGR182" s="92"/>
      <c r="IGS182" s="92"/>
      <c r="IGT182" s="92"/>
      <c r="IGU182" s="92"/>
      <c r="IGV182" s="92"/>
      <c r="IGW182" s="92"/>
      <c r="IGX182" s="92"/>
      <c r="IGY182" s="92"/>
      <c r="IGZ182" s="92"/>
      <c r="IHA182" s="92"/>
      <c r="IHB182" s="92"/>
      <c r="IHC182" s="92"/>
      <c r="IHD182" s="92"/>
      <c r="IHE182" s="92"/>
      <c r="IHF182" s="92"/>
      <c r="IHG182" s="92"/>
      <c r="IHH182" s="92"/>
      <c r="IHI182" s="92"/>
      <c r="IHJ182" s="92"/>
      <c r="IHK182" s="92"/>
      <c r="IHL182" s="92"/>
      <c r="IHM182" s="91"/>
      <c r="IHN182" s="92"/>
      <c r="IHO182" s="92"/>
      <c r="IHP182" s="92"/>
      <c r="IHQ182" s="92"/>
      <c r="IHR182" s="92"/>
      <c r="IHS182" s="92"/>
      <c r="IHT182" s="92"/>
      <c r="IHU182" s="92"/>
      <c r="IHV182" s="92"/>
      <c r="IHW182" s="92"/>
      <c r="IHX182" s="92"/>
      <c r="IHY182" s="92"/>
      <c r="IHZ182" s="92"/>
      <c r="IIA182" s="92"/>
      <c r="IIB182" s="92"/>
      <c r="IIC182" s="92"/>
      <c r="IID182" s="92"/>
      <c r="IIE182" s="92"/>
      <c r="IIF182" s="92"/>
      <c r="IIG182" s="92"/>
      <c r="IIH182" s="92"/>
      <c r="III182" s="92"/>
      <c r="IIJ182" s="92"/>
      <c r="IIK182" s="92"/>
      <c r="IIL182" s="92"/>
      <c r="IIM182" s="92"/>
      <c r="IIN182" s="92"/>
      <c r="IIO182" s="92"/>
      <c r="IIP182" s="92"/>
      <c r="IIQ182" s="92"/>
      <c r="IIR182" s="92"/>
      <c r="IIS182" s="91"/>
      <c r="IIT182" s="92"/>
      <c r="IIU182" s="92"/>
      <c r="IIV182" s="92"/>
      <c r="IIW182" s="92"/>
      <c r="IIX182" s="92"/>
      <c r="IIY182" s="92"/>
      <c r="IIZ182" s="92"/>
      <c r="IJA182" s="92"/>
      <c r="IJB182" s="92"/>
      <c r="IJC182" s="92"/>
      <c r="IJD182" s="92"/>
      <c r="IJE182" s="92"/>
      <c r="IJF182" s="92"/>
      <c r="IJG182" s="92"/>
      <c r="IJH182" s="92"/>
      <c r="IJI182" s="92"/>
      <c r="IJJ182" s="92"/>
      <c r="IJK182" s="92"/>
      <c r="IJL182" s="92"/>
      <c r="IJM182" s="92"/>
      <c r="IJN182" s="92"/>
      <c r="IJO182" s="92"/>
      <c r="IJP182" s="92"/>
      <c r="IJQ182" s="92"/>
      <c r="IJR182" s="92"/>
      <c r="IJS182" s="92"/>
      <c r="IJT182" s="92"/>
      <c r="IJU182" s="92"/>
      <c r="IJV182" s="92"/>
      <c r="IJW182" s="92"/>
      <c r="IJX182" s="92"/>
      <c r="IJY182" s="91"/>
      <c r="IJZ182" s="92"/>
      <c r="IKA182" s="92"/>
      <c r="IKB182" s="92"/>
      <c r="IKC182" s="92"/>
      <c r="IKD182" s="92"/>
      <c r="IKE182" s="92"/>
      <c r="IKF182" s="92"/>
      <c r="IKG182" s="92"/>
      <c r="IKH182" s="92"/>
      <c r="IKI182" s="92"/>
      <c r="IKJ182" s="92"/>
      <c r="IKK182" s="92"/>
      <c r="IKL182" s="92"/>
      <c r="IKM182" s="92"/>
      <c r="IKN182" s="92"/>
      <c r="IKO182" s="92"/>
      <c r="IKP182" s="92"/>
      <c r="IKQ182" s="92"/>
      <c r="IKR182" s="92"/>
      <c r="IKS182" s="92"/>
      <c r="IKT182" s="92"/>
      <c r="IKU182" s="92"/>
      <c r="IKV182" s="92"/>
      <c r="IKW182" s="92"/>
      <c r="IKX182" s="92"/>
      <c r="IKY182" s="92"/>
      <c r="IKZ182" s="92"/>
      <c r="ILA182" s="92"/>
      <c r="ILB182" s="92"/>
      <c r="ILC182" s="92"/>
      <c r="ILD182" s="92"/>
      <c r="ILE182" s="91"/>
      <c r="ILF182" s="92"/>
      <c r="ILG182" s="92"/>
      <c r="ILH182" s="92"/>
      <c r="ILI182" s="92"/>
      <c r="ILJ182" s="92"/>
      <c r="ILK182" s="92"/>
      <c r="ILL182" s="92"/>
      <c r="ILM182" s="92"/>
      <c r="ILN182" s="92"/>
      <c r="ILO182" s="92"/>
      <c r="ILP182" s="92"/>
      <c r="ILQ182" s="92"/>
      <c r="ILR182" s="92"/>
      <c r="ILS182" s="92"/>
      <c r="ILT182" s="92"/>
      <c r="ILU182" s="92"/>
      <c r="ILV182" s="92"/>
      <c r="ILW182" s="92"/>
      <c r="ILX182" s="92"/>
      <c r="ILY182" s="92"/>
      <c r="ILZ182" s="92"/>
      <c r="IMA182" s="92"/>
      <c r="IMB182" s="92"/>
      <c r="IMC182" s="92"/>
      <c r="IMD182" s="92"/>
      <c r="IME182" s="92"/>
      <c r="IMF182" s="92"/>
      <c r="IMG182" s="92"/>
      <c r="IMH182" s="92"/>
      <c r="IMI182" s="92"/>
      <c r="IMJ182" s="92"/>
      <c r="IMK182" s="91"/>
      <c r="IML182" s="92"/>
      <c r="IMM182" s="92"/>
      <c r="IMN182" s="92"/>
      <c r="IMO182" s="92"/>
      <c r="IMP182" s="92"/>
      <c r="IMQ182" s="92"/>
      <c r="IMR182" s="92"/>
      <c r="IMS182" s="92"/>
      <c r="IMT182" s="92"/>
      <c r="IMU182" s="92"/>
      <c r="IMV182" s="92"/>
      <c r="IMW182" s="92"/>
      <c r="IMX182" s="92"/>
      <c r="IMY182" s="92"/>
      <c r="IMZ182" s="92"/>
      <c r="INA182" s="92"/>
      <c r="INB182" s="92"/>
      <c r="INC182" s="92"/>
      <c r="IND182" s="92"/>
      <c r="INE182" s="92"/>
      <c r="INF182" s="92"/>
      <c r="ING182" s="92"/>
      <c r="INH182" s="92"/>
      <c r="INI182" s="92"/>
      <c r="INJ182" s="92"/>
      <c r="INK182" s="92"/>
      <c r="INL182" s="92"/>
      <c r="INM182" s="92"/>
      <c r="INN182" s="92"/>
      <c r="INO182" s="92"/>
      <c r="INP182" s="92"/>
      <c r="INQ182" s="91"/>
      <c r="INR182" s="92"/>
      <c r="INS182" s="92"/>
      <c r="INT182" s="92"/>
      <c r="INU182" s="92"/>
      <c r="INV182" s="92"/>
      <c r="INW182" s="92"/>
      <c r="INX182" s="92"/>
      <c r="INY182" s="92"/>
      <c r="INZ182" s="92"/>
      <c r="IOA182" s="92"/>
      <c r="IOB182" s="92"/>
      <c r="IOC182" s="92"/>
      <c r="IOD182" s="92"/>
      <c r="IOE182" s="92"/>
      <c r="IOF182" s="92"/>
      <c r="IOG182" s="92"/>
      <c r="IOH182" s="92"/>
      <c r="IOI182" s="92"/>
      <c r="IOJ182" s="92"/>
      <c r="IOK182" s="92"/>
      <c r="IOL182" s="92"/>
      <c r="IOM182" s="92"/>
      <c r="ION182" s="92"/>
      <c r="IOO182" s="92"/>
      <c r="IOP182" s="92"/>
      <c r="IOQ182" s="92"/>
      <c r="IOR182" s="92"/>
      <c r="IOS182" s="92"/>
      <c r="IOT182" s="92"/>
      <c r="IOU182" s="92"/>
      <c r="IOV182" s="92"/>
      <c r="IOW182" s="91"/>
      <c r="IOX182" s="92"/>
      <c r="IOY182" s="92"/>
      <c r="IOZ182" s="92"/>
      <c r="IPA182" s="92"/>
      <c r="IPB182" s="92"/>
      <c r="IPC182" s="92"/>
      <c r="IPD182" s="92"/>
      <c r="IPE182" s="92"/>
      <c r="IPF182" s="92"/>
      <c r="IPG182" s="92"/>
      <c r="IPH182" s="92"/>
      <c r="IPI182" s="92"/>
      <c r="IPJ182" s="92"/>
      <c r="IPK182" s="92"/>
      <c r="IPL182" s="92"/>
      <c r="IPM182" s="92"/>
      <c r="IPN182" s="92"/>
      <c r="IPO182" s="92"/>
      <c r="IPP182" s="92"/>
      <c r="IPQ182" s="92"/>
      <c r="IPR182" s="92"/>
      <c r="IPS182" s="92"/>
      <c r="IPT182" s="92"/>
      <c r="IPU182" s="92"/>
      <c r="IPV182" s="92"/>
      <c r="IPW182" s="92"/>
      <c r="IPX182" s="92"/>
      <c r="IPY182" s="92"/>
      <c r="IPZ182" s="92"/>
      <c r="IQA182" s="92"/>
      <c r="IQB182" s="92"/>
      <c r="IQC182" s="91"/>
      <c r="IQD182" s="92"/>
      <c r="IQE182" s="92"/>
      <c r="IQF182" s="92"/>
      <c r="IQG182" s="92"/>
      <c r="IQH182" s="92"/>
      <c r="IQI182" s="92"/>
      <c r="IQJ182" s="92"/>
      <c r="IQK182" s="92"/>
      <c r="IQL182" s="92"/>
      <c r="IQM182" s="92"/>
      <c r="IQN182" s="92"/>
      <c r="IQO182" s="92"/>
      <c r="IQP182" s="92"/>
      <c r="IQQ182" s="92"/>
      <c r="IQR182" s="92"/>
      <c r="IQS182" s="92"/>
      <c r="IQT182" s="92"/>
      <c r="IQU182" s="92"/>
      <c r="IQV182" s="92"/>
      <c r="IQW182" s="92"/>
      <c r="IQX182" s="92"/>
      <c r="IQY182" s="92"/>
      <c r="IQZ182" s="92"/>
      <c r="IRA182" s="92"/>
      <c r="IRB182" s="92"/>
      <c r="IRC182" s="92"/>
      <c r="IRD182" s="92"/>
      <c r="IRE182" s="92"/>
      <c r="IRF182" s="92"/>
      <c r="IRG182" s="92"/>
      <c r="IRH182" s="92"/>
      <c r="IRI182" s="91"/>
      <c r="IRJ182" s="92"/>
      <c r="IRK182" s="92"/>
      <c r="IRL182" s="92"/>
      <c r="IRM182" s="92"/>
      <c r="IRN182" s="92"/>
      <c r="IRO182" s="92"/>
      <c r="IRP182" s="92"/>
      <c r="IRQ182" s="92"/>
      <c r="IRR182" s="92"/>
      <c r="IRS182" s="92"/>
      <c r="IRT182" s="92"/>
      <c r="IRU182" s="92"/>
      <c r="IRV182" s="92"/>
      <c r="IRW182" s="92"/>
      <c r="IRX182" s="92"/>
      <c r="IRY182" s="92"/>
      <c r="IRZ182" s="92"/>
      <c r="ISA182" s="92"/>
      <c r="ISB182" s="92"/>
      <c r="ISC182" s="92"/>
      <c r="ISD182" s="92"/>
      <c r="ISE182" s="92"/>
      <c r="ISF182" s="92"/>
      <c r="ISG182" s="92"/>
      <c r="ISH182" s="92"/>
      <c r="ISI182" s="92"/>
      <c r="ISJ182" s="92"/>
      <c r="ISK182" s="92"/>
      <c r="ISL182" s="92"/>
      <c r="ISM182" s="92"/>
      <c r="ISN182" s="92"/>
      <c r="ISO182" s="91"/>
      <c r="ISP182" s="92"/>
      <c r="ISQ182" s="92"/>
      <c r="ISR182" s="92"/>
      <c r="ISS182" s="92"/>
      <c r="IST182" s="92"/>
      <c r="ISU182" s="92"/>
      <c r="ISV182" s="92"/>
      <c r="ISW182" s="92"/>
      <c r="ISX182" s="92"/>
      <c r="ISY182" s="92"/>
      <c r="ISZ182" s="92"/>
      <c r="ITA182" s="92"/>
      <c r="ITB182" s="92"/>
      <c r="ITC182" s="92"/>
      <c r="ITD182" s="92"/>
      <c r="ITE182" s="92"/>
      <c r="ITF182" s="92"/>
      <c r="ITG182" s="92"/>
      <c r="ITH182" s="92"/>
      <c r="ITI182" s="92"/>
      <c r="ITJ182" s="92"/>
      <c r="ITK182" s="92"/>
      <c r="ITL182" s="92"/>
      <c r="ITM182" s="92"/>
      <c r="ITN182" s="92"/>
      <c r="ITO182" s="92"/>
      <c r="ITP182" s="92"/>
      <c r="ITQ182" s="92"/>
      <c r="ITR182" s="92"/>
      <c r="ITS182" s="92"/>
      <c r="ITT182" s="92"/>
      <c r="ITU182" s="91"/>
      <c r="ITV182" s="92"/>
      <c r="ITW182" s="92"/>
      <c r="ITX182" s="92"/>
      <c r="ITY182" s="92"/>
      <c r="ITZ182" s="92"/>
      <c r="IUA182" s="92"/>
      <c r="IUB182" s="92"/>
      <c r="IUC182" s="92"/>
      <c r="IUD182" s="92"/>
      <c r="IUE182" s="92"/>
      <c r="IUF182" s="92"/>
      <c r="IUG182" s="92"/>
      <c r="IUH182" s="92"/>
      <c r="IUI182" s="92"/>
      <c r="IUJ182" s="92"/>
      <c r="IUK182" s="92"/>
      <c r="IUL182" s="92"/>
      <c r="IUM182" s="92"/>
      <c r="IUN182" s="92"/>
      <c r="IUO182" s="92"/>
      <c r="IUP182" s="92"/>
      <c r="IUQ182" s="92"/>
      <c r="IUR182" s="92"/>
      <c r="IUS182" s="92"/>
      <c r="IUT182" s="92"/>
      <c r="IUU182" s="92"/>
      <c r="IUV182" s="92"/>
      <c r="IUW182" s="92"/>
      <c r="IUX182" s="92"/>
      <c r="IUY182" s="92"/>
      <c r="IUZ182" s="92"/>
      <c r="IVA182" s="91"/>
      <c r="IVB182" s="92"/>
      <c r="IVC182" s="92"/>
      <c r="IVD182" s="92"/>
      <c r="IVE182" s="92"/>
      <c r="IVF182" s="92"/>
      <c r="IVG182" s="92"/>
      <c r="IVH182" s="92"/>
      <c r="IVI182" s="92"/>
      <c r="IVJ182" s="92"/>
      <c r="IVK182" s="92"/>
      <c r="IVL182" s="92"/>
      <c r="IVM182" s="92"/>
      <c r="IVN182" s="92"/>
      <c r="IVO182" s="92"/>
      <c r="IVP182" s="92"/>
      <c r="IVQ182" s="92"/>
      <c r="IVR182" s="92"/>
      <c r="IVS182" s="92"/>
      <c r="IVT182" s="92"/>
      <c r="IVU182" s="92"/>
      <c r="IVV182" s="92"/>
      <c r="IVW182" s="92"/>
      <c r="IVX182" s="92"/>
      <c r="IVY182" s="92"/>
      <c r="IVZ182" s="92"/>
      <c r="IWA182" s="92"/>
      <c r="IWB182" s="92"/>
      <c r="IWC182" s="92"/>
      <c r="IWD182" s="92"/>
      <c r="IWE182" s="92"/>
      <c r="IWF182" s="92"/>
      <c r="IWG182" s="91"/>
      <c r="IWH182" s="92"/>
      <c r="IWI182" s="92"/>
      <c r="IWJ182" s="92"/>
      <c r="IWK182" s="92"/>
      <c r="IWL182" s="92"/>
      <c r="IWM182" s="92"/>
      <c r="IWN182" s="92"/>
      <c r="IWO182" s="92"/>
      <c r="IWP182" s="92"/>
      <c r="IWQ182" s="92"/>
      <c r="IWR182" s="92"/>
      <c r="IWS182" s="92"/>
      <c r="IWT182" s="92"/>
      <c r="IWU182" s="92"/>
      <c r="IWV182" s="92"/>
      <c r="IWW182" s="92"/>
      <c r="IWX182" s="92"/>
      <c r="IWY182" s="92"/>
      <c r="IWZ182" s="92"/>
      <c r="IXA182" s="92"/>
      <c r="IXB182" s="92"/>
      <c r="IXC182" s="92"/>
      <c r="IXD182" s="92"/>
      <c r="IXE182" s="92"/>
      <c r="IXF182" s="92"/>
      <c r="IXG182" s="92"/>
      <c r="IXH182" s="92"/>
      <c r="IXI182" s="92"/>
      <c r="IXJ182" s="92"/>
      <c r="IXK182" s="92"/>
      <c r="IXL182" s="92"/>
      <c r="IXM182" s="91"/>
      <c r="IXN182" s="92"/>
      <c r="IXO182" s="92"/>
      <c r="IXP182" s="92"/>
      <c r="IXQ182" s="92"/>
      <c r="IXR182" s="92"/>
      <c r="IXS182" s="92"/>
      <c r="IXT182" s="92"/>
      <c r="IXU182" s="92"/>
      <c r="IXV182" s="92"/>
      <c r="IXW182" s="92"/>
      <c r="IXX182" s="92"/>
      <c r="IXY182" s="92"/>
      <c r="IXZ182" s="92"/>
      <c r="IYA182" s="92"/>
      <c r="IYB182" s="92"/>
      <c r="IYC182" s="92"/>
      <c r="IYD182" s="92"/>
      <c r="IYE182" s="92"/>
      <c r="IYF182" s="92"/>
      <c r="IYG182" s="92"/>
      <c r="IYH182" s="92"/>
      <c r="IYI182" s="92"/>
      <c r="IYJ182" s="92"/>
      <c r="IYK182" s="92"/>
      <c r="IYL182" s="92"/>
      <c r="IYM182" s="92"/>
      <c r="IYN182" s="92"/>
      <c r="IYO182" s="92"/>
      <c r="IYP182" s="92"/>
      <c r="IYQ182" s="92"/>
      <c r="IYR182" s="92"/>
      <c r="IYS182" s="91"/>
      <c r="IYT182" s="92"/>
      <c r="IYU182" s="92"/>
      <c r="IYV182" s="92"/>
      <c r="IYW182" s="92"/>
      <c r="IYX182" s="92"/>
      <c r="IYY182" s="92"/>
      <c r="IYZ182" s="92"/>
      <c r="IZA182" s="92"/>
      <c r="IZB182" s="92"/>
      <c r="IZC182" s="92"/>
      <c r="IZD182" s="92"/>
      <c r="IZE182" s="92"/>
      <c r="IZF182" s="92"/>
      <c r="IZG182" s="92"/>
      <c r="IZH182" s="92"/>
      <c r="IZI182" s="92"/>
      <c r="IZJ182" s="92"/>
      <c r="IZK182" s="92"/>
      <c r="IZL182" s="92"/>
      <c r="IZM182" s="92"/>
      <c r="IZN182" s="92"/>
      <c r="IZO182" s="92"/>
      <c r="IZP182" s="92"/>
      <c r="IZQ182" s="92"/>
      <c r="IZR182" s="92"/>
      <c r="IZS182" s="92"/>
      <c r="IZT182" s="92"/>
      <c r="IZU182" s="92"/>
      <c r="IZV182" s="92"/>
      <c r="IZW182" s="92"/>
      <c r="IZX182" s="92"/>
      <c r="IZY182" s="91"/>
      <c r="IZZ182" s="92"/>
      <c r="JAA182" s="92"/>
      <c r="JAB182" s="92"/>
      <c r="JAC182" s="92"/>
      <c r="JAD182" s="92"/>
      <c r="JAE182" s="92"/>
      <c r="JAF182" s="92"/>
      <c r="JAG182" s="92"/>
      <c r="JAH182" s="92"/>
      <c r="JAI182" s="92"/>
      <c r="JAJ182" s="92"/>
      <c r="JAK182" s="92"/>
      <c r="JAL182" s="92"/>
      <c r="JAM182" s="92"/>
      <c r="JAN182" s="92"/>
      <c r="JAO182" s="92"/>
      <c r="JAP182" s="92"/>
      <c r="JAQ182" s="92"/>
      <c r="JAR182" s="92"/>
      <c r="JAS182" s="92"/>
      <c r="JAT182" s="92"/>
      <c r="JAU182" s="92"/>
      <c r="JAV182" s="92"/>
      <c r="JAW182" s="92"/>
      <c r="JAX182" s="92"/>
      <c r="JAY182" s="92"/>
      <c r="JAZ182" s="92"/>
      <c r="JBA182" s="92"/>
      <c r="JBB182" s="92"/>
      <c r="JBC182" s="92"/>
      <c r="JBD182" s="92"/>
      <c r="JBE182" s="91"/>
      <c r="JBF182" s="92"/>
      <c r="JBG182" s="92"/>
      <c r="JBH182" s="92"/>
      <c r="JBI182" s="92"/>
      <c r="JBJ182" s="92"/>
      <c r="JBK182" s="92"/>
      <c r="JBL182" s="92"/>
      <c r="JBM182" s="92"/>
      <c r="JBN182" s="92"/>
      <c r="JBO182" s="92"/>
      <c r="JBP182" s="92"/>
      <c r="JBQ182" s="92"/>
      <c r="JBR182" s="92"/>
      <c r="JBS182" s="92"/>
      <c r="JBT182" s="92"/>
      <c r="JBU182" s="92"/>
      <c r="JBV182" s="92"/>
      <c r="JBW182" s="92"/>
      <c r="JBX182" s="92"/>
      <c r="JBY182" s="92"/>
      <c r="JBZ182" s="92"/>
      <c r="JCA182" s="92"/>
      <c r="JCB182" s="92"/>
      <c r="JCC182" s="92"/>
      <c r="JCD182" s="92"/>
      <c r="JCE182" s="92"/>
      <c r="JCF182" s="92"/>
      <c r="JCG182" s="92"/>
      <c r="JCH182" s="92"/>
      <c r="JCI182" s="92"/>
      <c r="JCJ182" s="92"/>
      <c r="JCK182" s="91"/>
      <c r="JCL182" s="92"/>
      <c r="JCM182" s="92"/>
      <c r="JCN182" s="92"/>
      <c r="JCO182" s="92"/>
      <c r="JCP182" s="92"/>
      <c r="JCQ182" s="92"/>
      <c r="JCR182" s="92"/>
      <c r="JCS182" s="92"/>
      <c r="JCT182" s="92"/>
      <c r="JCU182" s="92"/>
      <c r="JCV182" s="92"/>
      <c r="JCW182" s="92"/>
      <c r="JCX182" s="92"/>
      <c r="JCY182" s="92"/>
      <c r="JCZ182" s="92"/>
      <c r="JDA182" s="92"/>
      <c r="JDB182" s="92"/>
      <c r="JDC182" s="92"/>
      <c r="JDD182" s="92"/>
      <c r="JDE182" s="92"/>
      <c r="JDF182" s="92"/>
      <c r="JDG182" s="92"/>
      <c r="JDH182" s="92"/>
      <c r="JDI182" s="92"/>
      <c r="JDJ182" s="92"/>
      <c r="JDK182" s="92"/>
      <c r="JDL182" s="92"/>
      <c r="JDM182" s="92"/>
      <c r="JDN182" s="92"/>
      <c r="JDO182" s="92"/>
      <c r="JDP182" s="92"/>
      <c r="JDQ182" s="91"/>
      <c r="JDR182" s="92"/>
      <c r="JDS182" s="92"/>
      <c r="JDT182" s="92"/>
      <c r="JDU182" s="92"/>
      <c r="JDV182" s="92"/>
      <c r="JDW182" s="92"/>
      <c r="JDX182" s="92"/>
      <c r="JDY182" s="92"/>
      <c r="JDZ182" s="92"/>
      <c r="JEA182" s="92"/>
      <c r="JEB182" s="92"/>
      <c r="JEC182" s="92"/>
      <c r="JED182" s="92"/>
      <c r="JEE182" s="92"/>
      <c r="JEF182" s="92"/>
      <c r="JEG182" s="92"/>
      <c r="JEH182" s="92"/>
      <c r="JEI182" s="92"/>
      <c r="JEJ182" s="92"/>
      <c r="JEK182" s="92"/>
      <c r="JEL182" s="92"/>
      <c r="JEM182" s="92"/>
      <c r="JEN182" s="92"/>
      <c r="JEO182" s="92"/>
      <c r="JEP182" s="92"/>
      <c r="JEQ182" s="92"/>
      <c r="JER182" s="92"/>
      <c r="JES182" s="92"/>
      <c r="JET182" s="92"/>
      <c r="JEU182" s="92"/>
      <c r="JEV182" s="92"/>
      <c r="JEW182" s="91"/>
      <c r="JEX182" s="92"/>
      <c r="JEY182" s="92"/>
      <c r="JEZ182" s="92"/>
      <c r="JFA182" s="92"/>
      <c r="JFB182" s="92"/>
      <c r="JFC182" s="92"/>
      <c r="JFD182" s="92"/>
      <c r="JFE182" s="92"/>
      <c r="JFF182" s="92"/>
      <c r="JFG182" s="92"/>
      <c r="JFH182" s="92"/>
      <c r="JFI182" s="92"/>
      <c r="JFJ182" s="92"/>
      <c r="JFK182" s="92"/>
      <c r="JFL182" s="92"/>
      <c r="JFM182" s="92"/>
      <c r="JFN182" s="92"/>
      <c r="JFO182" s="92"/>
      <c r="JFP182" s="92"/>
      <c r="JFQ182" s="92"/>
      <c r="JFR182" s="92"/>
      <c r="JFS182" s="92"/>
      <c r="JFT182" s="92"/>
      <c r="JFU182" s="92"/>
      <c r="JFV182" s="92"/>
      <c r="JFW182" s="92"/>
      <c r="JFX182" s="92"/>
      <c r="JFY182" s="92"/>
      <c r="JFZ182" s="92"/>
      <c r="JGA182" s="92"/>
      <c r="JGB182" s="92"/>
      <c r="JGC182" s="91"/>
      <c r="JGD182" s="92"/>
      <c r="JGE182" s="92"/>
      <c r="JGF182" s="92"/>
      <c r="JGG182" s="92"/>
      <c r="JGH182" s="92"/>
      <c r="JGI182" s="92"/>
      <c r="JGJ182" s="92"/>
      <c r="JGK182" s="92"/>
      <c r="JGL182" s="92"/>
      <c r="JGM182" s="92"/>
      <c r="JGN182" s="92"/>
      <c r="JGO182" s="92"/>
      <c r="JGP182" s="92"/>
      <c r="JGQ182" s="92"/>
      <c r="JGR182" s="92"/>
      <c r="JGS182" s="92"/>
      <c r="JGT182" s="92"/>
      <c r="JGU182" s="92"/>
      <c r="JGV182" s="92"/>
      <c r="JGW182" s="92"/>
      <c r="JGX182" s="92"/>
      <c r="JGY182" s="92"/>
      <c r="JGZ182" s="92"/>
      <c r="JHA182" s="92"/>
      <c r="JHB182" s="92"/>
      <c r="JHC182" s="92"/>
      <c r="JHD182" s="92"/>
      <c r="JHE182" s="92"/>
      <c r="JHF182" s="92"/>
      <c r="JHG182" s="92"/>
      <c r="JHH182" s="92"/>
      <c r="JHI182" s="91"/>
      <c r="JHJ182" s="92"/>
      <c r="JHK182" s="92"/>
      <c r="JHL182" s="92"/>
      <c r="JHM182" s="92"/>
      <c r="JHN182" s="92"/>
      <c r="JHO182" s="92"/>
      <c r="JHP182" s="92"/>
      <c r="JHQ182" s="92"/>
      <c r="JHR182" s="92"/>
      <c r="JHS182" s="92"/>
      <c r="JHT182" s="92"/>
      <c r="JHU182" s="92"/>
      <c r="JHV182" s="92"/>
      <c r="JHW182" s="92"/>
      <c r="JHX182" s="92"/>
      <c r="JHY182" s="92"/>
      <c r="JHZ182" s="92"/>
      <c r="JIA182" s="92"/>
      <c r="JIB182" s="92"/>
      <c r="JIC182" s="92"/>
      <c r="JID182" s="92"/>
      <c r="JIE182" s="92"/>
      <c r="JIF182" s="92"/>
      <c r="JIG182" s="92"/>
      <c r="JIH182" s="92"/>
      <c r="JII182" s="92"/>
      <c r="JIJ182" s="92"/>
      <c r="JIK182" s="92"/>
      <c r="JIL182" s="92"/>
      <c r="JIM182" s="92"/>
      <c r="JIN182" s="92"/>
      <c r="JIO182" s="91"/>
      <c r="JIP182" s="92"/>
      <c r="JIQ182" s="92"/>
      <c r="JIR182" s="92"/>
      <c r="JIS182" s="92"/>
      <c r="JIT182" s="92"/>
      <c r="JIU182" s="92"/>
      <c r="JIV182" s="92"/>
      <c r="JIW182" s="92"/>
      <c r="JIX182" s="92"/>
      <c r="JIY182" s="92"/>
      <c r="JIZ182" s="92"/>
      <c r="JJA182" s="92"/>
      <c r="JJB182" s="92"/>
      <c r="JJC182" s="92"/>
      <c r="JJD182" s="92"/>
      <c r="JJE182" s="92"/>
      <c r="JJF182" s="92"/>
      <c r="JJG182" s="92"/>
      <c r="JJH182" s="92"/>
      <c r="JJI182" s="92"/>
      <c r="JJJ182" s="92"/>
      <c r="JJK182" s="92"/>
      <c r="JJL182" s="92"/>
      <c r="JJM182" s="92"/>
      <c r="JJN182" s="92"/>
      <c r="JJO182" s="92"/>
      <c r="JJP182" s="92"/>
      <c r="JJQ182" s="92"/>
      <c r="JJR182" s="92"/>
      <c r="JJS182" s="92"/>
      <c r="JJT182" s="92"/>
      <c r="JJU182" s="91"/>
      <c r="JJV182" s="92"/>
      <c r="JJW182" s="92"/>
      <c r="JJX182" s="92"/>
      <c r="JJY182" s="92"/>
      <c r="JJZ182" s="92"/>
      <c r="JKA182" s="92"/>
      <c r="JKB182" s="92"/>
      <c r="JKC182" s="92"/>
      <c r="JKD182" s="92"/>
      <c r="JKE182" s="92"/>
      <c r="JKF182" s="92"/>
      <c r="JKG182" s="92"/>
      <c r="JKH182" s="92"/>
      <c r="JKI182" s="92"/>
      <c r="JKJ182" s="92"/>
      <c r="JKK182" s="92"/>
      <c r="JKL182" s="92"/>
      <c r="JKM182" s="92"/>
      <c r="JKN182" s="92"/>
      <c r="JKO182" s="92"/>
      <c r="JKP182" s="92"/>
      <c r="JKQ182" s="92"/>
      <c r="JKR182" s="92"/>
      <c r="JKS182" s="92"/>
      <c r="JKT182" s="92"/>
      <c r="JKU182" s="92"/>
      <c r="JKV182" s="92"/>
      <c r="JKW182" s="92"/>
      <c r="JKX182" s="92"/>
      <c r="JKY182" s="92"/>
      <c r="JKZ182" s="92"/>
      <c r="JLA182" s="91"/>
      <c r="JLB182" s="92"/>
      <c r="JLC182" s="92"/>
      <c r="JLD182" s="92"/>
      <c r="JLE182" s="92"/>
      <c r="JLF182" s="92"/>
      <c r="JLG182" s="92"/>
      <c r="JLH182" s="92"/>
      <c r="JLI182" s="92"/>
      <c r="JLJ182" s="92"/>
      <c r="JLK182" s="92"/>
      <c r="JLL182" s="92"/>
      <c r="JLM182" s="92"/>
      <c r="JLN182" s="92"/>
      <c r="JLO182" s="92"/>
      <c r="JLP182" s="92"/>
      <c r="JLQ182" s="92"/>
      <c r="JLR182" s="92"/>
      <c r="JLS182" s="92"/>
      <c r="JLT182" s="92"/>
      <c r="JLU182" s="92"/>
      <c r="JLV182" s="92"/>
      <c r="JLW182" s="92"/>
      <c r="JLX182" s="92"/>
      <c r="JLY182" s="92"/>
      <c r="JLZ182" s="92"/>
      <c r="JMA182" s="92"/>
      <c r="JMB182" s="92"/>
      <c r="JMC182" s="92"/>
      <c r="JMD182" s="92"/>
      <c r="JME182" s="92"/>
      <c r="JMF182" s="92"/>
      <c r="JMG182" s="91"/>
      <c r="JMH182" s="92"/>
      <c r="JMI182" s="92"/>
      <c r="JMJ182" s="92"/>
      <c r="JMK182" s="92"/>
      <c r="JML182" s="92"/>
      <c r="JMM182" s="92"/>
      <c r="JMN182" s="92"/>
      <c r="JMO182" s="92"/>
      <c r="JMP182" s="92"/>
      <c r="JMQ182" s="92"/>
      <c r="JMR182" s="92"/>
      <c r="JMS182" s="92"/>
      <c r="JMT182" s="92"/>
      <c r="JMU182" s="92"/>
      <c r="JMV182" s="92"/>
      <c r="JMW182" s="92"/>
      <c r="JMX182" s="92"/>
      <c r="JMY182" s="92"/>
      <c r="JMZ182" s="92"/>
      <c r="JNA182" s="92"/>
      <c r="JNB182" s="92"/>
      <c r="JNC182" s="92"/>
      <c r="JND182" s="92"/>
      <c r="JNE182" s="92"/>
      <c r="JNF182" s="92"/>
      <c r="JNG182" s="92"/>
      <c r="JNH182" s="92"/>
      <c r="JNI182" s="92"/>
      <c r="JNJ182" s="92"/>
      <c r="JNK182" s="92"/>
      <c r="JNL182" s="92"/>
      <c r="JNM182" s="91"/>
      <c r="JNN182" s="92"/>
      <c r="JNO182" s="92"/>
      <c r="JNP182" s="92"/>
      <c r="JNQ182" s="92"/>
      <c r="JNR182" s="92"/>
      <c r="JNS182" s="92"/>
      <c r="JNT182" s="92"/>
      <c r="JNU182" s="92"/>
      <c r="JNV182" s="92"/>
      <c r="JNW182" s="92"/>
      <c r="JNX182" s="92"/>
      <c r="JNY182" s="92"/>
      <c r="JNZ182" s="92"/>
      <c r="JOA182" s="92"/>
      <c r="JOB182" s="92"/>
      <c r="JOC182" s="92"/>
      <c r="JOD182" s="92"/>
      <c r="JOE182" s="92"/>
      <c r="JOF182" s="92"/>
      <c r="JOG182" s="92"/>
      <c r="JOH182" s="92"/>
      <c r="JOI182" s="92"/>
      <c r="JOJ182" s="92"/>
      <c r="JOK182" s="92"/>
      <c r="JOL182" s="92"/>
      <c r="JOM182" s="92"/>
      <c r="JON182" s="92"/>
      <c r="JOO182" s="92"/>
      <c r="JOP182" s="92"/>
      <c r="JOQ182" s="92"/>
      <c r="JOR182" s="92"/>
      <c r="JOS182" s="91"/>
      <c r="JOT182" s="92"/>
      <c r="JOU182" s="92"/>
      <c r="JOV182" s="92"/>
      <c r="JOW182" s="92"/>
      <c r="JOX182" s="92"/>
      <c r="JOY182" s="92"/>
      <c r="JOZ182" s="92"/>
      <c r="JPA182" s="92"/>
      <c r="JPB182" s="92"/>
      <c r="JPC182" s="92"/>
      <c r="JPD182" s="92"/>
      <c r="JPE182" s="92"/>
      <c r="JPF182" s="92"/>
      <c r="JPG182" s="92"/>
      <c r="JPH182" s="92"/>
      <c r="JPI182" s="92"/>
      <c r="JPJ182" s="92"/>
      <c r="JPK182" s="92"/>
      <c r="JPL182" s="92"/>
      <c r="JPM182" s="92"/>
      <c r="JPN182" s="92"/>
      <c r="JPO182" s="92"/>
      <c r="JPP182" s="92"/>
      <c r="JPQ182" s="92"/>
      <c r="JPR182" s="92"/>
      <c r="JPS182" s="92"/>
      <c r="JPT182" s="92"/>
      <c r="JPU182" s="92"/>
      <c r="JPV182" s="92"/>
      <c r="JPW182" s="92"/>
      <c r="JPX182" s="92"/>
      <c r="JPY182" s="91"/>
      <c r="JPZ182" s="92"/>
      <c r="JQA182" s="92"/>
      <c r="JQB182" s="92"/>
      <c r="JQC182" s="92"/>
      <c r="JQD182" s="92"/>
      <c r="JQE182" s="92"/>
      <c r="JQF182" s="92"/>
      <c r="JQG182" s="92"/>
      <c r="JQH182" s="92"/>
      <c r="JQI182" s="92"/>
      <c r="JQJ182" s="92"/>
      <c r="JQK182" s="92"/>
      <c r="JQL182" s="92"/>
      <c r="JQM182" s="92"/>
      <c r="JQN182" s="92"/>
      <c r="JQO182" s="92"/>
      <c r="JQP182" s="92"/>
      <c r="JQQ182" s="92"/>
      <c r="JQR182" s="92"/>
      <c r="JQS182" s="92"/>
      <c r="JQT182" s="92"/>
      <c r="JQU182" s="92"/>
      <c r="JQV182" s="92"/>
      <c r="JQW182" s="92"/>
      <c r="JQX182" s="92"/>
      <c r="JQY182" s="92"/>
      <c r="JQZ182" s="92"/>
      <c r="JRA182" s="92"/>
      <c r="JRB182" s="92"/>
      <c r="JRC182" s="92"/>
      <c r="JRD182" s="92"/>
      <c r="JRE182" s="91"/>
      <c r="JRF182" s="92"/>
      <c r="JRG182" s="92"/>
      <c r="JRH182" s="92"/>
      <c r="JRI182" s="92"/>
      <c r="JRJ182" s="92"/>
      <c r="JRK182" s="92"/>
      <c r="JRL182" s="92"/>
      <c r="JRM182" s="92"/>
      <c r="JRN182" s="92"/>
      <c r="JRO182" s="92"/>
      <c r="JRP182" s="92"/>
      <c r="JRQ182" s="92"/>
      <c r="JRR182" s="92"/>
      <c r="JRS182" s="92"/>
      <c r="JRT182" s="92"/>
      <c r="JRU182" s="92"/>
      <c r="JRV182" s="92"/>
      <c r="JRW182" s="92"/>
      <c r="JRX182" s="92"/>
      <c r="JRY182" s="92"/>
      <c r="JRZ182" s="92"/>
      <c r="JSA182" s="92"/>
      <c r="JSB182" s="92"/>
      <c r="JSC182" s="92"/>
      <c r="JSD182" s="92"/>
      <c r="JSE182" s="92"/>
      <c r="JSF182" s="92"/>
      <c r="JSG182" s="92"/>
      <c r="JSH182" s="92"/>
      <c r="JSI182" s="92"/>
      <c r="JSJ182" s="92"/>
      <c r="JSK182" s="91"/>
      <c r="JSL182" s="92"/>
      <c r="JSM182" s="92"/>
      <c r="JSN182" s="92"/>
      <c r="JSO182" s="92"/>
      <c r="JSP182" s="92"/>
      <c r="JSQ182" s="92"/>
      <c r="JSR182" s="92"/>
      <c r="JSS182" s="92"/>
      <c r="JST182" s="92"/>
      <c r="JSU182" s="92"/>
      <c r="JSV182" s="92"/>
      <c r="JSW182" s="92"/>
      <c r="JSX182" s="92"/>
      <c r="JSY182" s="92"/>
      <c r="JSZ182" s="92"/>
      <c r="JTA182" s="92"/>
      <c r="JTB182" s="92"/>
      <c r="JTC182" s="92"/>
      <c r="JTD182" s="92"/>
      <c r="JTE182" s="92"/>
      <c r="JTF182" s="92"/>
      <c r="JTG182" s="92"/>
      <c r="JTH182" s="92"/>
      <c r="JTI182" s="92"/>
      <c r="JTJ182" s="92"/>
      <c r="JTK182" s="92"/>
      <c r="JTL182" s="92"/>
      <c r="JTM182" s="92"/>
      <c r="JTN182" s="92"/>
      <c r="JTO182" s="92"/>
      <c r="JTP182" s="92"/>
      <c r="JTQ182" s="91"/>
      <c r="JTR182" s="92"/>
      <c r="JTS182" s="92"/>
      <c r="JTT182" s="92"/>
      <c r="JTU182" s="92"/>
      <c r="JTV182" s="92"/>
      <c r="JTW182" s="92"/>
      <c r="JTX182" s="92"/>
      <c r="JTY182" s="92"/>
      <c r="JTZ182" s="92"/>
      <c r="JUA182" s="92"/>
      <c r="JUB182" s="92"/>
      <c r="JUC182" s="92"/>
      <c r="JUD182" s="92"/>
      <c r="JUE182" s="92"/>
      <c r="JUF182" s="92"/>
      <c r="JUG182" s="92"/>
      <c r="JUH182" s="92"/>
      <c r="JUI182" s="92"/>
      <c r="JUJ182" s="92"/>
      <c r="JUK182" s="92"/>
      <c r="JUL182" s="92"/>
      <c r="JUM182" s="92"/>
      <c r="JUN182" s="92"/>
      <c r="JUO182" s="92"/>
      <c r="JUP182" s="92"/>
      <c r="JUQ182" s="92"/>
      <c r="JUR182" s="92"/>
      <c r="JUS182" s="92"/>
      <c r="JUT182" s="92"/>
      <c r="JUU182" s="92"/>
      <c r="JUV182" s="92"/>
      <c r="JUW182" s="91"/>
      <c r="JUX182" s="92"/>
      <c r="JUY182" s="92"/>
      <c r="JUZ182" s="92"/>
      <c r="JVA182" s="92"/>
      <c r="JVB182" s="92"/>
      <c r="JVC182" s="92"/>
      <c r="JVD182" s="92"/>
      <c r="JVE182" s="92"/>
      <c r="JVF182" s="92"/>
      <c r="JVG182" s="92"/>
      <c r="JVH182" s="92"/>
      <c r="JVI182" s="92"/>
      <c r="JVJ182" s="92"/>
      <c r="JVK182" s="92"/>
      <c r="JVL182" s="92"/>
      <c r="JVM182" s="92"/>
      <c r="JVN182" s="92"/>
      <c r="JVO182" s="92"/>
      <c r="JVP182" s="92"/>
      <c r="JVQ182" s="92"/>
      <c r="JVR182" s="92"/>
      <c r="JVS182" s="92"/>
      <c r="JVT182" s="92"/>
      <c r="JVU182" s="92"/>
      <c r="JVV182" s="92"/>
      <c r="JVW182" s="92"/>
      <c r="JVX182" s="92"/>
      <c r="JVY182" s="92"/>
      <c r="JVZ182" s="92"/>
      <c r="JWA182" s="92"/>
      <c r="JWB182" s="92"/>
      <c r="JWC182" s="91"/>
      <c r="JWD182" s="92"/>
      <c r="JWE182" s="92"/>
      <c r="JWF182" s="92"/>
      <c r="JWG182" s="92"/>
      <c r="JWH182" s="92"/>
      <c r="JWI182" s="92"/>
      <c r="JWJ182" s="92"/>
      <c r="JWK182" s="92"/>
      <c r="JWL182" s="92"/>
      <c r="JWM182" s="92"/>
      <c r="JWN182" s="92"/>
      <c r="JWO182" s="92"/>
      <c r="JWP182" s="92"/>
      <c r="JWQ182" s="92"/>
      <c r="JWR182" s="92"/>
      <c r="JWS182" s="92"/>
      <c r="JWT182" s="92"/>
      <c r="JWU182" s="92"/>
      <c r="JWV182" s="92"/>
      <c r="JWW182" s="92"/>
      <c r="JWX182" s="92"/>
      <c r="JWY182" s="92"/>
      <c r="JWZ182" s="92"/>
      <c r="JXA182" s="92"/>
      <c r="JXB182" s="92"/>
      <c r="JXC182" s="92"/>
      <c r="JXD182" s="92"/>
      <c r="JXE182" s="92"/>
      <c r="JXF182" s="92"/>
      <c r="JXG182" s="92"/>
      <c r="JXH182" s="92"/>
      <c r="JXI182" s="91"/>
      <c r="JXJ182" s="92"/>
      <c r="JXK182" s="92"/>
      <c r="JXL182" s="92"/>
      <c r="JXM182" s="92"/>
      <c r="JXN182" s="92"/>
      <c r="JXO182" s="92"/>
      <c r="JXP182" s="92"/>
      <c r="JXQ182" s="92"/>
      <c r="JXR182" s="92"/>
      <c r="JXS182" s="92"/>
      <c r="JXT182" s="92"/>
      <c r="JXU182" s="92"/>
      <c r="JXV182" s="92"/>
      <c r="JXW182" s="92"/>
      <c r="JXX182" s="92"/>
      <c r="JXY182" s="92"/>
      <c r="JXZ182" s="92"/>
      <c r="JYA182" s="92"/>
      <c r="JYB182" s="92"/>
      <c r="JYC182" s="92"/>
      <c r="JYD182" s="92"/>
      <c r="JYE182" s="92"/>
      <c r="JYF182" s="92"/>
      <c r="JYG182" s="92"/>
      <c r="JYH182" s="92"/>
      <c r="JYI182" s="92"/>
      <c r="JYJ182" s="92"/>
      <c r="JYK182" s="92"/>
      <c r="JYL182" s="92"/>
      <c r="JYM182" s="92"/>
      <c r="JYN182" s="92"/>
      <c r="JYO182" s="91"/>
      <c r="JYP182" s="92"/>
      <c r="JYQ182" s="92"/>
      <c r="JYR182" s="92"/>
      <c r="JYS182" s="92"/>
      <c r="JYT182" s="92"/>
      <c r="JYU182" s="92"/>
      <c r="JYV182" s="92"/>
      <c r="JYW182" s="92"/>
      <c r="JYX182" s="92"/>
      <c r="JYY182" s="92"/>
      <c r="JYZ182" s="92"/>
      <c r="JZA182" s="92"/>
      <c r="JZB182" s="92"/>
      <c r="JZC182" s="92"/>
      <c r="JZD182" s="92"/>
      <c r="JZE182" s="92"/>
      <c r="JZF182" s="92"/>
      <c r="JZG182" s="92"/>
      <c r="JZH182" s="92"/>
      <c r="JZI182" s="92"/>
      <c r="JZJ182" s="92"/>
      <c r="JZK182" s="92"/>
      <c r="JZL182" s="92"/>
      <c r="JZM182" s="92"/>
      <c r="JZN182" s="92"/>
      <c r="JZO182" s="92"/>
      <c r="JZP182" s="92"/>
      <c r="JZQ182" s="92"/>
      <c r="JZR182" s="92"/>
      <c r="JZS182" s="92"/>
      <c r="JZT182" s="92"/>
      <c r="JZU182" s="91"/>
      <c r="JZV182" s="92"/>
      <c r="JZW182" s="92"/>
      <c r="JZX182" s="92"/>
      <c r="JZY182" s="92"/>
      <c r="JZZ182" s="92"/>
      <c r="KAA182" s="92"/>
      <c r="KAB182" s="92"/>
      <c r="KAC182" s="92"/>
      <c r="KAD182" s="92"/>
      <c r="KAE182" s="92"/>
      <c r="KAF182" s="92"/>
      <c r="KAG182" s="92"/>
      <c r="KAH182" s="92"/>
      <c r="KAI182" s="92"/>
      <c r="KAJ182" s="92"/>
      <c r="KAK182" s="92"/>
      <c r="KAL182" s="92"/>
      <c r="KAM182" s="92"/>
      <c r="KAN182" s="92"/>
      <c r="KAO182" s="92"/>
      <c r="KAP182" s="92"/>
      <c r="KAQ182" s="92"/>
      <c r="KAR182" s="92"/>
      <c r="KAS182" s="92"/>
      <c r="KAT182" s="92"/>
      <c r="KAU182" s="92"/>
      <c r="KAV182" s="92"/>
      <c r="KAW182" s="92"/>
      <c r="KAX182" s="92"/>
      <c r="KAY182" s="92"/>
      <c r="KAZ182" s="92"/>
      <c r="KBA182" s="91"/>
      <c r="KBB182" s="92"/>
      <c r="KBC182" s="92"/>
      <c r="KBD182" s="92"/>
      <c r="KBE182" s="92"/>
      <c r="KBF182" s="92"/>
      <c r="KBG182" s="92"/>
      <c r="KBH182" s="92"/>
      <c r="KBI182" s="92"/>
      <c r="KBJ182" s="92"/>
      <c r="KBK182" s="92"/>
      <c r="KBL182" s="92"/>
      <c r="KBM182" s="92"/>
      <c r="KBN182" s="92"/>
      <c r="KBO182" s="92"/>
      <c r="KBP182" s="92"/>
      <c r="KBQ182" s="92"/>
      <c r="KBR182" s="92"/>
      <c r="KBS182" s="92"/>
      <c r="KBT182" s="92"/>
      <c r="KBU182" s="92"/>
      <c r="KBV182" s="92"/>
      <c r="KBW182" s="92"/>
      <c r="KBX182" s="92"/>
      <c r="KBY182" s="92"/>
      <c r="KBZ182" s="92"/>
      <c r="KCA182" s="92"/>
      <c r="KCB182" s="92"/>
      <c r="KCC182" s="92"/>
      <c r="KCD182" s="92"/>
      <c r="KCE182" s="92"/>
      <c r="KCF182" s="92"/>
      <c r="KCG182" s="91"/>
      <c r="KCH182" s="92"/>
      <c r="KCI182" s="92"/>
      <c r="KCJ182" s="92"/>
      <c r="KCK182" s="92"/>
      <c r="KCL182" s="92"/>
      <c r="KCM182" s="92"/>
      <c r="KCN182" s="92"/>
      <c r="KCO182" s="92"/>
      <c r="KCP182" s="92"/>
      <c r="KCQ182" s="92"/>
      <c r="KCR182" s="92"/>
      <c r="KCS182" s="92"/>
      <c r="KCT182" s="92"/>
      <c r="KCU182" s="92"/>
      <c r="KCV182" s="92"/>
      <c r="KCW182" s="92"/>
      <c r="KCX182" s="92"/>
      <c r="KCY182" s="92"/>
      <c r="KCZ182" s="92"/>
      <c r="KDA182" s="92"/>
      <c r="KDB182" s="92"/>
      <c r="KDC182" s="92"/>
      <c r="KDD182" s="92"/>
      <c r="KDE182" s="92"/>
      <c r="KDF182" s="92"/>
      <c r="KDG182" s="92"/>
      <c r="KDH182" s="92"/>
      <c r="KDI182" s="92"/>
      <c r="KDJ182" s="92"/>
      <c r="KDK182" s="92"/>
      <c r="KDL182" s="92"/>
      <c r="KDM182" s="91"/>
      <c r="KDN182" s="92"/>
      <c r="KDO182" s="92"/>
      <c r="KDP182" s="92"/>
      <c r="KDQ182" s="92"/>
      <c r="KDR182" s="92"/>
      <c r="KDS182" s="92"/>
      <c r="KDT182" s="92"/>
      <c r="KDU182" s="92"/>
      <c r="KDV182" s="92"/>
      <c r="KDW182" s="92"/>
      <c r="KDX182" s="92"/>
      <c r="KDY182" s="92"/>
      <c r="KDZ182" s="92"/>
      <c r="KEA182" s="92"/>
      <c r="KEB182" s="92"/>
      <c r="KEC182" s="92"/>
      <c r="KED182" s="92"/>
      <c r="KEE182" s="92"/>
      <c r="KEF182" s="92"/>
      <c r="KEG182" s="92"/>
      <c r="KEH182" s="92"/>
      <c r="KEI182" s="92"/>
      <c r="KEJ182" s="92"/>
      <c r="KEK182" s="92"/>
      <c r="KEL182" s="92"/>
      <c r="KEM182" s="92"/>
      <c r="KEN182" s="92"/>
      <c r="KEO182" s="92"/>
      <c r="KEP182" s="92"/>
      <c r="KEQ182" s="92"/>
      <c r="KER182" s="92"/>
      <c r="KES182" s="91"/>
      <c r="KET182" s="92"/>
      <c r="KEU182" s="92"/>
      <c r="KEV182" s="92"/>
      <c r="KEW182" s="92"/>
      <c r="KEX182" s="92"/>
      <c r="KEY182" s="92"/>
      <c r="KEZ182" s="92"/>
      <c r="KFA182" s="92"/>
      <c r="KFB182" s="92"/>
      <c r="KFC182" s="92"/>
      <c r="KFD182" s="92"/>
      <c r="KFE182" s="92"/>
      <c r="KFF182" s="92"/>
      <c r="KFG182" s="92"/>
      <c r="KFH182" s="92"/>
      <c r="KFI182" s="92"/>
      <c r="KFJ182" s="92"/>
      <c r="KFK182" s="92"/>
      <c r="KFL182" s="92"/>
      <c r="KFM182" s="92"/>
      <c r="KFN182" s="92"/>
      <c r="KFO182" s="92"/>
      <c r="KFP182" s="92"/>
      <c r="KFQ182" s="92"/>
      <c r="KFR182" s="92"/>
      <c r="KFS182" s="92"/>
      <c r="KFT182" s="92"/>
      <c r="KFU182" s="92"/>
      <c r="KFV182" s="92"/>
      <c r="KFW182" s="92"/>
      <c r="KFX182" s="92"/>
      <c r="KFY182" s="91"/>
      <c r="KFZ182" s="92"/>
      <c r="KGA182" s="92"/>
      <c r="KGB182" s="92"/>
      <c r="KGC182" s="92"/>
      <c r="KGD182" s="92"/>
      <c r="KGE182" s="92"/>
      <c r="KGF182" s="92"/>
      <c r="KGG182" s="92"/>
      <c r="KGH182" s="92"/>
      <c r="KGI182" s="92"/>
      <c r="KGJ182" s="92"/>
      <c r="KGK182" s="92"/>
      <c r="KGL182" s="92"/>
      <c r="KGM182" s="92"/>
      <c r="KGN182" s="92"/>
      <c r="KGO182" s="92"/>
      <c r="KGP182" s="92"/>
      <c r="KGQ182" s="92"/>
      <c r="KGR182" s="92"/>
      <c r="KGS182" s="92"/>
      <c r="KGT182" s="92"/>
      <c r="KGU182" s="92"/>
      <c r="KGV182" s="92"/>
      <c r="KGW182" s="92"/>
      <c r="KGX182" s="92"/>
      <c r="KGY182" s="92"/>
      <c r="KGZ182" s="92"/>
      <c r="KHA182" s="92"/>
      <c r="KHB182" s="92"/>
      <c r="KHC182" s="92"/>
      <c r="KHD182" s="92"/>
      <c r="KHE182" s="91"/>
      <c r="KHF182" s="92"/>
      <c r="KHG182" s="92"/>
      <c r="KHH182" s="92"/>
      <c r="KHI182" s="92"/>
      <c r="KHJ182" s="92"/>
      <c r="KHK182" s="92"/>
      <c r="KHL182" s="92"/>
      <c r="KHM182" s="92"/>
      <c r="KHN182" s="92"/>
      <c r="KHO182" s="92"/>
      <c r="KHP182" s="92"/>
      <c r="KHQ182" s="92"/>
      <c r="KHR182" s="92"/>
      <c r="KHS182" s="92"/>
      <c r="KHT182" s="92"/>
      <c r="KHU182" s="92"/>
      <c r="KHV182" s="92"/>
      <c r="KHW182" s="92"/>
      <c r="KHX182" s="92"/>
      <c r="KHY182" s="92"/>
      <c r="KHZ182" s="92"/>
      <c r="KIA182" s="92"/>
      <c r="KIB182" s="92"/>
      <c r="KIC182" s="92"/>
      <c r="KID182" s="92"/>
      <c r="KIE182" s="92"/>
      <c r="KIF182" s="92"/>
      <c r="KIG182" s="92"/>
      <c r="KIH182" s="92"/>
      <c r="KII182" s="92"/>
      <c r="KIJ182" s="92"/>
      <c r="KIK182" s="91"/>
      <c r="KIL182" s="92"/>
      <c r="KIM182" s="92"/>
      <c r="KIN182" s="92"/>
      <c r="KIO182" s="92"/>
      <c r="KIP182" s="92"/>
      <c r="KIQ182" s="92"/>
      <c r="KIR182" s="92"/>
      <c r="KIS182" s="92"/>
      <c r="KIT182" s="92"/>
      <c r="KIU182" s="92"/>
      <c r="KIV182" s="92"/>
      <c r="KIW182" s="92"/>
      <c r="KIX182" s="92"/>
      <c r="KIY182" s="92"/>
      <c r="KIZ182" s="92"/>
      <c r="KJA182" s="92"/>
      <c r="KJB182" s="92"/>
      <c r="KJC182" s="92"/>
      <c r="KJD182" s="92"/>
      <c r="KJE182" s="92"/>
      <c r="KJF182" s="92"/>
      <c r="KJG182" s="92"/>
      <c r="KJH182" s="92"/>
      <c r="KJI182" s="92"/>
      <c r="KJJ182" s="92"/>
      <c r="KJK182" s="92"/>
      <c r="KJL182" s="92"/>
      <c r="KJM182" s="92"/>
      <c r="KJN182" s="92"/>
      <c r="KJO182" s="92"/>
      <c r="KJP182" s="92"/>
      <c r="KJQ182" s="91"/>
      <c r="KJR182" s="92"/>
      <c r="KJS182" s="92"/>
      <c r="KJT182" s="92"/>
      <c r="KJU182" s="92"/>
      <c r="KJV182" s="92"/>
      <c r="KJW182" s="92"/>
      <c r="KJX182" s="92"/>
      <c r="KJY182" s="92"/>
      <c r="KJZ182" s="92"/>
      <c r="KKA182" s="92"/>
      <c r="KKB182" s="92"/>
      <c r="KKC182" s="92"/>
      <c r="KKD182" s="92"/>
      <c r="KKE182" s="92"/>
      <c r="KKF182" s="92"/>
      <c r="KKG182" s="92"/>
      <c r="KKH182" s="92"/>
      <c r="KKI182" s="92"/>
      <c r="KKJ182" s="92"/>
      <c r="KKK182" s="92"/>
      <c r="KKL182" s="92"/>
      <c r="KKM182" s="92"/>
      <c r="KKN182" s="92"/>
      <c r="KKO182" s="92"/>
      <c r="KKP182" s="92"/>
      <c r="KKQ182" s="92"/>
      <c r="KKR182" s="92"/>
      <c r="KKS182" s="92"/>
      <c r="KKT182" s="92"/>
      <c r="KKU182" s="92"/>
      <c r="KKV182" s="92"/>
      <c r="KKW182" s="91"/>
      <c r="KKX182" s="92"/>
      <c r="KKY182" s="92"/>
      <c r="KKZ182" s="92"/>
      <c r="KLA182" s="92"/>
      <c r="KLB182" s="92"/>
      <c r="KLC182" s="92"/>
      <c r="KLD182" s="92"/>
      <c r="KLE182" s="92"/>
      <c r="KLF182" s="92"/>
      <c r="KLG182" s="92"/>
      <c r="KLH182" s="92"/>
      <c r="KLI182" s="92"/>
      <c r="KLJ182" s="92"/>
      <c r="KLK182" s="92"/>
      <c r="KLL182" s="92"/>
      <c r="KLM182" s="92"/>
      <c r="KLN182" s="92"/>
      <c r="KLO182" s="92"/>
      <c r="KLP182" s="92"/>
      <c r="KLQ182" s="92"/>
      <c r="KLR182" s="92"/>
      <c r="KLS182" s="92"/>
      <c r="KLT182" s="92"/>
      <c r="KLU182" s="92"/>
      <c r="KLV182" s="92"/>
      <c r="KLW182" s="92"/>
      <c r="KLX182" s="92"/>
      <c r="KLY182" s="92"/>
      <c r="KLZ182" s="92"/>
      <c r="KMA182" s="92"/>
      <c r="KMB182" s="92"/>
      <c r="KMC182" s="91"/>
      <c r="KMD182" s="92"/>
      <c r="KME182" s="92"/>
      <c r="KMF182" s="92"/>
      <c r="KMG182" s="92"/>
      <c r="KMH182" s="92"/>
      <c r="KMI182" s="92"/>
      <c r="KMJ182" s="92"/>
      <c r="KMK182" s="92"/>
      <c r="KML182" s="92"/>
      <c r="KMM182" s="92"/>
      <c r="KMN182" s="92"/>
      <c r="KMO182" s="92"/>
      <c r="KMP182" s="92"/>
      <c r="KMQ182" s="92"/>
      <c r="KMR182" s="92"/>
      <c r="KMS182" s="92"/>
      <c r="KMT182" s="92"/>
      <c r="KMU182" s="92"/>
      <c r="KMV182" s="92"/>
      <c r="KMW182" s="92"/>
      <c r="KMX182" s="92"/>
      <c r="KMY182" s="92"/>
      <c r="KMZ182" s="92"/>
      <c r="KNA182" s="92"/>
      <c r="KNB182" s="92"/>
      <c r="KNC182" s="92"/>
      <c r="KND182" s="92"/>
      <c r="KNE182" s="92"/>
      <c r="KNF182" s="92"/>
      <c r="KNG182" s="92"/>
      <c r="KNH182" s="92"/>
      <c r="KNI182" s="91"/>
      <c r="KNJ182" s="92"/>
      <c r="KNK182" s="92"/>
      <c r="KNL182" s="92"/>
      <c r="KNM182" s="92"/>
      <c r="KNN182" s="92"/>
      <c r="KNO182" s="92"/>
      <c r="KNP182" s="92"/>
      <c r="KNQ182" s="92"/>
      <c r="KNR182" s="92"/>
      <c r="KNS182" s="92"/>
      <c r="KNT182" s="92"/>
      <c r="KNU182" s="92"/>
      <c r="KNV182" s="92"/>
      <c r="KNW182" s="92"/>
      <c r="KNX182" s="92"/>
      <c r="KNY182" s="92"/>
      <c r="KNZ182" s="92"/>
      <c r="KOA182" s="92"/>
      <c r="KOB182" s="92"/>
      <c r="KOC182" s="92"/>
      <c r="KOD182" s="92"/>
      <c r="KOE182" s="92"/>
      <c r="KOF182" s="92"/>
      <c r="KOG182" s="92"/>
      <c r="KOH182" s="92"/>
      <c r="KOI182" s="92"/>
      <c r="KOJ182" s="92"/>
      <c r="KOK182" s="92"/>
      <c r="KOL182" s="92"/>
      <c r="KOM182" s="92"/>
      <c r="KON182" s="92"/>
      <c r="KOO182" s="91"/>
      <c r="KOP182" s="92"/>
      <c r="KOQ182" s="92"/>
      <c r="KOR182" s="92"/>
      <c r="KOS182" s="92"/>
      <c r="KOT182" s="92"/>
      <c r="KOU182" s="92"/>
      <c r="KOV182" s="92"/>
      <c r="KOW182" s="92"/>
      <c r="KOX182" s="92"/>
      <c r="KOY182" s="92"/>
      <c r="KOZ182" s="92"/>
      <c r="KPA182" s="92"/>
      <c r="KPB182" s="92"/>
      <c r="KPC182" s="92"/>
      <c r="KPD182" s="92"/>
      <c r="KPE182" s="92"/>
      <c r="KPF182" s="92"/>
      <c r="KPG182" s="92"/>
      <c r="KPH182" s="92"/>
      <c r="KPI182" s="92"/>
      <c r="KPJ182" s="92"/>
      <c r="KPK182" s="92"/>
      <c r="KPL182" s="92"/>
      <c r="KPM182" s="92"/>
      <c r="KPN182" s="92"/>
      <c r="KPO182" s="92"/>
      <c r="KPP182" s="92"/>
      <c r="KPQ182" s="92"/>
      <c r="KPR182" s="92"/>
      <c r="KPS182" s="92"/>
      <c r="KPT182" s="92"/>
      <c r="KPU182" s="91"/>
      <c r="KPV182" s="92"/>
      <c r="KPW182" s="92"/>
      <c r="KPX182" s="92"/>
      <c r="KPY182" s="92"/>
      <c r="KPZ182" s="92"/>
      <c r="KQA182" s="92"/>
      <c r="KQB182" s="92"/>
      <c r="KQC182" s="92"/>
      <c r="KQD182" s="92"/>
      <c r="KQE182" s="92"/>
      <c r="KQF182" s="92"/>
      <c r="KQG182" s="92"/>
      <c r="KQH182" s="92"/>
      <c r="KQI182" s="92"/>
      <c r="KQJ182" s="92"/>
      <c r="KQK182" s="92"/>
      <c r="KQL182" s="92"/>
      <c r="KQM182" s="92"/>
      <c r="KQN182" s="92"/>
      <c r="KQO182" s="92"/>
      <c r="KQP182" s="92"/>
      <c r="KQQ182" s="92"/>
      <c r="KQR182" s="92"/>
      <c r="KQS182" s="92"/>
      <c r="KQT182" s="92"/>
      <c r="KQU182" s="92"/>
      <c r="KQV182" s="92"/>
      <c r="KQW182" s="92"/>
      <c r="KQX182" s="92"/>
      <c r="KQY182" s="92"/>
      <c r="KQZ182" s="92"/>
      <c r="KRA182" s="91"/>
      <c r="KRB182" s="92"/>
      <c r="KRC182" s="92"/>
      <c r="KRD182" s="92"/>
      <c r="KRE182" s="92"/>
      <c r="KRF182" s="92"/>
      <c r="KRG182" s="92"/>
      <c r="KRH182" s="92"/>
      <c r="KRI182" s="92"/>
      <c r="KRJ182" s="92"/>
      <c r="KRK182" s="92"/>
      <c r="KRL182" s="92"/>
      <c r="KRM182" s="92"/>
      <c r="KRN182" s="92"/>
      <c r="KRO182" s="92"/>
      <c r="KRP182" s="92"/>
      <c r="KRQ182" s="92"/>
      <c r="KRR182" s="92"/>
      <c r="KRS182" s="92"/>
      <c r="KRT182" s="92"/>
      <c r="KRU182" s="92"/>
      <c r="KRV182" s="92"/>
      <c r="KRW182" s="92"/>
      <c r="KRX182" s="92"/>
      <c r="KRY182" s="92"/>
      <c r="KRZ182" s="92"/>
      <c r="KSA182" s="92"/>
      <c r="KSB182" s="92"/>
      <c r="KSC182" s="92"/>
      <c r="KSD182" s="92"/>
      <c r="KSE182" s="92"/>
      <c r="KSF182" s="92"/>
      <c r="KSG182" s="91"/>
      <c r="KSH182" s="92"/>
      <c r="KSI182" s="92"/>
      <c r="KSJ182" s="92"/>
      <c r="KSK182" s="92"/>
      <c r="KSL182" s="92"/>
      <c r="KSM182" s="92"/>
      <c r="KSN182" s="92"/>
      <c r="KSO182" s="92"/>
      <c r="KSP182" s="92"/>
      <c r="KSQ182" s="92"/>
      <c r="KSR182" s="92"/>
      <c r="KSS182" s="92"/>
      <c r="KST182" s="92"/>
      <c r="KSU182" s="92"/>
      <c r="KSV182" s="92"/>
      <c r="KSW182" s="92"/>
      <c r="KSX182" s="92"/>
      <c r="KSY182" s="92"/>
      <c r="KSZ182" s="92"/>
      <c r="KTA182" s="92"/>
      <c r="KTB182" s="92"/>
      <c r="KTC182" s="92"/>
      <c r="KTD182" s="92"/>
      <c r="KTE182" s="92"/>
      <c r="KTF182" s="92"/>
      <c r="KTG182" s="92"/>
      <c r="KTH182" s="92"/>
      <c r="KTI182" s="92"/>
      <c r="KTJ182" s="92"/>
      <c r="KTK182" s="92"/>
      <c r="KTL182" s="92"/>
      <c r="KTM182" s="91"/>
      <c r="KTN182" s="92"/>
      <c r="KTO182" s="92"/>
      <c r="KTP182" s="92"/>
      <c r="KTQ182" s="92"/>
      <c r="KTR182" s="92"/>
      <c r="KTS182" s="92"/>
      <c r="KTT182" s="92"/>
      <c r="KTU182" s="92"/>
      <c r="KTV182" s="92"/>
      <c r="KTW182" s="92"/>
      <c r="KTX182" s="92"/>
      <c r="KTY182" s="92"/>
      <c r="KTZ182" s="92"/>
      <c r="KUA182" s="92"/>
      <c r="KUB182" s="92"/>
      <c r="KUC182" s="92"/>
      <c r="KUD182" s="92"/>
      <c r="KUE182" s="92"/>
      <c r="KUF182" s="92"/>
      <c r="KUG182" s="92"/>
      <c r="KUH182" s="92"/>
      <c r="KUI182" s="92"/>
      <c r="KUJ182" s="92"/>
      <c r="KUK182" s="92"/>
      <c r="KUL182" s="92"/>
      <c r="KUM182" s="92"/>
      <c r="KUN182" s="92"/>
      <c r="KUO182" s="92"/>
      <c r="KUP182" s="92"/>
      <c r="KUQ182" s="92"/>
      <c r="KUR182" s="92"/>
      <c r="KUS182" s="91"/>
      <c r="KUT182" s="92"/>
      <c r="KUU182" s="92"/>
      <c r="KUV182" s="92"/>
      <c r="KUW182" s="92"/>
      <c r="KUX182" s="92"/>
      <c r="KUY182" s="92"/>
      <c r="KUZ182" s="92"/>
      <c r="KVA182" s="92"/>
      <c r="KVB182" s="92"/>
      <c r="KVC182" s="92"/>
      <c r="KVD182" s="92"/>
      <c r="KVE182" s="92"/>
      <c r="KVF182" s="92"/>
      <c r="KVG182" s="92"/>
      <c r="KVH182" s="92"/>
      <c r="KVI182" s="92"/>
      <c r="KVJ182" s="92"/>
      <c r="KVK182" s="92"/>
      <c r="KVL182" s="92"/>
      <c r="KVM182" s="92"/>
      <c r="KVN182" s="92"/>
      <c r="KVO182" s="92"/>
      <c r="KVP182" s="92"/>
      <c r="KVQ182" s="92"/>
      <c r="KVR182" s="92"/>
      <c r="KVS182" s="92"/>
      <c r="KVT182" s="92"/>
      <c r="KVU182" s="92"/>
      <c r="KVV182" s="92"/>
      <c r="KVW182" s="92"/>
      <c r="KVX182" s="92"/>
      <c r="KVY182" s="91"/>
      <c r="KVZ182" s="92"/>
      <c r="KWA182" s="92"/>
      <c r="KWB182" s="92"/>
      <c r="KWC182" s="92"/>
      <c r="KWD182" s="92"/>
      <c r="KWE182" s="92"/>
      <c r="KWF182" s="92"/>
      <c r="KWG182" s="92"/>
      <c r="KWH182" s="92"/>
      <c r="KWI182" s="92"/>
      <c r="KWJ182" s="92"/>
      <c r="KWK182" s="92"/>
      <c r="KWL182" s="92"/>
      <c r="KWM182" s="92"/>
      <c r="KWN182" s="92"/>
      <c r="KWO182" s="92"/>
      <c r="KWP182" s="92"/>
      <c r="KWQ182" s="92"/>
      <c r="KWR182" s="92"/>
      <c r="KWS182" s="92"/>
      <c r="KWT182" s="92"/>
      <c r="KWU182" s="92"/>
      <c r="KWV182" s="92"/>
      <c r="KWW182" s="92"/>
      <c r="KWX182" s="92"/>
      <c r="KWY182" s="92"/>
      <c r="KWZ182" s="92"/>
      <c r="KXA182" s="92"/>
      <c r="KXB182" s="92"/>
      <c r="KXC182" s="92"/>
      <c r="KXD182" s="92"/>
      <c r="KXE182" s="91"/>
      <c r="KXF182" s="92"/>
      <c r="KXG182" s="92"/>
      <c r="KXH182" s="92"/>
      <c r="KXI182" s="92"/>
      <c r="KXJ182" s="92"/>
      <c r="KXK182" s="92"/>
      <c r="KXL182" s="92"/>
      <c r="KXM182" s="92"/>
      <c r="KXN182" s="92"/>
      <c r="KXO182" s="92"/>
      <c r="KXP182" s="92"/>
      <c r="KXQ182" s="92"/>
      <c r="KXR182" s="92"/>
      <c r="KXS182" s="92"/>
      <c r="KXT182" s="92"/>
      <c r="KXU182" s="92"/>
      <c r="KXV182" s="92"/>
      <c r="KXW182" s="92"/>
      <c r="KXX182" s="92"/>
      <c r="KXY182" s="92"/>
      <c r="KXZ182" s="92"/>
      <c r="KYA182" s="92"/>
      <c r="KYB182" s="92"/>
      <c r="KYC182" s="92"/>
      <c r="KYD182" s="92"/>
      <c r="KYE182" s="92"/>
      <c r="KYF182" s="92"/>
      <c r="KYG182" s="92"/>
      <c r="KYH182" s="92"/>
      <c r="KYI182" s="92"/>
      <c r="KYJ182" s="92"/>
      <c r="KYK182" s="91"/>
      <c r="KYL182" s="92"/>
      <c r="KYM182" s="92"/>
      <c r="KYN182" s="92"/>
      <c r="KYO182" s="92"/>
      <c r="KYP182" s="92"/>
      <c r="KYQ182" s="92"/>
      <c r="KYR182" s="92"/>
      <c r="KYS182" s="92"/>
      <c r="KYT182" s="92"/>
      <c r="KYU182" s="92"/>
      <c r="KYV182" s="92"/>
      <c r="KYW182" s="92"/>
      <c r="KYX182" s="92"/>
      <c r="KYY182" s="92"/>
      <c r="KYZ182" s="92"/>
      <c r="KZA182" s="92"/>
      <c r="KZB182" s="92"/>
      <c r="KZC182" s="92"/>
      <c r="KZD182" s="92"/>
      <c r="KZE182" s="92"/>
      <c r="KZF182" s="92"/>
      <c r="KZG182" s="92"/>
      <c r="KZH182" s="92"/>
      <c r="KZI182" s="92"/>
      <c r="KZJ182" s="92"/>
      <c r="KZK182" s="92"/>
      <c r="KZL182" s="92"/>
      <c r="KZM182" s="92"/>
      <c r="KZN182" s="92"/>
      <c r="KZO182" s="92"/>
      <c r="KZP182" s="92"/>
      <c r="KZQ182" s="91"/>
      <c r="KZR182" s="92"/>
      <c r="KZS182" s="92"/>
      <c r="KZT182" s="92"/>
      <c r="KZU182" s="92"/>
      <c r="KZV182" s="92"/>
      <c r="KZW182" s="92"/>
      <c r="KZX182" s="92"/>
      <c r="KZY182" s="92"/>
      <c r="KZZ182" s="92"/>
      <c r="LAA182" s="92"/>
      <c r="LAB182" s="92"/>
      <c r="LAC182" s="92"/>
      <c r="LAD182" s="92"/>
      <c r="LAE182" s="92"/>
      <c r="LAF182" s="92"/>
      <c r="LAG182" s="92"/>
      <c r="LAH182" s="92"/>
      <c r="LAI182" s="92"/>
      <c r="LAJ182" s="92"/>
      <c r="LAK182" s="92"/>
      <c r="LAL182" s="92"/>
      <c r="LAM182" s="92"/>
      <c r="LAN182" s="92"/>
      <c r="LAO182" s="92"/>
      <c r="LAP182" s="92"/>
      <c r="LAQ182" s="92"/>
      <c r="LAR182" s="92"/>
      <c r="LAS182" s="92"/>
      <c r="LAT182" s="92"/>
      <c r="LAU182" s="92"/>
      <c r="LAV182" s="92"/>
      <c r="LAW182" s="91"/>
      <c r="LAX182" s="92"/>
      <c r="LAY182" s="92"/>
      <c r="LAZ182" s="92"/>
      <c r="LBA182" s="92"/>
      <c r="LBB182" s="92"/>
      <c r="LBC182" s="92"/>
      <c r="LBD182" s="92"/>
      <c r="LBE182" s="92"/>
      <c r="LBF182" s="92"/>
      <c r="LBG182" s="92"/>
      <c r="LBH182" s="92"/>
      <c r="LBI182" s="92"/>
      <c r="LBJ182" s="92"/>
      <c r="LBK182" s="92"/>
      <c r="LBL182" s="92"/>
      <c r="LBM182" s="92"/>
      <c r="LBN182" s="92"/>
      <c r="LBO182" s="92"/>
      <c r="LBP182" s="92"/>
      <c r="LBQ182" s="92"/>
      <c r="LBR182" s="92"/>
      <c r="LBS182" s="92"/>
      <c r="LBT182" s="92"/>
      <c r="LBU182" s="92"/>
      <c r="LBV182" s="92"/>
      <c r="LBW182" s="92"/>
      <c r="LBX182" s="92"/>
      <c r="LBY182" s="92"/>
      <c r="LBZ182" s="92"/>
      <c r="LCA182" s="92"/>
      <c r="LCB182" s="92"/>
      <c r="LCC182" s="91"/>
      <c r="LCD182" s="92"/>
      <c r="LCE182" s="92"/>
      <c r="LCF182" s="92"/>
      <c r="LCG182" s="92"/>
      <c r="LCH182" s="92"/>
      <c r="LCI182" s="92"/>
      <c r="LCJ182" s="92"/>
      <c r="LCK182" s="92"/>
      <c r="LCL182" s="92"/>
      <c r="LCM182" s="92"/>
      <c r="LCN182" s="92"/>
      <c r="LCO182" s="92"/>
      <c r="LCP182" s="92"/>
      <c r="LCQ182" s="92"/>
      <c r="LCR182" s="92"/>
      <c r="LCS182" s="92"/>
      <c r="LCT182" s="92"/>
      <c r="LCU182" s="92"/>
      <c r="LCV182" s="92"/>
      <c r="LCW182" s="92"/>
      <c r="LCX182" s="92"/>
      <c r="LCY182" s="92"/>
      <c r="LCZ182" s="92"/>
      <c r="LDA182" s="92"/>
      <c r="LDB182" s="92"/>
      <c r="LDC182" s="92"/>
      <c r="LDD182" s="92"/>
      <c r="LDE182" s="92"/>
      <c r="LDF182" s="92"/>
      <c r="LDG182" s="92"/>
      <c r="LDH182" s="92"/>
      <c r="LDI182" s="91"/>
      <c r="LDJ182" s="92"/>
      <c r="LDK182" s="92"/>
      <c r="LDL182" s="92"/>
      <c r="LDM182" s="92"/>
      <c r="LDN182" s="92"/>
      <c r="LDO182" s="92"/>
      <c r="LDP182" s="92"/>
      <c r="LDQ182" s="92"/>
      <c r="LDR182" s="92"/>
      <c r="LDS182" s="92"/>
      <c r="LDT182" s="92"/>
      <c r="LDU182" s="92"/>
      <c r="LDV182" s="92"/>
      <c r="LDW182" s="92"/>
      <c r="LDX182" s="92"/>
      <c r="LDY182" s="92"/>
      <c r="LDZ182" s="92"/>
      <c r="LEA182" s="92"/>
      <c r="LEB182" s="92"/>
      <c r="LEC182" s="92"/>
      <c r="LED182" s="92"/>
      <c r="LEE182" s="92"/>
      <c r="LEF182" s="92"/>
      <c r="LEG182" s="92"/>
      <c r="LEH182" s="92"/>
      <c r="LEI182" s="92"/>
      <c r="LEJ182" s="92"/>
      <c r="LEK182" s="92"/>
      <c r="LEL182" s="92"/>
      <c r="LEM182" s="92"/>
      <c r="LEN182" s="92"/>
      <c r="LEO182" s="91"/>
      <c r="LEP182" s="92"/>
      <c r="LEQ182" s="92"/>
      <c r="LER182" s="92"/>
      <c r="LES182" s="92"/>
      <c r="LET182" s="92"/>
      <c r="LEU182" s="92"/>
      <c r="LEV182" s="92"/>
      <c r="LEW182" s="92"/>
      <c r="LEX182" s="92"/>
      <c r="LEY182" s="92"/>
      <c r="LEZ182" s="92"/>
      <c r="LFA182" s="92"/>
      <c r="LFB182" s="92"/>
      <c r="LFC182" s="92"/>
      <c r="LFD182" s="92"/>
      <c r="LFE182" s="92"/>
      <c r="LFF182" s="92"/>
      <c r="LFG182" s="92"/>
      <c r="LFH182" s="92"/>
      <c r="LFI182" s="92"/>
      <c r="LFJ182" s="92"/>
      <c r="LFK182" s="92"/>
      <c r="LFL182" s="92"/>
      <c r="LFM182" s="92"/>
      <c r="LFN182" s="92"/>
      <c r="LFO182" s="92"/>
      <c r="LFP182" s="92"/>
      <c r="LFQ182" s="92"/>
      <c r="LFR182" s="92"/>
      <c r="LFS182" s="92"/>
      <c r="LFT182" s="92"/>
      <c r="LFU182" s="91"/>
      <c r="LFV182" s="92"/>
      <c r="LFW182" s="92"/>
      <c r="LFX182" s="92"/>
      <c r="LFY182" s="92"/>
      <c r="LFZ182" s="92"/>
      <c r="LGA182" s="92"/>
      <c r="LGB182" s="92"/>
      <c r="LGC182" s="92"/>
      <c r="LGD182" s="92"/>
      <c r="LGE182" s="92"/>
      <c r="LGF182" s="92"/>
      <c r="LGG182" s="92"/>
      <c r="LGH182" s="92"/>
      <c r="LGI182" s="92"/>
      <c r="LGJ182" s="92"/>
      <c r="LGK182" s="92"/>
      <c r="LGL182" s="92"/>
      <c r="LGM182" s="92"/>
      <c r="LGN182" s="92"/>
      <c r="LGO182" s="92"/>
      <c r="LGP182" s="92"/>
      <c r="LGQ182" s="92"/>
      <c r="LGR182" s="92"/>
      <c r="LGS182" s="92"/>
      <c r="LGT182" s="92"/>
      <c r="LGU182" s="92"/>
      <c r="LGV182" s="92"/>
      <c r="LGW182" s="92"/>
      <c r="LGX182" s="92"/>
      <c r="LGY182" s="92"/>
      <c r="LGZ182" s="92"/>
      <c r="LHA182" s="91"/>
      <c r="LHB182" s="92"/>
      <c r="LHC182" s="92"/>
      <c r="LHD182" s="92"/>
      <c r="LHE182" s="92"/>
      <c r="LHF182" s="92"/>
      <c r="LHG182" s="92"/>
      <c r="LHH182" s="92"/>
      <c r="LHI182" s="92"/>
      <c r="LHJ182" s="92"/>
      <c r="LHK182" s="92"/>
      <c r="LHL182" s="92"/>
      <c r="LHM182" s="92"/>
      <c r="LHN182" s="92"/>
      <c r="LHO182" s="92"/>
      <c r="LHP182" s="92"/>
      <c r="LHQ182" s="92"/>
      <c r="LHR182" s="92"/>
      <c r="LHS182" s="92"/>
      <c r="LHT182" s="92"/>
      <c r="LHU182" s="92"/>
      <c r="LHV182" s="92"/>
      <c r="LHW182" s="92"/>
      <c r="LHX182" s="92"/>
      <c r="LHY182" s="92"/>
      <c r="LHZ182" s="92"/>
      <c r="LIA182" s="92"/>
      <c r="LIB182" s="92"/>
      <c r="LIC182" s="92"/>
      <c r="LID182" s="92"/>
      <c r="LIE182" s="92"/>
      <c r="LIF182" s="92"/>
      <c r="LIG182" s="91"/>
      <c r="LIH182" s="92"/>
      <c r="LII182" s="92"/>
      <c r="LIJ182" s="92"/>
      <c r="LIK182" s="92"/>
      <c r="LIL182" s="92"/>
      <c r="LIM182" s="92"/>
      <c r="LIN182" s="92"/>
      <c r="LIO182" s="92"/>
      <c r="LIP182" s="92"/>
      <c r="LIQ182" s="92"/>
      <c r="LIR182" s="92"/>
      <c r="LIS182" s="92"/>
      <c r="LIT182" s="92"/>
      <c r="LIU182" s="92"/>
      <c r="LIV182" s="92"/>
      <c r="LIW182" s="92"/>
      <c r="LIX182" s="92"/>
      <c r="LIY182" s="92"/>
      <c r="LIZ182" s="92"/>
      <c r="LJA182" s="92"/>
      <c r="LJB182" s="92"/>
      <c r="LJC182" s="92"/>
      <c r="LJD182" s="92"/>
      <c r="LJE182" s="92"/>
      <c r="LJF182" s="92"/>
      <c r="LJG182" s="92"/>
      <c r="LJH182" s="92"/>
      <c r="LJI182" s="92"/>
      <c r="LJJ182" s="92"/>
      <c r="LJK182" s="92"/>
      <c r="LJL182" s="92"/>
      <c r="LJM182" s="91"/>
      <c r="LJN182" s="92"/>
      <c r="LJO182" s="92"/>
      <c r="LJP182" s="92"/>
      <c r="LJQ182" s="92"/>
      <c r="LJR182" s="92"/>
      <c r="LJS182" s="92"/>
      <c r="LJT182" s="92"/>
      <c r="LJU182" s="92"/>
      <c r="LJV182" s="92"/>
      <c r="LJW182" s="92"/>
      <c r="LJX182" s="92"/>
      <c r="LJY182" s="92"/>
      <c r="LJZ182" s="92"/>
      <c r="LKA182" s="92"/>
      <c r="LKB182" s="92"/>
      <c r="LKC182" s="92"/>
      <c r="LKD182" s="92"/>
      <c r="LKE182" s="92"/>
      <c r="LKF182" s="92"/>
      <c r="LKG182" s="92"/>
      <c r="LKH182" s="92"/>
      <c r="LKI182" s="92"/>
      <c r="LKJ182" s="92"/>
      <c r="LKK182" s="92"/>
      <c r="LKL182" s="92"/>
      <c r="LKM182" s="92"/>
      <c r="LKN182" s="92"/>
      <c r="LKO182" s="92"/>
      <c r="LKP182" s="92"/>
      <c r="LKQ182" s="92"/>
      <c r="LKR182" s="92"/>
      <c r="LKS182" s="91"/>
      <c r="LKT182" s="92"/>
      <c r="LKU182" s="92"/>
      <c r="LKV182" s="92"/>
      <c r="LKW182" s="92"/>
      <c r="LKX182" s="92"/>
      <c r="LKY182" s="92"/>
      <c r="LKZ182" s="92"/>
      <c r="LLA182" s="92"/>
      <c r="LLB182" s="92"/>
      <c r="LLC182" s="92"/>
      <c r="LLD182" s="92"/>
      <c r="LLE182" s="92"/>
      <c r="LLF182" s="92"/>
      <c r="LLG182" s="92"/>
      <c r="LLH182" s="92"/>
      <c r="LLI182" s="92"/>
      <c r="LLJ182" s="92"/>
      <c r="LLK182" s="92"/>
      <c r="LLL182" s="92"/>
      <c r="LLM182" s="92"/>
      <c r="LLN182" s="92"/>
      <c r="LLO182" s="92"/>
      <c r="LLP182" s="92"/>
      <c r="LLQ182" s="92"/>
      <c r="LLR182" s="92"/>
      <c r="LLS182" s="92"/>
      <c r="LLT182" s="92"/>
      <c r="LLU182" s="92"/>
      <c r="LLV182" s="92"/>
      <c r="LLW182" s="92"/>
      <c r="LLX182" s="92"/>
      <c r="LLY182" s="91"/>
      <c r="LLZ182" s="92"/>
      <c r="LMA182" s="92"/>
      <c r="LMB182" s="92"/>
      <c r="LMC182" s="92"/>
      <c r="LMD182" s="92"/>
      <c r="LME182" s="92"/>
      <c r="LMF182" s="92"/>
      <c r="LMG182" s="92"/>
      <c r="LMH182" s="92"/>
      <c r="LMI182" s="92"/>
      <c r="LMJ182" s="92"/>
      <c r="LMK182" s="92"/>
      <c r="LML182" s="92"/>
      <c r="LMM182" s="92"/>
      <c r="LMN182" s="92"/>
      <c r="LMO182" s="92"/>
      <c r="LMP182" s="92"/>
      <c r="LMQ182" s="92"/>
      <c r="LMR182" s="92"/>
      <c r="LMS182" s="92"/>
      <c r="LMT182" s="92"/>
      <c r="LMU182" s="92"/>
      <c r="LMV182" s="92"/>
      <c r="LMW182" s="92"/>
      <c r="LMX182" s="92"/>
      <c r="LMY182" s="92"/>
      <c r="LMZ182" s="92"/>
      <c r="LNA182" s="92"/>
      <c r="LNB182" s="92"/>
      <c r="LNC182" s="92"/>
      <c r="LND182" s="92"/>
      <c r="LNE182" s="91"/>
      <c r="LNF182" s="92"/>
      <c r="LNG182" s="92"/>
      <c r="LNH182" s="92"/>
      <c r="LNI182" s="92"/>
      <c r="LNJ182" s="92"/>
      <c r="LNK182" s="92"/>
      <c r="LNL182" s="92"/>
      <c r="LNM182" s="92"/>
      <c r="LNN182" s="92"/>
      <c r="LNO182" s="92"/>
      <c r="LNP182" s="92"/>
      <c r="LNQ182" s="92"/>
      <c r="LNR182" s="92"/>
      <c r="LNS182" s="92"/>
      <c r="LNT182" s="92"/>
      <c r="LNU182" s="92"/>
      <c r="LNV182" s="92"/>
      <c r="LNW182" s="92"/>
      <c r="LNX182" s="92"/>
      <c r="LNY182" s="92"/>
      <c r="LNZ182" s="92"/>
      <c r="LOA182" s="92"/>
      <c r="LOB182" s="92"/>
      <c r="LOC182" s="92"/>
      <c r="LOD182" s="92"/>
      <c r="LOE182" s="92"/>
      <c r="LOF182" s="92"/>
      <c r="LOG182" s="92"/>
      <c r="LOH182" s="92"/>
      <c r="LOI182" s="92"/>
      <c r="LOJ182" s="92"/>
      <c r="LOK182" s="91"/>
      <c r="LOL182" s="92"/>
      <c r="LOM182" s="92"/>
      <c r="LON182" s="92"/>
      <c r="LOO182" s="92"/>
      <c r="LOP182" s="92"/>
      <c r="LOQ182" s="92"/>
      <c r="LOR182" s="92"/>
      <c r="LOS182" s="92"/>
      <c r="LOT182" s="92"/>
      <c r="LOU182" s="92"/>
      <c r="LOV182" s="92"/>
      <c r="LOW182" s="92"/>
      <c r="LOX182" s="92"/>
      <c r="LOY182" s="92"/>
      <c r="LOZ182" s="92"/>
      <c r="LPA182" s="92"/>
      <c r="LPB182" s="92"/>
      <c r="LPC182" s="92"/>
      <c r="LPD182" s="92"/>
      <c r="LPE182" s="92"/>
      <c r="LPF182" s="92"/>
      <c r="LPG182" s="92"/>
      <c r="LPH182" s="92"/>
      <c r="LPI182" s="92"/>
      <c r="LPJ182" s="92"/>
      <c r="LPK182" s="92"/>
      <c r="LPL182" s="92"/>
      <c r="LPM182" s="92"/>
      <c r="LPN182" s="92"/>
      <c r="LPO182" s="92"/>
      <c r="LPP182" s="92"/>
      <c r="LPQ182" s="91"/>
      <c r="LPR182" s="92"/>
      <c r="LPS182" s="92"/>
      <c r="LPT182" s="92"/>
      <c r="LPU182" s="92"/>
      <c r="LPV182" s="92"/>
      <c r="LPW182" s="92"/>
      <c r="LPX182" s="92"/>
      <c r="LPY182" s="92"/>
      <c r="LPZ182" s="92"/>
      <c r="LQA182" s="92"/>
      <c r="LQB182" s="92"/>
      <c r="LQC182" s="92"/>
      <c r="LQD182" s="92"/>
      <c r="LQE182" s="92"/>
      <c r="LQF182" s="92"/>
      <c r="LQG182" s="92"/>
      <c r="LQH182" s="92"/>
      <c r="LQI182" s="92"/>
      <c r="LQJ182" s="92"/>
      <c r="LQK182" s="92"/>
      <c r="LQL182" s="92"/>
      <c r="LQM182" s="92"/>
      <c r="LQN182" s="92"/>
      <c r="LQO182" s="92"/>
      <c r="LQP182" s="92"/>
      <c r="LQQ182" s="92"/>
      <c r="LQR182" s="92"/>
      <c r="LQS182" s="92"/>
      <c r="LQT182" s="92"/>
      <c r="LQU182" s="92"/>
      <c r="LQV182" s="92"/>
      <c r="LQW182" s="91"/>
      <c r="LQX182" s="92"/>
      <c r="LQY182" s="92"/>
      <c r="LQZ182" s="92"/>
      <c r="LRA182" s="92"/>
      <c r="LRB182" s="92"/>
      <c r="LRC182" s="92"/>
      <c r="LRD182" s="92"/>
      <c r="LRE182" s="92"/>
      <c r="LRF182" s="92"/>
      <c r="LRG182" s="92"/>
      <c r="LRH182" s="92"/>
      <c r="LRI182" s="92"/>
      <c r="LRJ182" s="92"/>
      <c r="LRK182" s="92"/>
      <c r="LRL182" s="92"/>
      <c r="LRM182" s="92"/>
      <c r="LRN182" s="92"/>
      <c r="LRO182" s="92"/>
      <c r="LRP182" s="92"/>
      <c r="LRQ182" s="92"/>
      <c r="LRR182" s="92"/>
      <c r="LRS182" s="92"/>
      <c r="LRT182" s="92"/>
      <c r="LRU182" s="92"/>
      <c r="LRV182" s="92"/>
      <c r="LRW182" s="92"/>
      <c r="LRX182" s="92"/>
      <c r="LRY182" s="92"/>
      <c r="LRZ182" s="92"/>
      <c r="LSA182" s="92"/>
      <c r="LSB182" s="92"/>
      <c r="LSC182" s="91"/>
      <c r="LSD182" s="92"/>
      <c r="LSE182" s="92"/>
      <c r="LSF182" s="92"/>
      <c r="LSG182" s="92"/>
      <c r="LSH182" s="92"/>
      <c r="LSI182" s="92"/>
      <c r="LSJ182" s="92"/>
      <c r="LSK182" s="92"/>
      <c r="LSL182" s="92"/>
      <c r="LSM182" s="92"/>
      <c r="LSN182" s="92"/>
      <c r="LSO182" s="92"/>
      <c r="LSP182" s="92"/>
      <c r="LSQ182" s="92"/>
      <c r="LSR182" s="92"/>
      <c r="LSS182" s="92"/>
      <c r="LST182" s="92"/>
      <c r="LSU182" s="92"/>
      <c r="LSV182" s="92"/>
      <c r="LSW182" s="92"/>
      <c r="LSX182" s="92"/>
      <c r="LSY182" s="92"/>
      <c r="LSZ182" s="92"/>
      <c r="LTA182" s="92"/>
      <c r="LTB182" s="92"/>
      <c r="LTC182" s="92"/>
      <c r="LTD182" s="92"/>
      <c r="LTE182" s="92"/>
      <c r="LTF182" s="92"/>
      <c r="LTG182" s="92"/>
      <c r="LTH182" s="92"/>
      <c r="LTI182" s="91"/>
      <c r="LTJ182" s="92"/>
      <c r="LTK182" s="92"/>
      <c r="LTL182" s="92"/>
      <c r="LTM182" s="92"/>
      <c r="LTN182" s="92"/>
      <c r="LTO182" s="92"/>
      <c r="LTP182" s="92"/>
      <c r="LTQ182" s="92"/>
      <c r="LTR182" s="92"/>
      <c r="LTS182" s="92"/>
      <c r="LTT182" s="92"/>
      <c r="LTU182" s="92"/>
      <c r="LTV182" s="92"/>
      <c r="LTW182" s="92"/>
      <c r="LTX182" s="92"/>
      <c r="LTY182" s="92"/>
      <c r="LTZ182" s="92"/>
      <c r="LUA182" s="92"/>
      <c r="LUB182" s="92"/>
      <c r="LUC182" s="92"/>
      <c r="LUD182" s="92"/>
      <c r="LUE182" s="92"/>
      <c r="LUF182" s="92"/>
      <c r="LUG182" s="92"/>
      <c r="LUH182" s="92"/>
      <c r="LUI182" s="92"/>
      <c r="LUJ182" s="92"/>
      <c r="LUK182" s="92"/>
      <c r="LUL182" s="92"/>
      <c r="LUM182" s="92"/>
      <c r="LUN182" s="92"/>
      <c r="LUO182" s="91"/>
      <c r="LUP182" s="92"/>
      <c r="LUQ182" s="92"/>
      <c r="LUR182" s="92"/>
      <c r="LUS182" s="92"/>
      <c r="LUT182" s="92"/>
      <c r="LUU182" s="92"/>
      <c r="LUV182" s="92"/>
      <c r="LUW182" s="92"/>
      <c r="LUX182" s="92"/>
      <c r="LUY182" s="92"/>
      <c r="LUZ182" s="92"/>
      <c r="LVA182" s="92"/>
      <c r="LVB182" s="92"/>
      <c r="LVC182" s="92"/>
      <c r="LVD182" s="92"/>
      <c r="LVE182" s="92"/>
      <c r="LVF182" s="92"/>
      <c r="LVG182" s="92"/>
      <c r="LVH182" s="92"/>
      <c r="LVI182" s="92"/>
      <c r="LVJ182" s="92"/>
      <c r="LVK182" s="92"/>
      <c r="LVL182" s="92"/>
      <c r="LVM182" s="92"/>
      <c r="LVN182" s="92"/>
      <c r="LVO182" s="92"/>
      <c r="LVP182" s="92"/>
      <c r="LVQ182" s="92"/>
      <c r="LVR182" s="92"/>
      <c r="LVS182" s="92"/>
      <c r="LVT182" s="92"/>
      <c r="LVU182" s="91"/>
      <c r="LVV182" s="92"/>
      <c r="LVW182" s="92"/>
      <c r="LVX182" s="92"/>
      <c r="LVY182" s="92"/>
      <c r="LVZ182" s="92"/>
      <c r="LWA182" s="92"/>
      <c r="LWB182" s="92"/>
      <c r="LWC182" s="92"/>
      <c r="LWD182" s="92"/>
      <c r="LWE182" s="92"/>
      <c r="LWF182" s="92"/>
      <c r="LWG182" s="92"/>
      <c r="LWH182" s="92"/>
      <c r="LWI182" s="92"/>
      <c r="LWJ182" s="92"/>
      <c r="LWK182" s="92"/>
      <c r="LWL182" s="92"/>
      <c r="LWM182" s="92"/>
      <c r="LWN182" s="92"/>
      <c r="LWO182" s="92"/>
      <c r="LWP182" s="92"/>
      <c r="LWQ182" s="92"/>
      <c r="LWR182" s="92"/>
      <c r="LWS182" s="92"/>
      <c r="LWT182" s="92"/>
      <c r="LWU182" s="92"/>
      <c r="LWV182" s="92"/>
      <c r="LWW182" s="92"/>
      <c r="LWX182" s="92"/>
      <c r="LWY182" s="92"/>
      <c r="LWZ182" s="92"/>
      <c r="LXA182" s="91"/>
      <c r="LXB182" s="92"/>
      <c r="LXC182" s="92"/>
      <c r="LXD182" s="92"/>
      <c r="LXE182" s="92"/>
      <c r="LXF182" s="92"/>
      <c r="LXG182" s="92"/>
      <c r="LXH182" s="92"/>
      <c r="LXI182" s="92"/>
      <c r="LXJ182" s="92"/>
      <c r="LXK182" s="92"/>
      <c r="LXL182" s="92"/>
      <c r="LXM182" s="92"/>
      <c r="LXN182" s="92"/>
      <c r="LXO182" s="92"/>
      <c r="LXP182" s="92"/>
      <c r="LXQ182" s="92"/>
      <c r="LXR182" s="92"/>
      <c r="LXS182" s="92"/>
      <c r="LXT182" s="92"/>
      <c r="LXU182" s="92"/>
      <c r="LXV182" s="92"/>
      <c r="LXW182" s="92"/>
      <c r="LXX182" s="92"/>
      <c r="LXY182" s="92"/>
      <c r="LXZ182" s="92"/>
      <c r="LYA182" s="92"/>
      <c r="LYB182" s="92"/>
      <c r="LYC182" s="92"/>
      <c r="LYD182" s="92"/>
      <c r="LYE182" s="92"/>
      <c r="LYF182" s="92"/>
      <c r="LYG182" s="91"/>
      <c r="LYH182" s="92"/>
      <c r="LYI182" s="92"/>
      <c r="LYJ182" s="92"/>
      <c r="LYK182" s="92"/>
      <c r="LYL182" s="92"/>
      <c r="LYM182" s="92"/>
      <c r="LYN182" s="92"/>
      <c r="LYO182" s="92"/>
      <c r="LYP182" s="92"/>
      <c r="LYQ182" s="92"/>
      <c r="LYR182" s="92"/>
      <c r="LYS182" s="92"/>
      <c r="LYT182" s="92"/>
      <c r="LYU182" s="92"/>
      <c r="LYV182" s="92"/>
      <c r="LYW182" s="92"/>
      <c r="LYX182" s="92"/>
      <c r="LYY182" s="92"/>
      <c r="LYZ182" s="92"/>
      <c r="LZA182" s="92"/>
      <c r="LZB182" s="92"/>
      <c r="LZC182" s="92"/>
      <c r="LZD182" s="92"/>
      <c r="LZE182" s="92"/>
      <c r="LZF182" s="92"/>
      <c r="LZG182" s="92"/>
      <c r="LZH182" s="92"/>
      <c r="LZI182" s="92"/>
      <c r="LZJ182" s="92"/>
      <c r="LZK182" s="92"/>
      <c r="LZL182" s="92"/>
      <c r="LZM182" s="91"/>
      <c r="LZN182" s="92"/>
      <c r="LZO182" s="92"/>
      <c r="LZP182" s="92"/>
      <c r="LZQ182" s="92"/>
      <c r="LZR182" s="92"/>
      <c r="LZS182" s="92"/>
      <c r="LZT182" s="92"/>
      <c r="LZU182" s="92"/>
      <c r="LZV182" s="92"/>
      <c r="LZW182" s="92"/>
      <c r="LZX182" s="92"/>
      <c r="LZY182" s="92"/>
      <c r="LZZ182" s="92"/>
      <c r="MAA182" s="92"/>
      <c r="MAB182" s="92"/>
      <c r="MAC182" s="92"/>
      <c r="MAD182" s="92"/>
      <c r="MAE182" s="92"/>
      <c r="MAF182" s="92"/>
      <c r="MAG182" s="92"/>
      <c r="MAH182" s="92"/>
      <c r="MAI182" s="92"/>
      <c r="MAJ182" s="92"/>
      <c r="MAK182" s="92"/>
      <c r="MAL182" s="92"/>
      <c r="MAM182" s="92"/>
      <c r="MAN182" s="92"/>
      <c r="MAO182" s="92"/>
      <c r="MAP182" s="92"/>
      <c r="MAQ182" s="92"/>
      <c r="MAR182" s="92"/>
      <c r="MAS182" s="91"/>
      <c r="MAT182" s="92"/>
      <c r="MAU182" s="92"/>
      <c r="MAV182" s="92"/>
      <c r="MAW182" s="92"/>
      <c r="MAX182" s="92"/>
      <c r="MAY182" s="92"/>
      <c r="MAZ182" s="92"/>
      <c r="MBA182" s="92"/>
      <c r="MBB182" s="92"/>
      <c r="MBC182" s="92"/>
      <c r="MBD182" s="92"/>
      <c r="MBE182" s="92"/>
      <c r="MBF182" s="92"/>
      <c r="MBG182" s="92"/>
      <c r="MBH182" s="92"/>
      <c r="MBI182" s="92"/>
      <c r="MBJ182" s="92"/>
      <c r="MBK182" s="92"/>
      <c r="MBL182" s="92"/>
      <c r="MBM182" s="92"/>
      <c r="MBN182" s="92"/>
      <c r="MBO182" s="92"/>
      <c r="MBP182" s="92"/>
      <c r="MBQ182" s="92"/>
      <c r="MBR182" s="92"/>
      <c r="MBS182" s="92"/>
      <c r="MBT182" s="92"/>
      <c r="MBU182" s="92"/>
      <c r="MBV182" s="92"/>
      <c r="MBW182" s="92"/>
      <c r="MBX182" s="92"/>
      <c r="MBY182" s="91"/>
      <c r="MBZ182" s="92"/>
      <c r="MCA182" s="92"/>
      <c r="MCB182" s="92"/>
      <c r="MCC182" s="92"/>
      <c r="MCD182" s="92"/>
      <c r="MCE182" s="92"/>
      <c r="MCF182" s="92"/>
      <c r="MCG182" s="92"/>
      <c r="MCH182" s="92"/>
      <c r="MCI182" s="92"/>
      <c r="MCJ182" s="92"/>
      <c r="MCK182" s="92"/>
      <c r="MCL182" s="92"/>
      <c r="MCM182" s="92"/>
      <c r="MCN182" s="92"/>
      <c r="MCO182" s="92"/>
      <c r="MCP182" s="92"/>
      <c r="MCQ182" s="92"/>
      <c r="MCR182" s="92"/>
      <c r="MCS182" s="92"/>
      <c r="MCT182" s="92"/>
      <c r="MCU182" s="92"/>
      <c r="MCV182" s="92"/>
      <c r="MCW182" s="92"/>
      <c r="MCX182" s="92"/>
      <c r="MCY182" s="92"/>
      <c r="MCZ182" s="92"/>
      <c r="MDA182" s="92"/>
      <c r="MDB182" s="92"/>
      <c r="MDC182" s="92"/>
      <c r="MDD182" s="92"/>
      <c r="MDE182" s="91"/>
      <c r="MDF182" s="92"/>
      <c r="MDG182" s="92"/>
      <c r="MDH182" s="92"/>
      <c r="MDI182" s="92"/>
      <c r="MDJ182" s="92"/>
      <c r="MDK182" s="92"/>
      <c r="MDL182" s="92"/>
      <c r="MDM182" s="92"/>
      <c r="MDN182" s="92"/>
      <c r="MDO182" s="92"/>
      <c r="MDP182" s="92"/>
      <c r="MDQ182" s="92"/>
      <c r="MDR182" s="92"/>
      <c r="MDS182" s="92"/>
      <c r="MDT182" s="92"/>
      <c r="MDU182" s="92"/>
      <c r="MDV182" s="92"/>
      <c r="MDW182" s="92"/>
      <c r="MDX182" s="92"/>
      <c r="MDY182" s="92"/>
      <c r="MDZ182" s="92"/>
      <c r="MEA182" s="92"/>
      <c r="MEB182" s="92"/>
      <c r="MEC182" s="92"/>
      <c r="MED182" s="92"/>
      <c r="MEE182" s="92"/>
      <c r="MEF182" s="92"/>
      <c r="MEG182" s="92"/>
      <c r="MEH182" s="92"/>
      <c r="MEI182" s="92"/>
      <c r="MEJ182" s="92"/>
      <c r="MEK182" s="91"/>
      <c r="MEL182" s="92"/>
      <c r="MEM182" s="92"/>
      <c r="MEN182" s="92"/>
      <c r="MEO182" s="92"/>
      <c r="MEP182" s="92"/>
      <c r="MEQ182" s="92"/>
      <c r="MER182" s="92"/>
      <c r="MES182" s="92"/>
      <c r="MET182" s="92"/>
      <c r="MEU182" s="92"/>
      <c r="MEV182" s="92"/>
      <c r="MEW182" s="92"/>
      <c r="MEX182" s="92"/>
      <c r="MEY182" s="92"/>
      <c r="MEZ182" s="92"/>
      <c r="MFA182" s="92"/>
      <c r="MFB182" s="92"/>
      <c r="MFC182" s="92"/>
      <c r="MFD182" s="92"/>
      <c r="MFE182" s="92"/>
      <c r="MFF182" s="92"/>
      <c r="MFG182" s="92"/>
      <c r="MFH182" s="92"/>
      <c r="MFI182" s="92"/>
      <c r="MFJ182" s="92"/>
      <c r="MFK182" s="92"/>
      <c r="MFL182" s="92"/>
      <c r="MFM182" s="92"/>
      <c r="MFN182" s="92"/>
      <c r="MFO182" s="92"/>
      <c r="MFP182" s="92"/>
      <c r="MFQ182" s="91"/>
      <c r="MFR182" s="92"/>
      <c r="MFS182" s="92"/>
      <c r="MFT182" s="92"/>
      <c r="MFU182" s="92"/>
      <c r="MFV182" s="92"/>
      <c r="MFW182" s="92"/>
      <c r="MFX182" s="92"/>
      <c r="MFY182" s="92"/>
      <c r="MFZ182" s="92"/>
      <c r="MGA182" s="92"/>
      <c r="MGB182" s="92"/>
      <c r="MGC182" s="92"/>
      <c r="MGD182" s="92"/>
      <c r="MGE182" s="92"/>
      <c r="MGF182" s="92"/>
      <c r="MGG182" s="92"/>
      <c r="MGH182" s="92"/>
      <c r="MGI182" s="92"/>
      <c r="MGJ182" s="92"/>
      <c r="MGK182" s="92"/>
      <c r="MGL182" s="92"/>
      <c r="MGM182" s="92"/>
      <c r="MGN182" s="92"/>
      <c r="MGO182" s="92"/>
      <c r="MGP182" s="92"/>
      <c r="MGQ182" s="92"/>
      <c r="MGR182" s="92"/>
      <c r="MGS182" s="92"/>
      <c r="MGT182" s="92"/>
      <c r="MGU182" s="92"/>
      <c r="MGV182" s="92"/>
      <c r="MGW182" s="91"/>
      <c r="MGX182" s="92"/>
      <c r="MGY182" s="92"/>
      <c r="MGZ182" s="92"/>
      <c r="MHA182" s="92"/>
      <c r="MHB182" s="92"/>
      <c r="MHC182" s="92"/>
      <c r="MHD182" s="92"/>
      <c r="MHE182" s="92"/>
      <c r="MHF182" s="92"/>
      <c r="MHG182" s="92"/>
      <c r="MHH182" s="92"/>
      <c r="MHI182" s="92"/>
      <c r="MHJ182" s="92"/>
      <c r="MHK182" s="92"/>
      <c r="MHL182" s="92"/>
      <c r="MHM182" s="92"/>
      <c r="MHN182" s="92"/>
      <c r="MHO182" s="92"/>
      <c r="MHP182" s="92"/>
      <c r="MHQ182" s="92"/>
      <c r="MHR182" s="92"/>
      <c r="MHS182" s="92"/>
      <c r="MHT182" s="92"/>
      <c r="MHU182" s="92"/>
      <c r="MHV182" s="92"/>
      <c r="MHW182" s="92"/>
      <c r="MHX182" s="92"/>
      <c r="MHY182" s="92"/>
      <c r="MHZ182" s="92"/>
      <c r="MIA182" s="92"/>
      <c r="MIB182" s="92"/>
      <c r="MIC182" s="91"/>
      <c r="MID182" s="92"/>
      <c r="MIE182" s="92"/>
      <c r="MIF182" s="92"/>
      <c r="MIG182" s="92"/>
      <c r="MIH182" s="92"/>
      <c r="MII182" s="92"/>
      <c r="MIJ182" s="92"/>
      <c r="MIK182" s="92"/>
      <c r="MIL182" s="92"/>
      <c r="MIM182" s="92"/>
      <c r="MIN182" s="92"/>
      <c r="MIO182" s="92"/>
      <c r="MIP182" s="92"/>
      <c r="MIQ182" s="92"/>
      <c r="MIR182" s="92"/>
      <c r="MIS182" s="92"/>
      <c r="MIT182" s="92"/>
      <c r="MIU182" s="92"/>
      <c r="MIV182" s="92"/>
      <c r="MIW182" s="92"/>
      <c r="MIX182" s="92"/>
      <c r="MIY182" s="92"/>
      <c r="MIZ182" s="92"/>
      <c r="MJA182" s="92"/>
      <c r="MJB182" s="92"/>
      <c r="MJC182" s="92"/>
      <c r="MJD182" s="92"/>
      <c r="MJE182" s="92"/>
      <c r="MJF182" s="92"/>
      <c r="MJG182" s="92"/>
      <c r="MJH182" s="92"/>
      <c r="MJI182" s="91"/>
      <c r="MJJ182" s="92"/>
      <c r="MJK182" s="92"/>
      <c r="MJL182" s="92"/>
      <c r="MJM182" s="92"/>
      <c r="MJN182" s="92"/>
      <c r="MJO182" s="92"/>
      <c r="MJP182" s="92"/>
      <c r="MJQ182" s="92"/>
      <c r="MJR182" s="92"/>
      <c r="MJS182" s="92"/>
      <c r="MJT182" s="92"/>
      <c r="MJU182" s="92"/>
      <c r="MJV182" s="92"/>
      <c r="MJW182" s="92"/>
      <c r="MJX182" s="92"/>
      <c r="MJY182" s="92"/>
      <c r="MJZ182" s="92"/>
      <c r="MKA182" s="92"/>
      <c r="MKB182" s="92"/>
      <c r="MKC182" s="92"/>
      <c r="MKD182" s="92"/>
      <c r="MKE182" s="92"/>
      <c r="MKF182" s="92"/>
      <c r="MKG182" s="92"/>
      <c r="MKH182" s="92"/>
      <c r="MKI182" s="92"/>
      <c r="MKJ182" s="92"/>
      <c r="MKK182" s="92"/>
      <c r="MKL182" s="92"/>
      <c r="MKM182" s="92"/>
      <c r="MKN182" s="92"/>
      <c r="MKO182" s="91"/>
      <c r="MKP182" s="92"/>
      <c r="MKQ182" s="92"/>
      <c r="MKR182" s="92"/>
      <c r="MKS182" s="92"/>
      <c r="MKT182" s="92"/>
      <c r="MKU182" s="92"/>
      <c r="MKV182" s="92"/>
      <c r="MKW182" s="92"/>
      <c r="MKX182" s="92"/>
      <c r="MKY182" s="92"/>
      <c r="MKZ182" s="92"/>
      <c r="MLA182" s="92"/>
      <c r="MLB182" s="92"/>
      <c r="MLC182" s="92"/>
      <c r="MLD182" s="92"/>
      <c r="MLE182" s="92"/>
      <c r="MLF182" s="92"/>
      <c r="MLG182" s="92"/>
      <c r="MLH182" s="92"/>
      <c r="MLI182" s="92"/>
      <c r="MLJ182" s="92"/>
      <c r="MLK182" s="92"/>
      <c r="MLL182" s="92"/>
      <c r="MLM182" s="92"/>
      <c r="MLN182" s="92"/>
      <c r="MLO182" s="92"/>
      <c r="MLP182" s="92"/>
      <c r="MLQ182" s="92"/>
      <c r="MLR182" s="92"/>
      <c r="MLS182" s="92"/>
      <c r="MLT182" s="92"/>
      <c r="MLU182" s="91"/>
      <c r="MLV182" s="92"/>
      <c r="MLW182" s="92"/>
      <c r="MLX182" s="92"/>
      <c r="MLY182" s="92"/>
      <c r="MLZ182" s="92"/>
      <c r="MMA182" s="92"/>
      <c r="MMB182" s="92"/>
      <c r="MMC182" s="92"/>
      <c r="MMD182" s="92"/>
      <c r="MME182" s="92"/>
      <c r="MMF182" s="92"/>
      <c r="MMG182" s="92"/>
      <c r="MMH182" s="92"/>
      <c r="MMI182" s="92"/>
      <c r="MMJ182" s="92"/>
      <c r="MMK182" s="92"/>
      <c r="MML182" s="92"/>
      <c r="MMM182" s="92"/>
      <c r="MMN182" s="92"/>
      <c r="MMO182" s="92"/>
      <c r="MMP182" s="92"/>
      <c r="MMQ182" s="92"/>
      <c r="MMR182" s="92"/>
      <c r="MMS182" s="92"/>
      <c r="MMT182" s="92"/>
      <c r="MMU182" s="92"/>
      <c r="MMV182" s="92"/>
      <c r="MMW182" s="92"/>
      <c r="MMX182" s="92"/>
      <c r="MMY182" s="92"/>
      <c r="MMZ182" s="92"/>
      <c r="MNA182" s="91"/>
      <c r="MNB182" s="92"/>
      <c r="MNC182" s="92"/>
      <c r="MND182" s="92"/>
      <c r="MNE182" s="92"/>
      <c r="MNF182" s="92"/>
      <c r="MNG182" s="92"/>
      <c r="MNH182" s="92"/>
      <c r="MNI182" s="92"/>
      <c r="MNJ182" s="92"/>
      <c r="MNK182" s="92"/>
      <c r="MNL182" s="92"/>
      <c r="MNM182" s="92"/>
      <c r="MNN182" s="92"/>
      <c r="MNO182" s="92"/>
      <c r="MNP182" s="92"/>
      <c r="MNQ182" s="92"/>
      <c r="MNR182" s="92"/>
      <c r="MNS182" s="92"/>
      <c r="MNT182" s="92"/>
      <c r="MNU182" s="92"/>
      <c r="MNV182" s="92"/>
      <c r="MNW182" s="92"/>
      <c r="MNX182" s="92"/>
      <c r="MNY182" s="92"/>
      <c r="MNZ182" s="92"/>
      <c r="MOA182" s="92"/>
      <c r="MOB182" s="92"/>
      <c r="MOC182" s="92"/>
      <c r="MOD182" s="92"/>
      <c r="MOE182" s="92"/>
      <c r="MOF182" s="92"/>
      <c r="MOG182" s="91"/>
      <c r="MOH182" s="92"/>
      <c r="MOI182" s="92"/>
      <c r="MOJ182" s="92"/>
      <c r="MOK182" s="92"/>
      <c r="MOL182" s="92"/>
      <c r="MOM182" s="92"/>
      <c r="MON182" s="92"/>
      <c r="MOO182" s="92"/>
      <c r="MOP182" s="92"/>
      <c r="MOQ182" s="92"/>
      <c r="MOR182" s="92"/>
      <c r="MOS182" s="92"/>
      <c r="MOT182" s="92"/>
      <c r="MOU182" s="92"/>
      <c r="MOV182" s="92"/>
      <c r="MOW182" s="92"/>
      <c r="MOX182" s="92"/>
      <c r="MOY182" s="92"/>
      <c r="MOZ182" s="92"/>
      <c r="MPA182" s="92"/>
      <c r="MPB182" s="92"/>
      <c r="MPC182" s="92"/>
      <c r="MPD182" s="92"/>
      <c r="MPE182" s="92"/>
      <c r="MPF182" s="92"/>
      <c r="MPG182" s="92"/>
      <c r="MPH182" s="92"/>
      <c r="MPI182" s="92"/>
      <c r="MPJ182" s="92"/>
      <c r="MPK182" s="92"/>
      <c r="MPL182" s="92"/>
      <c r="MPM182" s="91"/>
      <c r="MPN182" s="92"/>
      <c r="MPO182" s="92"/>
      <c r="MPP182" s="92"/>
      <c r="MPQ182" s="92"/>
      <c r="MPR182" s="92"/>
      <c r="MPS182" s="92"/>
      <c r="MPT182" s="92"/>
      <c r="MPU182" s="92"/>
      <c r="MPV182" s="92"/>
      <c r="MPW182" s="92"/>
      <c r="MPX182" s="92"/>
      <c r="MPY182" s="92"/>
      <c r="MPZ182" s="92"/>
      <c r="MQA182" s="92"/>
      <c r="MQB182" s="92"/>
      <c r="MQC182" s="92"/>
      <c r="MQD182" s="92"/>
      <c r="MQE182" s="92"/>
      <c r="MQF182" s="92"/>
      <c r="MQG182" s="92"/>
      <c r="MQH182" s="92"/>
      <c r="MQI182" s="92"/>
      <c r="MQJ182" s="92"/>
      <c r="MQK182" s="92"/>
      <c r="MQL182" s="92"/>
      <c r="MQM182" s="92"/>
      <c r="MQN182" s="92"/>
      <c r="MQO182" s="92"/>
      <c r="MQP182" s="92"/>
      <c r="MQQ182" s="92"/>
      <c r="MQR182" s="92"/>
      <c r="MQS182" s="91"/>
      <c r="MQT182" s="92"/>
      <c r="MQU182" s="92"/>
      <c r="MQV182" s="92"/>
      <c r="MQW182" s="92"/>
      <c r="MQX182" s="92"/>
      <c r="MQY182" s="92"/>
      <c r="MQZ182" s="92"/>
      <c r="MRA182" s="92"/>
      <c r="MRB182" s="92"/>
      <c r="MRC182" s="92"/>
      <c r="MRD182" s="92"/>
      <c r="MRE182" s="92"/>
      <c r="MRF182" s="92"/>
      <c r="MRG182" s="92"/>
      <c r="MRH182" s="92"/>
      <c r="MRI182" s="92"/>
      <c r="MRJ182" s="92"/>
      <c r="MRK182" s="92"/>
      <c r="MRL182" s="92"/>
      <c r="MRM182" s="92"/>
      <c r="MRN182" s="92"/>
      <c r="MRO182" s="92"/>
      <c r="MRP182" s="92"/>
      <c r="MRQ182" s="92"/>
      <c r="MRR182" s="92"/>
      <c r="MRS182" s="92"/>
      <c r="MRT182" s="92"/>
      <c r="MRU182" s="92"/>
      <c r="MRV182" s="92"/>
      <c r="MRW182" s="92"/>
      <c r="MRX182" s="92"/>
      <c r="MRY182" s="91"/>
      <c r="MRZ182" s="92"/>
      <c r="MSA182" s="92"/>
      <c r="MSB182" s="92"/>
      <c r="MSC182" s="92"/>
      <c r="MSD182" s="92"/>
      <c r="MSE182" s="92"/>
      <c r="MSF182" s="92"/>
      <c r="MSG182" s="92"/>
      <c r="MSH182" s="92"/>
      <c r="MSI182" s="92"/>
      <c r="MSJ182" s="92"/>
      <c r="MSK182" s="92"/>
      <c r="MSL182" s="92"/>
      <c r="MSM182" s="92"/>
      <c r="MSN182" s="92"/>
      <c r="MSO182" s="92"/>
      <c r="MSP182" s="92"/>
      <c r="MSQ182" s="92"/>
      <c r="MSR182" s="92"/>
      <c r="MSS182" s="92"/>
      <c r="MST182" s="92"/>
      <c r="MSU182" s="92"/>
      <c r="MSV182" s="92"/>
      <c r="MSW182" s="92"/>
      <c r="MSX182" s="92"/>
      <c r="MSY182" s="92"/>
      <c r="MSZ182" s="92"/>
      <c r="MTA182" s="92"/>
      <c r="MTB182" s="92"/>
      <c r="MTC182" s="92"/>
      <c r="MTD182" s="92"/>
      <c r="MTE182" s="91"/>
      <c r="MTF182" s="92"/>
      <c r="MTG182" s="92"/>
      <c r="MTH182" s="92"/>
      <c r="MTI182" s="92"/>
      <c r="MTJ182" s="92"/>
      <c r="MTK182" s="92"/>
      <c r="MTL182" s="92"/>
      <c r="MTM182" s="92"/>
      <c r="MTN182" s="92"/>
      <c r="MTO182" s="92"/>
      <c r="MTP182" s="92"/>
      <c r="MTQ182" s="92"/>
      <c r="MTR182" s="92"/>
      <c r="MTS182" s="92"/>
      <c r="MTT182" s="92"/>
      <c r="MTU182" s="92"/>
      <c r="MTV182" s="92"/>
      <c r="MTW182" s="92"/>
      <c r="MTX182" s="92"/>
      <c r="MTY182" s="92"/>
      <c r="MTZ182" s="92"/>
      <c r="MUA182" s="92"/>
      <c r="MUB182" s="92"/>
      <c r="MUC182" s="92"/>
      <c r="MUD182" s="92"/>
      <c r="MUE182" s="92"/>
      <c r="MUF182" s="92"/>
      <c r="MUG182" s="92"/>
      <c r="MUH182" s="92"/>
      <c r="MUI182" s="92"/>
      <c r="MUJ182" s="92"/>
      <c r="MUK182" s="91"/>
      <c r="MUL182" s="92"/>
      <c r="MUM182" s="92"/>
      <c r="MUN182" s="92"/>
      <c r="MUO182" s="92"/>
      <c r="MUP182" s="92"/>
      <c r="MUQ182" s="92"/>
      <c r="MUR182" s="92"/>
      <c r="MUS182" s="92"/>
      <c r="MUT182" s="92"/>
      <c r="MUU182" s="92"/>
      <c r="MUV182" s="92"/>
      <c r="MUW182" s="92"/>
      <c r="MUX182" s="92"/>
      <c r="MUY182" s="92"/>
      <c r="MUZ182" s="92"/>
      <c r="MVA182" s="92"/>
      <c r="MVB182" s="92"/>
      <c r="MVC182" s="92"/>
      <c r="MVD182" s="92"/>
      <c r="MVE182" s="92"/>
      <c r="MVF182" s="92"/>
      <c r="MVG182" s="92"/>
      <c r="MVH182" s="92"/>
      <c r="MVI182" s="92"/>
      <c r="MVJ182" s="92"/>
      <c r="MVK182" s="92"/>
      <c r="MVL182" s="92"/>
      <c r="MVM182" s="92"/>
      <c r="MVN182" s="92"/>
      <c r="MVO182" s="92"/>
      <c r="MVP182" s="92"/>
      <c r="MVQ182" s="91"/>
      <c r="MVR182" s="92"/>
      <c r="MVS182" s="92"/>
      <c r="MVT182" s="92"/>
      <c r="MVU182" s="92"/>
      <c r="MVV182" s="92"/>
      <c r="MVW182" s="92"/>
      <c r="MVX182" s="92"/>
      <c r="MVY182" s="92"/>
      <c r="MVZ182" s="92"/>
      <c r="MWA182" s="92"/>
      <c r="MWB182" s="92"/>
      <c r="MWC182" s="92"/>
      <c r="MWD182" s="92"/>
      <c r="MWE182" s="92"/>
      <c r="MWF182" s="92"/>
      <c r="MWG182" s="92"/>
      <c r="MWH182" s="92"/>
      <c r="MWI182" s="92"/>
      <c r="MWJ182" s="92"/>
      <c r="MWK182" s="92"/>
      <c r="MWL182" s="92"/>
      <c r="MWM182" s="92"/>
      <c r="MWN182" s="92"/>
      <c r="MWO182" s="92"/>
      <c r="MWP182" s="92"/>
      <c r="MWQ182" s="92"/>
      <c r="MWR182" s="92"/>
      <c r="MWS182" s="92"/>
      <c r="MWT182" s="92"/>
      <c r="MWU182" s="92"/>
      <c r="MWV182" s="92"/>
      <c r="MWW182" s="91"/>
      <c r="MWX182" s="92"/>
      <c r="MWY182" s="92"/>
      <c r="MWZ182" s="92"/>
      <c r="MXA182" s="92"/>
      <c r="MXB182" s="92"/>
      <c r="MXC182" s="92"/>
      <c r="MXD182" s="92"/>
      <c r="MXE182" s="92"/>
      <c r="MXF182" s="92"/>
      <c r="MXG182" s="92"/>
      <c r="MXH182" s="92"/>
      <c r="MXI182" s="92"/>
      <c r="MXJ182" s="92"/>
      <c r="MXK182" s="92"/>
      <c r="MXL182" s="92"/>
      <c r="MXM182" s="92"/>
      <c r="MXN182" s="92"/>
      <c r="MXO182" s="92"/>
      <c r="MXP182" s="92"/>
      <c r="MXQ182" s="92"/>
      <c r="MXR182" s="92"/>
      <c r="MXS182" s="92"/>
      <c r="MXT182" s="92"/>
      <c r="MXU182" s="92"/>
      <c r="MXV182" s="92"/>
      <c r="MXW182" s="92"/>
      <c r="MXX182" s="92"/>
      <c r="MXY182" s="92"/>
      <c r="MXZ182" s="92"/>
      <c r="MYA182" s="92"/>
      <c r="MYB182" s="92"/>
      <c r="MYC182" s="91"/>
      <c r="MYD182" s="92"/>
      <c r="MYE182" s="92"/>
      <c r="MYF182" s="92"/>
      <c r="MYG182" s="92"/>
      <c r="MYH182" s="92"/>
      <c r="MYI182" s="92"/>
      <c r="MYJ182" s="92"/>
      <c r="MYK182" s="92"/>
      <c r="MYL182" s="92"/>
      <c r="MYM182" s="92"/>
      <c r="MYN182" s="92"/>
      <c r="MYO182" s="92"/>
      <c r="MYP182" s="92"/>
      <c r="MYQ182" s="92"/>
      <c r="MYR182" s="92"/>
      <c r="MYS182" s="92"/>
      <c r="MYT182" s="92"/>
      <c r="MYU182" s="92"/>
      <c r="MYV182" s="92"/>
      <c r="MYW182" s="92"/>
      <c r="MYX182" s="92"/>
      <c r="MYY182" s="92"/>
      <c r="MYZ182" s="92"/>
      <c r="MZA182" s="92"/>
      <c r="MZB182" s="92"/>
      <c r="MZC182" s="92"/>
      <c r="MZD182" s="92"/>
      <c r="MZE182" s="92"/>
      <c r="MZF182" s="92"/>
      <c r="MZG182" s="92"/>
      <c r="MZH182" s="92"/>
      <c r="MZI182" s="91"/>
      <c r="MZJ182" s="92"/>
      <c r="MZK182" s="92"/>
      <c r="MZL182" s="92"/>
      <c r="MZM182" s="92"/>
      <c r="MZN182" s="92"/>
      <c r="MZO182" s="92"/>
      <c r="MZP182" s="92"/>
      <c r="MZQ182" s="92"/>
      <c r="MZR182" s="92"/>
      <c r="MZS182" s="92"/>
      <c r="MZT182" s="92"/>
      <c r="MZU182" s="92"/>
      <c r="MZV182" s="92"/>
      <c r="MZW182" s="92"/>
      <c r="MZX182" s="92"/>
      <c r="MZY182" s="92"/>
      <c r="MZZ182" s="92"/>
      <c r="NAA182" s="92"/>
      <c r="NAB182" s="92"/>
      <c r="NAC182" s="92"/>
      <c r="NAD182" s="92"/>
      <c r="NAE182" s="92"/>
      <c r="NAF182" s="92"/>
      <c r="NAG182" s="92"/>
      <c r="NAH182" s="92"/>
      <c r="NAI182" s="92"/>
      <c r="NAJ182" s="92"/>
      <c r="NAK182" s="92"/>
      <c r="NAL182" s="92"/>
      <c r="NAM182" s="92"/>
      <c r="NAN182" s="92"/>
      <c r="NAO182" s="91"/>
      <c r="NAP182" s="92"/>
      <c r="NAQ182" s="92"/>
      <c r="NAR182" s="92"/>
      <c r="NAS182" s="92"/>
      <c r="NAT182" s="92"/>
      <c r="NAU182" s="92"/>
      <c r="NAV182" s="92"/>
      <c r="NAW182" s="92"/>
      <c r="NAX182" s="92"/>
      <c r="NAY182" s="92"/>
      <c r="NAZ182" s="92"/>
      <c r="NBA182" s="92"/>
      <c r="NBB182" s="92"/>
      <c r="NBC182" s="92"/>
      <c r="NBD182" s="92"/>
      <c r="NBE182" s="92"/>
      <c r="NBF182" s="92"/>
      <c r="NBG182" s="92"/>
      <c r="NBH182" s="92"/>
      <c r="NBI182" s="92"/>
      <c r="NBJ182" s="92"/>
      <c r="NBK182" s="92"/>
      <c r="NBL182" s="92"/>
      <c r="NBM182" s="92"/>
      <c r="NBN182" s="92"/>
      <c r="NBO182" s="92"/>
      <c r="NBP182" s="92"/>
      <c r="NBQ182" s="92"/>
      <c r="NBR182" s="92"/>
      <c r="NBS182" s="92"/>
      <c r="NBT182" s="92"/>
      <c r="NBU182" s="91"/>
      <c r="NBV182" s="92"/>
      <c r="NBW182" s="92"/>
      <c r="NBX182" s="92"/>
      <c r="NBY182" s="92"/>
      <c r="NBZ182" s="92"/>
      <c r="NCA182" s="92"/>
      <c r="NCB182" s="92"/>
      <c r="NCC182" s="92"/>
      <c r="NCD182" s="92"/>
      <c r="NCE182" s="92"/>
      <c r="NCF182" s="92"/>
      <c r="NCG182" s="92"/>
      <c r="NCH182" s="92"/>
      <c r="NCI182" s="92"/>
      <c r="NCJ182" s="92"/>
      <c r="NCK182" s="92"/>
      <c r="NCL182" s="92"/>
      <c r="NCM182" s="92"/>
      <c r="NCN182" s="92"/>
      <c r="NCO182" s="92"/>
      <c r="NCP182" s="92"/>
      <c r="NCQ182" s="92"/>
      <c r="NCR182" s="92"/>
      <c r="NCS182" s="92"/>
      <c r="NCT182" s="92"/>
      <c r="NCU182" s="92"/>
      <c r="NCV182" s="92"/>
      <c r="NCW182" s="92"/>
      <c r="NCX182" s="92"/>
      <c r="NCY182" s="92"/>
      <c r="NCZ182" s="92"/>
      <c r="NDA182" s="91"/>
      <c r="NDB182" s="92"/>
      <c r="NDC182" s="92"/>
      <c r="NDD182" s="92"/>
      <c r="NDE182" s="92"/>
      <c r="NDF182" s="92"/>
      <c r="NDG182" s="92"/>
      <c r="NDH182" s="92"/>
      <c r="NDI182" s="92"/>
      <c r="NDJ182" s="92"/>
      <c r="NDK182" s="92"/>
      <c r="NDL182" s="92"/>
      <c r="NDM182" s="92"/>
      <c r="NDN182" s="92"/>
      <c r="NDO182" s="92"/>
      <c r="NDP182" s="92"/>
      <c r="NDQ182" s="92"/>
      <c r="NDR182" s="92"/>
      <c r="NDS182" s="92"/>
      <c r="NDT182" s="92"/>
      <c r="NDU182" s="92"/>
      <c r="NDV182" s="92"/>
      <c r="NDW182" s="92"/>
      <c r="NDX182" s="92"/>
      <c r="NDY182" s="92"/>
      <c r="NDZ182" s="92"/>
      <c r="NEA182" s="92"/>
      <c r="NEB182" s="92"/>
      <c r="NEC182" s="92"/>
      <c r="NED182" s="92"/>
      <c r="NEE182" s="92"/>
      <c r="NEF182" s="92"/>
      <c r="NEG182" s="91"/>
      <c r="NEH182" s="92"/>
      <c r="NEI182" s="92"/>
      <c r="NEJ182" s="92"/>
      <c r="NEK182" s="92"/>
      <c r="NEL182" s="92"/>
      <c r="NEM182" s="92"/>
      <c r="NEN182" s="92"/>
      <c r="NEO182" s="92"/>
      <c r="NEP182" s="92"/>
      <c r="NEQ182" s="92"/>
      <c r="NER182" s="92"/>
      <c r="NES182" s="92"/>
      <c r="NET182" s="92"/>
      <c r="NEU182" s="92"/>
      <c r="NEV182" s="92"/>
      <c r="NEW182" s="92"/>
      <c r="NEX182" s="92"/>
      <c r="NEY182" s="92"/>
      <c r="NEZ182" s="92"/>
      <c r="NFA182" s="92"/>
      <c r="NFB182" s="92"/>
      <c r="NFC182" s="92"/>
      <c r="NFD182" s="92"/>
      <c r="NFE182" s="92"/>
      <c r="NFF182" s="92"/>
      <c r="NFG182" s="92"/>
      <c r="NFH182" s="92"/>
      <c r="NFI182" s="92"/>
      <c r="NFJ182" s="92"/>
      <c r="NFK182" s="92"/>
      <c r="NFL182" s="92"/>
      <c r="NFM182" s="91"/>
      <c r="NFN182" s="92"/>
      <c r="NFO182" s="92"/>
      <c r="NFP182" s="92"/>
      <c r="NFQ182" s="92"/>
      <c r="NFR182" s="92"/>
      <c r="NFS182" s="92"/>
      <c r="NFT182" s="92"/>
      <c r="NFU182" s="92"/>
      <c r="NFV182" s="92"/>
      <c r="NFW182" s="92"/>
      <c r="NFX182" s="92"/>
      <c r="NFY182" s="92"/>
      <c r="NFZ182" s="92"/>
      <c r="NGA182" s="92"/>
      <c r="NGB182" s="92"/>
      <c r="NGC182" s="92"/>
      <c r="NGD182" s="92"/>
      <c r="NGE182" s="92"/>
      <c r="NGF182" s="92"/>
      <c r="NGG182" s="92"/>
      <c r="NGH182" s="92"/>
      <c r="NGI182" s="92"/>
      <c r="NGJ182" s="92"/>
      <c r="NGK182" s="92"/>
      <c r="NGL182" s="92"/>
      <c r="NGM182" s="92"/>
      <c r="NGN182" s="92"/>
      <c r="NGO182" s="92"/>
      <c r="NGP182" s="92"/>
      <c r="NGQ182" s="92"/>
      <c r="NGR182" s="92"/>
      <c r="NGS182" s="91"/>
      <c r="NGT182" s="92"/>
      <c r="NGU182" s="92"/>
      <c r="NGV182" s="92"/>
      <c r="NGW182" s="92"/>
      <c r="NGX182" s="92"/>
      <c r="NGY182" s="92"/>
      <c r="NGZ182" s="92"/>
      <c r="NHA182" s="92"/>
      <c r="NHB182" s="92"/>
      <c r="NHC182" s="92"/>
      <c r="NHD182" s="92"/>
      <c r="NHE182" s="92"/>
      <c r="NHF182" s="92"/>
      <c r="NHG182" s="92"/>
      <c r="NHH182" s="92"/>
      <c r="NHI182" s="92"/>
      <c r="NHJ182" s="92"/>
      <c r="NHK182" s="92"/>
      <c r="NHL182" s="92"/>
      <c r="NHM182" s="92"/>
      <c r="NHN182" s="92"/>
      <c r="NHO182" s="92"/>
      <c r="NHP182" s="92"/>
      <c r="NHQ182" s="92"/>
      <c r="NHR182" s="92"/>
      <c r="NHS182" s="92"/>
      <c r="NHT182" s="92"/>
      <c r="NHU182" s="92"/>
      <c r="NHV182" s="92"/>
      <c r="NHW182" s="92"/>
      <c r="NHX182" s="92"/>
      <c r="NHY182" s="91"/>
      <c r="NHZ182" s="92"/>
      <c r="NIA182" s="92"/>
      <c r="NIB182" s="92"/>
      <c r="NIC182" s="92"/>
      <c r="NID182" s="92"/>
      <c r="NIE182" s="92"/>
      <c r="NIF182" s="92"/>
      <c r="NIG182" s="92"/>
      <c r="NIH182" s="92"/>
      <c r="NII182" s="92"/>
      <c r="NIJ182" s="92"/>
      <c r="NIK182" s="92"/>
      <c r="NIL182" s="92"/>
      <c r="NIM182" s="92"/>
      <c r="NIN182" s="92"/>
      <c r="NIO182" s="92"/>
      <c r="NIP182" s="92"/>
      <c r="NIQ182" s="92"/>
      <c r="NIR182" s="92"/>
      <c r="NIS182" s="92"/>
      <c r="NIT182" s="92"/>
      <c r="NIU182" s="92"/>
      <c r="NIV182" s="92"/>
      <c r="NIW182" s="92"/>
      <c r="NIX182" s="92"/>
      <c r="NIY182" s="92"/>
      <c r="NIZ182" s="92"/>
      <c r="NJA182" s="92"/>
      <c r="NJB182" s="92"/>
      <c r="NJC182" s="92"/>
      <c r="NJD182" s="92"/>
      <c r="NJE182" s="91"/>
      <c r="NJF182" s="92"/>
      <c r="NJG182" s="92"/>
      <c r="NJH182" s="92"/>
      <c r="NJI182" s="92"/>
      <c r="NJJ182" s="92"/>
      <c r="NJK182" s="92"/>
      <c r="NJL182" s="92"/>
      <c r="NJM182" s="92"/>
      <c r="NJN182" s="92"/>
      <c r="NJO182" s="92"/>
      <c r="NJP182" s="92"/>
      <c r="NJQ182" s="92"/>
      <c r="NJR182" s="92"/>
      <c r="NJS182" s="92"/>
      <c r="NJT182" s="92"/>
      <c r="NJU182" s="92"/>
      <c r="NJV182" s="92"/>
      <c r="NJW182" s="92"/>
      <c r="NJX182" s="92"/>
      <c r="NJY182" s="92"/>
      <c r="NJZ182" s="92"/>
      <c r="NKA182" s="92"/>
      <c r="NKB182" s="92"/>
      <c r="NKC182" s="92"/>
      <c r="NKD182" s="92"/>
      <c r="NKE182" s="92"/>
      <c r="NKF182" s="92"/>
      <c r="NKG182" s="92"/>
      <c r="NKH182" s="92"/>
      <c r="NKI182" s="92"/>
      <c r="NKJ182" s="92"/>
      <c r="NKK182" s="91"/>
      <c r="NKL182" s="92"/>
      <c r="NKM182" s="92"/>
      <c r="NKN182" s="92"/>
      <c r="NKO182" s="92"/>
      <c r="NKP182" s="92"/>
      <c r="NKQ182" s="92"/>
      <c r="NKR182" s="92"/>
      <c r="NKS182" s="92"/>
      <c r="NKT182" s="92"/>
      <c r="NKU182" s="92"/>
      <c r="NKV182" s="92"/>
      <c r="NKW182" s="92"/>
      <c r="NKX182" s="92"/>
      <c r="NKY182" s="92"/>
      <c r="NKZ182" s="92"/>
      <c r="NLA182" s="92"/>
      <c r="NLB182" s="92"/>
      <c r="NLC182" s="92"/>
      <c r="NLD182" s="92"/>
      <c r="NLE182" s="92"/>
      <c r="NLF182" s="92"/>
      <c r="NLG182" s="92"/>
      <c r="NLH182" s="92"/>
      <c r="NLI182" s="92"/>
      <c r="NLJ182" s="92"/>
      <c r="NLK182" s="92"/>
      <c r="NLL182" s="92"/>
      <c r="NLM182" s="92"/>
      <c r="NLN182" s="92"/>
      <c r="NLO182" s="92"/>
      <c r="NLP182" s="92"/>
      <c r="NLQ182" s="91"/>
      <c r="NLR182" s="92"/>
      <c r="NLS182" s="92"/>
      <c r="NLT182" s="92"/>
      <c r="NLU182" s="92"/>
      <c r="NLV182" s="92"/>
      <c r="NLW182" s="92"/>
      <c r="NLX182" s="92"/>
      <c r="NLY182" s="92"/>
      <c r="NLZ182" s="92"/>
      <c r="NMA182" s="92"/>
      <c r="NMB182" s="92"/>
      <c r="NMC182" s="92"/>
      <c r="NMD182" s="92"/>
      <c r="NME182" s="92"/>
      <c r="NMF182" s="92"/>
      <c r="NMG182" s="92"/>
      <c r="NMH182" s="92"/>
      <c r="NMI182" s="92"/>
      <c r="NMJ182" s="92"/>
      <c r="NMK182" s="92"/>
      <c r="NML182" s="92"/>
      <c r="NMM182" s="92"/>
      <c r="NMN182" s="92"/>
      <c r="NMO182" s="92"/>
      <c r="NMP182" s="92"/>
      <c r="NMQ182" s="92"/>
      <c r="NMR182" s="92"/>
      <c r="NMS182" s="92"/>
      <c r="NMT182" s="92"/>
      <c r="NMU182" s="92"/>
      <c r="NMV182" s="92"/>
      <c r="NMW182" s="91"/>
      <c r="NMX182" s="92"/>
      <c r="NMY182" s="92"/>
      <c r="NMZ182" s="92"/>
      <c r="NNA182" s="92"/>
      <c r="NNB182" s="92"/>
      <c r="NNC182" s="92"/>
      <c r="NND182" s="92"/>
      <c r="NNE182" s="92"/>
      <c r="NNF182" s="92"/>
      <c r="NNG182" s="92"/>
      <c r="NNH182" s="92"/>
      <c r="NNI182" s="92"/>
      <c r="NNJ182" s="92"/>
      <c r="NNK182" s="92"/>
      <c r="NNL182" s="92"/>
      <c r="NNM182" s="92"/>
      <c r="NNN182" s="92"/>
      <c r="NNO182" s="92"/>
      <c r="NNP182" s="92"/>
      <c r="NNQ182" s="92"/>
      <c r="NNR182" s="92"/>
      <c r="NNS182" s="92"/>
      <c r="NNT182" s="92"/>
      <c r="NNU182" s="92"/>
      <c r="NNV182" s="92"/>
      <c r="NNW182" s="92"/>
      <c r="NNX182" s="92"/>
      <c r="NNY182" s="92"/>
      <c r="NNZ182" s="92"/>
      <c r="NOA182" s="92"/>
      <c r="NOB182" s="92"/>
      <c r="NOC182" s="91"/>
      <c r="NOD182" s="92"/>
      <c r="NOE182" s="92"/>
      <c r="NOF182" s="92"/>
      <c r="NOG182" s="92"/>
      <c r="NOH182" s="92"/>
      <c r="NOI182" s="92"/>
      <c r="NOJ182" s="92"/>
      <c r="NOK182" s="92"/>
      <c r="NOL182" s="92"/>
      <c r="NOM182" s="92"/>
      <c r="NON182" s="92"/>
      <c r="NOO182" s="92"/>
      <c r="NOP182" s="92"/>
      <c r="NOQ182" s="92"/>
      <c r="NOR182" s="92"/>
      <c r="NOS182" s="92"/>
      <c r="NOT182" s="92"/>
      <c r="NOU182" s="92"/>
      <c r="NOV182" s="92"/>
      <c r="NOW182" s="92"/>
      <c r="NOX182" s="92"/>
      <c r="NOY182" s="92"/>
      <c r="NOZ182" s="92"/>
      <c r="NPA182" s="92"/>
      <c r="NPB182" s="92"/>
      <c r="NPC182" s="92"/>
      <c r="NPD182" s="92"/>
      <c r="NPE182" s="92"/>
      <c r="NPF182" s="92"/>
      <c r="NPG182" s="92"/>
      <c r="NPH182" s="92"/>
      <c r="NPI182" s="91"/>
      <c r="NPJ182" s="92"/>
      <c r="NPK182" s="92"/>
      <c r="NPL182" s="92"/>
      <c r="NPM182" s="92"/>
      <c r="NPN182" s="92"/>
      <c r="NPO182" s="92"/>
      <c r="NPP182" s="92"/>
      <c r="NPQ182" s="92"/>
      <c r="NPR182" s="92"/>
      <c r="NPS182" s="92"/>
      <c r="NPT182" s="92"/>
      <c r="NPU182" s="92"/>
      <c r="NPV182" s="92"/>
      <c r="NPW182" s="92"/>
      <c r="NPX182" s="92"/>
      <c r="NPY182" s="92"/>
      <c r="NPZ182" s="92"/>
      <c r="NQA182" s="92"/>
      <c r="NQB182" s="92"/>
      <c r="NQC182" s="92"/>
      <c r="NQD182" s="92"/>
      <c r="NQE182" s="92"/>
      <c r="NQF182" s="92"/>
      <c r="NQG182" s="92"/>
      <c r="NQH182" s="92"/>
      <c r="NQI182" s="92"/>
      <c r="NQJ182" s="92"/>
      <c r="NQK182" s="92"/>
      <c r="NQL182" s="92"/>
      <c r="NQM182" s="92"/>
      <c r="NQN182" s="92"/>
      <c r="NQO182" s="91"/>
      <c r="NQP182" s="92"/>
      <c r="NQQ182" s="92"/>
      <c r="NQR182" s="92"/>
      <c r="NQS182" s="92"/>
      <c r="NQT182" s="92"/>
      <c r="NQU182" s="92"/>
      <c r="NQV182" s="92"/>
      <c r="NQW182" s="92"/>
      <c r="NQX182" s="92"/>
      <c r="NQY182" s="92"/>
      <c r="NQZ182" s="92"/>
      <c r="NRA182" s="92"/>
      <c r="NRB182" s="92"/>
      <c r="NRC182" s="92"/>
      <c r="NRD182" s="92"/>
      <c r="NRE182" s="92"/>
      <c r="NRF182" s="92"/>
      <c r="NRG182" s="92"/>
      <c r="NRH182" s="92"/>
      <c r="NRI182" s="92"/>
      <c r="NRJ182" s="92"/>
      <c r="NRK182" s="92"/>
      <c r="NRL182" s="92"/>
      <c r="NRM182" s="92"/>
      <c r="NRN182" s="92"/>
      <c r="NRO182" s="92"/>
      <c r="NRP182" s="92"/>
      <c r="NRQ182" s="92"/>
      <c r="NRR182" s="92"/>
      <c r="NRS182" s="92"/>
      <c r="NRT182" s="92"/>
      <c r="NRU182" s="91"/>
      <c r="NRV182" s="92"/>
      <c r="NRW182" s="92"/>
      <c r="NRX182" s="92"/>
      <c r="NRY182" s="92"/>
      <c r="NRZ182" s="92"/>
      <c r="NSA182" s="92"/>
      <c r="NSB182" s="92"/>
      <c r="NSC182" s="92"/>
      <c r="NSD182" s="92"/>
      <c r="NSE182" s="92"/>
      <c r="NSF182" s="92"/>
      <c r="NSG182" s="92"/>
      <c r="NSH182" s="92"/>
      <c r="NSI182" s="92"/>
      <c r="NSJ182" s="92"/>
      <c r="NSK182" s="92"/>
      <c r="NSL182" s="92"/>
      <c r="NSM182" s="92"/>
      <c r="NSN182" s="92"/>
      <c r="NSO182" s="92"/>
      <c r="NSP182" s="92"/>
      <c r="NSQ182" s="92"/>
      <c r="NSR182" s="92"/>
      <c r="NSS182" s="92"/>
      <c r="NST182" s="92"/>
      <c r="NSU182" s="92"/>
      <c r="NSV182" s="92"/>
      <c r="NSW182" s="92"/>
      <c r="NSX182" s="92"/>
      <c r="NSY182" s="92"/>
      <c r="NSZ182" s="92"/>
      <c r="NTA182" s="91"/>
      <c r="NTB182" s="92"/>
      <c r="NTC182" s="92"/>
      <c r="NTD182" s="92"/>
      <c r="NTE182" s="92"/>
      <c r="NTF182" s="92"/>
      <c r="NTG182" s="92"/>
      <c r="NTH182" s="92"/>
      <c r="NTI182" s="92"/>
      <c r="NTJ182" s="92"/>
      <c r="NTK182" s="92"/>
      <c r="NTL182" s="92"/>
      <c r="NTM182" s="92"/>
      <c r="NTN182" s="92"/>
      <c r="NTO182" s="92"/>
      <c r="NTP182" s="92"/>
      <c r="NTQ182" s="92"/>
      <c r="NTR182" s="92"/>
      <c r="NTS182" s="92"/>
      <c r="NTT182" s="92"/>
      <c r="NTU182" s="92"/>
      <c r="NTV182" s="92"/>
      <c r="NTW182" s="92"/>
      <c r="NTX182" s="92"/>
      <c r="NTY182" s="92"/>
      <c r="NTZ182" s="92"/>
      <c r="NUA182" s="92"/>
      <c r="NUB182" s="92"/>
      <c r="NUC182" s="92"/>
      <c r="NUD182" s="92"/>
      <c r="NUE182" s="92"/>
      <c r="NUF182" s="92"/>
      <c r="NUG182" s="91"/>
      <c r="NUH182" s="92"/>
      <c r="NUI182" s="92"/>
      <c r="NUJ182" s="92"/>
      <c r="NUK182" s="92"/>
      <c r="NUL182" s="92"/>
      <c r="NUM182" s="92"/>
      <c r="NUN182" s="92"/>
      <c r="NUO182" s="92"/>
      <c r="NUP182" s="92"/>
      <c r="NUQ182" s="92"/>
      <c r="NUR182" s="92"/>
      <c r="NUS182" s="92"/>
      <c r="NUT182" s="92"/>
      <c r="NUU182" s="92"/>
      <c r="NUV182" s="92"/>
      <c r="NUW182" s="92"/>
      <c r="NUX182" s="92"/>
      <c r="NUY182" s="92"/>
      <c r="NUZ182" s="92"/>
      <c r="NVA182" s="92"/>
      <c r="NVB182" s="92"/>
      <c r="NVC182" s="92"/>
      <c r="NVD182" s="92"/>
      <c r="NVE182" s="92"/>
      <c r="NVF182" s="92"/>
      <c r="NVG182" s="92"/>
      <c r="NVH182" s="92"/>
      <c r="NVI182" s="92"/>
      <c r="NVJ182" s="92"/>
      <c r="NVK182" s="92"/>
      <c r="NVL182" s="92"/>
      <c r="NVM182" s="91"/>
      <c r="NVN182" s="92"/>
      <c r="NVO182" s="92"/>
      <c r="NVP182" s="92"/>
      <c r="NVQ182" s="92"/>
      <c r="NVR182" s="92"/>
      <c r="NVS182" s="92"/>
      <c r="NVT182" s="92"/>
      <c r="NVU182" s="92"/>
      <c r="NVV182" s="92"/>
      <c r="NVW182" s="92"/>
      <c r="NVX182" s="92"/>
      <c r="NVY182" s="92"/>
      <c r="NVZ182" s="92"/>
      <c r="NWA182" s="92"/>
      <c r="NWB182" s="92"/>
      <c r="NWC182" s="92"/>
      <c r="NWD182" s="92"/>
      <c r="NWE182" s="92"/>
      <c r="NWF182" s="92"/>
      <c r="NWG182" s="92"/>
      <c r="NWH182" s="92"/>
      <c r="NWI182" s="92"/>
      <c r="NWJ182" s="92"/>
      <c r="NWK182" s="92"/>
      <c r="NWL182" s="92"/>
      <c r="NWM182" s="92"/>
      <c r="NWN182" s="92"/>
      <c r="NWO182" s="92"/>
      <c r="NWP182" s="92"/>
      <c r="NWQ182" s="92"/>
      <c r="NWR182" s="92"/>
      <c r="NWS182" s="91"/>
      <c r="NWT182" s="92"/>
      <c r="NWU182" s="92"/>
      <c r="NWV182" s="92"/>
      <c r="NWW182" s="92"/>
      <c r="NWX182" s="92"/>
      <c r="NWY182" s="92"/>
      <c r="NWZ182" s="92"/>
      <c r="NXA182" s="92"/>
      <c r="NXB182" s="92"/>
      <c r="NXC182" s="92"/>
      <c r="NXD182" s="92"/>
      <c r="NXE182" s="92"/>
      <c r="NXF182" s="92"/>
      <c r="NXG182" s="92"/>
      <c r="NXH182" s="92"/>
      <c r="NXI182" s="92"/>
      <c r="NXJ182" s="92"/>
      <c r="NXK182" s="92"/>
      <c r="NXL182" s="92"/>
      <c r="NXM182" s="92"/>
      <c r="NXN182" s="92"/>
      <c r="NXO182" s="92"/>
      <c r="NXP182" s="92"/>
      <c r="NXQ182" s="92"/>
      <c r="NXR182" s="92"/>
      <c r="NXS182" s="92"/>
      <c r="NXT182" s="92"/>
      <c r="NXU182" s="92"/>
      <c r="NXV182" s="92"/>
      <c r="NXW182" s="92"/>
      <c r="NXX182" s="92"/>
      <c r="NXY182" s="91"/>
      <c r="NXZ182" s="92"/>
      <c r="NYA182" s="92"/>
      <c r="NYB182" s="92"/>
      <c r="NYC182" s="92"/>
      <c r="NYD182" s="92"/>
      <c r="NYE182" s="92"/>
      <c r="NYF182" s="92"/>
      <c r="NYG182" s="92"/>
      <c r="NYH182" s="92"/>
      <c r="NYI182" s="92"/>
      <c r="NYJ182" s="92"/>
      <c r="NYK182" s="92"/>
      <c r="NYL182" s="92"/>
      <c r="NYM182" s="92"/>
      <c r="NYN182" s="92"/>
      <c r="NYO182" s="92"/>
      <c r="NYP182" s="92"/>
      <c r="NYQ182" s="92"/>
      <c r="NYR182" s="92"/>
      <c r="NYS182" s="92"/>
      <c r="NYT182" s="92"/>
      <c r="NYU182" s="92"/>
      <c r="NYV182" s="92"/>
      <c r="NYW182" s="92"/>
      <c r="NYX182" s="92"/>
      <c r="NYY182" s="92"/>
      <c r="NYZ182" s="92"/>
      <c r="NZA182" s="92"/>
      <c r="NZB182" s="92"/>
      <c r="NZC182" s="92"/>
      <c r="NZD182" s="92"/>
      <c r="NZE182" s="91"/>
      <c r="NZF182" s="92"/>
      <c r="NZG182" s="92"/>
      <c r="NZH182" s="92"/>
      <c r="NZI182" s="92"/>
      <c r="NZJ182" s="92"/>
      <c r="NZK182" s="92"/>
      <c r="NZL182" s="92"/>
      <c r="NZM182" s="92"/>
      <c r="NZN182" s="92"/>
      <c r="NZO182" s="92"/>
      <c r="NZP182" s="92"/>
      <c r="NZQ182" s="92"/>
      <c r="NZR182" s="92"/>
      <c r="NZS182" s="92"/>
      <c r="NZT182" s="92"/>
      <c r="NZU182" s="92"/>
      <c r="NZV182" s="92"/>
      <c r="NZW182" s="92"/>
      <c r="NZX182" s="92"/>
      <c r="NZY182" s="92"/>
      <c r="NZZ182" s="92"/>
      <c r="OAA182" s="92"/>
      <c r="OAB182" s="92"/>
      <c r="OAC182" s="92"/>
      <c r="OAD182" s="92"/>
      <c r="OAE182" s="92"/>
      <c r="OAF182" s="92"/>
      <c r="OAG182" s="92"/>
      <c r="OAH182" s="92"/>
      <c r="OAI182" s="92"/>
      <c r="OAJ182" s="92"/>
      <c r="OAK182" s="91"/>
      <c r="OAL182" s="92"/>
      <c r="OAM182" s="92"/>
      <c r="OAN182" s="92"/>
      <c r="OAO182" s="92"/>
      <c r="OAP182" s="92"/>
      <c r="OAQ182" s="92"/>
      <c r="OAR182" s="92"/>
      <c r="OAS182" s="92"/>
      <c r="OAT182" s="92"/>
      <c r="OAU182" s="92"/>
      <c r="OAV182" s="92"/>
      <c r="OAW182" s="92"/>
      <c r="OAX182" s="92"/>
      <c r="OAY182" s="92"/>
      <c r="OAZ182" s="92"/>
      <c r="OBA182" s="92"/>
      <c r="OBB182" s="92"/>
      <c r="OBC182" s="92"/>
      <c r="OBD182" s="92"/>
      <c r="OBE182" s="92"/>
      <c r="OBF182" s="92"/>
      <c r="OBG182" s="92"/>
      <c r="OBH182" s="92"/>
      <c r="OBI182" s="92"/>
      <c r="OBJ182" s="92"/>
      <c r="OBK182" s="92"/>
      <c r="OBL182" s="92"/>
      <c r="OBM182" s="92"/>
      <c r="OBN182" s="92"/>
      <c r="OBO182" s="92"/>
      <c r="OBP182" s="92"/>
      <c r="OBQ182" s="91"/>
      <c r="OBR182" s="92"/>
      <c r="OBS182" s="92"/>
      <c r="OBT182" s="92"/>
      <c r="OBU182" s="92"/>
      <c r="OBV182" s="92"/>
      <c r="OBW182" s="92"/>
      <c r="OBX182" s="92"/>
      <c r="OBY182" s="92"/>
      <c r="OBZ182" s="92"/>
      <c r="OCA182" s="92"/>
      <c r="OCB182" s="92"/>
      <c r="OCC182" s="92"/>
      <c r="OCD182" s="92"/>
      <c r="OCE182" s="92"/>
      <c r="OCF182" s="92"/>
      <c r="OCG182" s="92"/>
      <c r="OCH182" s="92"/>
      <c r="OCI182" s="92"/>
      <c r="OCJ182" s="92"/>
      <c r="OCK182" s="92"/>
      <c r="OCL182" s="92"/>
      <c r="OCM182" s="92"/>
      <c r="OCN182" s="92"/>
      <c r="OCO182" s="92"/>
      <c r="OCP182" s="92"/>
      <c r="OCQ182" s="92"/>
      <c r="OCR182" s="92"/>
      <c r="OCS182" s="92"/>
      <c r="OCT182" s="92"/>
      <c r="OCU182" s="92"/>
      <c r="OCV182" s="92"/>
      <c r="OCW182" s="91"/>
      <c r="OCX182" s="92"/>
      <c r="OCY182" s="92"/>
      <c r="OCZ182" s="92"/>
      <c r="ODA182" s="92"/>
      <c r="ODB182" s="92"/>
      <c r="ODC182" s="92"/>
      <c r="ODD182" s="92"/>
      <c r="ODE182" s="92"/>
      <c r="ODF182" s="92"/>
      <c r="ODG182" s="92"/>
      <c r="ODH182" s="92"/>
      <c r="ODI182" s="92"/>
      <c r="ODJ182" s="92"/>
      <c r="ODK182" s="92"/>
      <c r="ODL182" s="92"/>
      <c r="ODM182" s="92"/>
      <c r="ODN182" s="92"/>
      <c r="ODO182" s="92"/>
      <c r="ODP182" s="92"/>
      <c r="ODQ182" s="92"/>
      <c r="ODR182" s="92"/>
      <c r="ODS182" s="92"/>
      <c r="ODT182" s="92"/>
      <c r="ODU182" s="92"/>
      <c r="ODV182" s="92"/>
      <c r="ODW182" s="92"/>
      <c r="ODX182" s="92"/>
      <c r="ODY182" s="92"/>
      <c r="ODZ182" s="92"/>
      <c r="OEA182" s="92"/>
      <c r="OEB182" s="92"/>
      <c r="OEC182" s="91"/>
      <c r="OED182" s="92"/>
      <c r="OEE182" s="92"/>
      <c r="OEF182" s="92"/>
      <c r="OEG182" s="92"/>
      <c r="OEH182" s="92"/>
      <c r="OEI182" s="92"/>
      <c r="OEJ182" s="92"/>
      <c r="OEK182" s="92"/>
      <c r="OEL182" s="92"/>
      <c r="OEM182" s="92"/>
      <c r="OEN182" s="92"/>
      <c r="OEO182" s="92"/>
      <c r="OEP182" s="92"/>
      <c r="OEQ182" s="92"/>
      <c r="OER182" s="92"/>
      <c r="OES182" s="92"/>
      <c r="OET182" s="92"/>
      <c r="OEU182" s="92"/>
      <c r="OEV182" s="92"/>
      <c r="OEW182" s="92"/>
      <c r="OEX182" s="92"/>
      <c r="OEY182" s="92"/>
      <c r="OEZ182" s="92"/>
      <c r="OFA182" s="92"/>
      <c r="OFB182" s="92"/>
      <c r="OFC182" s="92"/>
      <c r="OFD182" s="92"/>
      <c r="OFE182" s="92"/>
      <c r="OFF182" s="92"/>
      <c r="OFG182" s="92"/>
      <c r="OFH182" s="92"/>
      <c r="OFI182" s="91"/>
      <c r="OFJ182" s="92"/>
      <c r="OFK182" s="92"/>
      <c r="OFL182" s="92"/>
      <c r="OFM182" s="92"/>
      <c r="OFN182" s="92"/>
      <c r="OFO182" s="92"/>
      <c r="OFP182" s="92"/>
      <c r="OFQ182" s="92"/>
      <c r="OFR182" s="92"/>
      <c r="OFS182" s="92"/>
      <c r="OFT182" s="92"/>
      <c r="OFU182" s="92"/>
      <c r="OFV182" s="92"/>
      <c r="OFW182" s="92"/>
      <c r="OFX182" s="92"/>
      <c r="OFY182" s="92"/>
      <c r="OFZ182" s="92"/>
      <c r="OGA182" s="92"/>
      <c r="OGB182" s="92"/>
      <c r="OGC182" s="92"/>
      <c r="OGD182" s="92"/>
      <c r="OGE182" s="92"/>
      <c r="OGF182" s="92"/>
      <c r="OGG182" s="92"/>
      <c r="OGH182" s="92"/>
      <c r="OGI182" s="92"/>
      <c r="OGJ182" s="92"/>
      <c r="OGK182" s="92"/>
      <c r="OGL182" s="92"/>
      <c r="OGM182" s="92"/>
      <c r="OGN182" s="92"/>
      <c r="OGO182" s="91"/>
      <c r="OGP182" s="92"/>
      <c r="OGQ182" s="92"/>
      <c r="OGR182" s="92"/>
      <c r="OGS182" s="92"/>
      <c r="OGT182" s="92"/>
      <c r="OGU182" s="92"/>
      <c r="OGV182" s="92"/>
      <c r="OGW182" s="92"/>
      <c r="OGX182" s="92"/>
      <c r="OGY182" s="92"/>
      <c r="OGZ182" s="92"/>
      <c r="OHA182" s="92"/>
      <c r="OHB182" s="92"/>
      <c r="OHC182" s="92"/>
      <c r="OHD182" s="92"/>
      <c r="OHE182" s="92"/>
      <c r="OHF182" s="92"/>
      <c r="OHG182" s="92"/>
      <c r="OHH182" s="92"/>
      <c r="OHI182" s="92"/>
      <c r="OHJ182" s="92"/>
      <c r="OHK182" s="92"/>
      <c r="OHL182" s="92"/>
      <c r="OHM182" s="92"/>
      <c r="OHN182" s="92"/>
      <c r="OHO182" s="92"/>
      <c r="OHP182" s="92"/>
      <c r="OHQ182" s="92"/>
      <c r="OHR182" s="92"/>
      <c r="OHS182" s="92"/>
      <c r="OHT182" s="92"/>
      <c r="OHU182" s="91"/>
      <c r="OHV182" s="92"/>
      <c r="OHW182" s="92"/>
      <c r="OHX182" s="92"/>
      <c r="OHY182" s="92"/>
      <c r="OHZ182" s="92"/>
      <c r="OIA182" s="92"/>
      <c r="OIB182" s="92"/>
      <c r="OIC182" s="92"/>
      <c r="OID182" s="92"/>
      <c r="OIE182" s="92"/>
      <c r="OIF182" s="92"/>
      <c r="OIG182" s="92"/>
      <c r="OIH182" s="92"/>
      <c r="OII182" s="92"/>
      <c r="OIJ182" s="92"/>
      <c r="OIK182" s="92"/>
      <c r="OIL182" s="92"/>
      <c r="OIM182" s="92"/>
      <c r="OIN182" s="92"/>
      <c r="OIO182" s="92"/>
      <c r="OIP182" s="92"/>
      <c r="OIQ182" s="92"/>
      <c r="OIR182" s="92"/>
      <c r="OIS182" s="92"/>
      <c r="OIT182" s="92"/>
      <c r="OIU182" s="92"/>
      <c r="OIV182" s="92"/>
      <c r="OIW182" s="92"/>
      <c r="OIX182" s="92"/>
      <c r="OIY182" s="92"/>
      <c r="OIZ182" s="92"/>
      <c r="OJA182" s="91"/>
      <c r="OJB182" s="92"/>
      <c r="OJC182" s="92"/>
      <c r="OJD182" s="92"/>
      <c r="OJE182" s="92"/>
      <c r="OJF182" s="92"/>
      <c r="OJG182" s="92"/>
      <c r="OJH182" s="92"/>
      <c r="OJI182" s="92"/>
      <c r="OJJ182" s="92"/>
      <c r="OJK182" s="92"/>
      <c r="OJL182" s="92"/>
      <c r="OJM182" s="92"/>
      <c r="OJN182" s="92"/>
      <c r="OJO182" s="92"/>
      <c r="OJP182" s="92"/>
      <c r="OJQ182" s="92"/>
      <c r="OJR182" s="92"/>
      <c r="OJS182" s="92"/>
      <c r="OJT182" s="92"/>
      <c r="OJU182" s="92"/>
      <c r="OJV182" s="92"/>
      <c r="OJW182" s="92"/>
      <c r="OJX182" s="92"/>
      <c r="OJY182" s="92"/>
      <c r="OJZ182" s="92"/>
      <c r="OKA182" s="92"/>
      <c r="OKB182" s="92"/>
      <c r="OKC182" s="92"/>
      <c r="OKD182" s="92"/>
      <c r="OKE182" s="92"/>
      <c r="OKF182" s="92"/>
      <c r="OKG182" s="91"/>
      <c r="OKH182" s="92"/>
      <c r="OKI182" s="92"/>
      <c r="OKJ182" s="92"/>
      <c r="OKK182" s="92"/>
      <c r="OKL182" s="92"/>
      <c r="OKM182" s="92"/>
      <c r="OKN182" s="92"/>
      <c r="OKO182" s="92"/>
      <c r="OKP182" s="92"/>
      <c r="OKQ182" s="92"/>
      <c r="OKR182" s="92"/>
      <c r="OKS182" s="92"/>
      <c r="OKT182" s="92"/>
      <c r="OKU182" s="92"/>
      <c r="OKV182" s="92"/>
      <c r="OKW182" s="92"/>
      <c r="OKX182" s="92"/>
      <c r="OKY182" s="92"/>
      <c r="OKZ182" s="92"/>
      <c r="OLA182" s="92"/>
      <c r="OLB182" s="92"/>
      <c r="OLC182" s="92"/>
      <c r="OLD182" s="92"/>
      <c r="OLE182" s="92"/>
      <c r="OLF182" s="92"/>
      <c r="OLG182" s="92"/>
      <c r="OLH182" s="92"/>
      <c r="OLI182" s="92"/>
      <c r="OLJ182" s="92"/>
      <c r="OLK182" s="92"/>
      <c r="OLL182" s="92"/>
      <c r="OLM182" s="91"/>
      <c r="OLN182" s="92"/>
      <c r="OLO182" s="92"/>
      <c r="OLP182" s="92"/>
      <c r="OLQ182" s="92"/>
      <c r="OLR182" s="92"/>
      <c r="OLS182" s="92"/>
      <c r="OLT182" s="92"/>
      <c r="OLU182" s="92"/>
      <c r="OLV182" s="92"/>
      <c r="OLW182" s="92"/>
      <c r="OLX182" s="92"/>
      <c r="OLY182" s="92"/>
      <c r="OLZ182" s="92"/>
      <c r="OMA182" s="92"/>
      <c r="OMB182" s="92"/>
      <c r="OMC182" s="92"/>
      <c r="OMD182" s="92"/>
      <c r="OME182" s="92"/>
      <c r="OMF182" s="92"/>
      <c r="OMG182" s="92"/>
      <c r="OMH182" s="92"/>
      <c r="OMI182" s="92"/>
      <c r="OMJ182" s="92"/>
      <c r="OMK182" s="92"/>
      <c r="OML182" s="92"/>
      <c r="OMM182" s="92"/>
      <c r="OMN182" s="92"/>
      <c r="OMO182" s="92"/>
      <c r="OMP182" s="92"/>
      <c r="OMQ182" s="92"/>
      <c r="OMR182" s="92"/>
      <c r="OMS182" s="91"/>
      <c r="OMT182" s="92"/>
      <c r="OMU182" s="92"/>
      <c r="OMV182" s="92"/>
      <c r="OMW182" s="92"/>
      <c r="OMX182" s="92"/>
      <c r="OMY182" s="92"/>
      <c r="OMZ182" s="92"/>
      <c r="ONA182" s="92"/>
      <c r="ONB182" s="92"/>
      <c r="ONC182" s="92"/>
      <c r="OND182" s="92"/>
      <c r="ONE182" s="92"/>
      <c r="ONF182" s="92"/>
      <c r="ONG182" s="92"/>
      <c r="ONH182" s="92"/>
      <c r="ONI182" s="92"/>
      <c r="ONJ182" s="92"/>
      <c r="ONK182" s="92"/>
      <c r="ONL182" s="92"/>
      <c r="ONM182" s="92"/>
      <c r="ONN182" s="92"/>
      <c r="ONO182" s="92"/>
      <c r="ONP182" s="92"/>
      <c r="ONQ182" s="92"/>
      <c r="ONR182" s="92"/>
      <c r="ONS182" s="92"/>
      <c r="ONT182" s="92"/>
      <c r="ONU182" s="92"/>
      <c r="ONV182" s="92"/>
      <c r="ONW182" s="92"/>
      <c r="ONX182" s="92"/>
      <c r="ONY182" s="91"/>
      <c r="ONZ182" s="92"/>
      <c r="OOA182" s="92"/>
      <c r="OOB182" s="92"/>
      <c r="OOC182" s="92"/>
      <c r="OOD182" s="92"/>
      <c r="OOE182" s="92"/>
      <c r="OOF182" s="92"/>
      <c r="OOG182" s="92"/>
      <c r="OOH182" s="92"/>
      <c r="OOI182" s="92"/>
      <c r="OOJ182" s="92"/>
      <c r="OOK182" s="92"/>
      <c r="OOL182" s="92"/>
      <c r="OOM182" s="92"/>
      <c r="OON182" s="92"/>
      <c r="OOO182" s="92"/>
      <c r="OOP182" s="92"/>
      <c r="OOQ182" s="92"/>
      <c r="OOR182" s="92"/>
      <c r="OOS182" s="92"/>
      <c r="OOT182" s="92"/>
      <c r="OOU182" s="92"/>
      <c r="OOV182" s="92"/>
      <c r="OOW182" s="92"/>
      <c r="OOX182" s="92"/>
      <c r="OOY182" s="92"/>
      <c r="OOZ182" s="92"/>
      <c r="OPA182" s="92"/>
      <c r="OPB182" s="92"/>
      <c r="OPC182" s="92"/>
      <c r="OPD182" s="92"/>
      <c r="OPE182" s="91"/>
      <c r="OPF182" s="92"/>
      <c r="OPG182" s="92"/>
      <c r="OPH182" s="92"/>
      <c r="OPI182" s="92"/>
      <c r="OPJ182" s="92"/>
      <c r="OPK182" s="92"/>
      <c r="OPL182" s="92"/>
      <c r="OPM182" s="92"/>
      <c r="OPN182" s="92"/>
      <c r="OPO182" s="92"/>
      <c r="OPP182" s="92"/>
      <c r="OPQ182" s="92"/>
      <c r="OPR182" s="92"/>
      <c r="OPS182" s="92"/>
      <c r="OPT182" s="92"/>
      <c r="OPU182" s="92"/>
      <c r="OPV182" s="92"/>
      <c r="OPW182" s="92"/>
      <c r="OPX182" s="92"/>
      <c r="OPY182" s="92"/>
      <c r="OPZ182" s="92"/>
      <c r="OQA182" s="92"/>
      <c r="OQB182" s="92"/>
      <c r="OQC182" s="92"/>
      <c r="OQD182" s="92"/>
      <c r="OQE182" s="92"/>
      <c r="OQF182" s="92"/>
      <c r="OQG182" s="92"/>
      <c r="OQH182" s="92"/>
      <c r="OQI182" s="92"/>
      <c r="OQJ182" s="92"/>
      <c r="OQK182" s="91"/>
      <c r="OQL182" s="92"/>
      <c r="OQM182" s="92"/>
      <c r="OQN182" s="92"/>
      <c r="OQO182" s="92"/>
      <c r="OQP182" s="92"/>
      <c r="OQQ182" s="92"/>
      <c r="OQR182" s="92"/>
      <c r="OQS182" s="92"/>
      <c r="OQT182" s="92"/>
      <c r="OQU182" s="92"/>
      <c r="OQV182" s="92"/>
      <c r="OQW182" s="92"/>
      <c r="OQX182" s="92"/>
      <c r="OQY182" s="92"/>
      <c r="OQZ182" s="92"/>
      <c r="ORA182" s="92"/>
      <c r="ORB182" s="92"/>
      <c r="ORC182" s="92"/>
      <c r="ORD182" s="92"/>
      <c r="ORE182" s="92"/>
      <c r="ORF182" s="92"/>
      <c r="ORG182" s="92"/>
      <c r="ORH182" s="92"/>
      <c r="ORI182" s="92"/>
      <c r="ORJ182" s="92"/>
      <c r="ORK182" s="92"/>
      <c r="ORL182" s="92"/>
      <c r="ORM182" s="92"/>
      <c r="ORN182" s="92"/>
      <c r="ORO182" s="92"/>
      <c r="ORP182" s="92"/>
      <c r="ORQ182" s="91"/>
      <c r="ORR182" s="92"/>
      <c r="ORS182" s="92"/>
      <c r="ORT182" s="92"/>
      <c r="ORU182" s="92"/>
      <c r="ORV182" s="92"/>
      <c r="ORW182" s="92"/>
      <c r="ORX182" s="92"/>
      <c r="ORY182" s="92"/>
      <c r="ORZ182" s="92"/>
      <c r="OSA182" s="92"/>
      <c r="OSB182" s="92"/>
      <c r="OSC182" s="92"/>
      <c r="OSD182" s="92"/>
      <c r="OSE182" s="92"/>
      <c r="OSF182" s="92"/>
      <c r="OSG182" s="92"/>
      <c r="OSH182" s="92"/>
      <c r="OSI182" s="92"/>
      <c r="OSJ182" s="92"/>
      <c r="OSK182" s="92"/>
      <c r="OSL182" s="92"/>
      <c r="OSM182" s="92"/>
      <c r="OSN182" s="92"/>
      <c r="OSO182" s="92"/>
      <c r="OSP182" s="92"/>
      <c r="OSQ182" s="92"/>
      <c r="OSR182" s="92"/>
      <c r="OSS182" s="92"/>
      <c r="OST182" s="92"/>
      <c r="OSU182" s="92"/>
      <c r="OSV182" s="92"/>
      <c r="OSW182" s="91"/>
      <c r="OSX182" s="92"/>
      <c r="OSY182" s="92"/>
      <c r="OSZ182" s="92"/>
      <c r="OTA182" s="92"/>
      <c r="OTB182" s="92"/>
      <c r="OTC182" s="92"/>
      <c r="OTD182" s="92"/>
      <c r="OTE182" s="92"/>
      <c r="OTF182" s="92"/>
      <c r="OTG182" s="92"/>
      <c r="OTH182" s="92"/>
      <c r="OTI182" s="92"/>
      <c r="OTJ182" s="92"/>
      <c r="OTK182" s="92"/>
      <c r="OTL182" s="92"/>
      <c r="OTM182" s="92"/>
      <c r="OTN182" s="92"/>
      <c r="OTO182" s="92"/>
      <c r="OTP182" s="92"/>
      <c r="OTQ182" s="92"/>
      <c r="OTR182" s="92"/>
      <c r="OTS182" s="92"/>
      <c r="OTT182" s="92"/>
      <c r="OTU182" s="92"/>
      <c r="OTV182" s="92"/>
      <c r="OTW182" s="92"/>
      <c r="OTX182" s="92"/>
      <c r="OTY182" s="92"/>
      <c r="OTZ182" s="92"/>
      <c r="OUA182" s="92"/>
      <c r="OUB182" s="92"/>
      <c r="OUC182" s="91"/>
      <c r="OUD182" s="92"/>
      <c r="OUE182" s="92"/>
      <c r="OUF182" s="92"/>
      <c r="OUG182" s="92"/>
      <c r="OUH182" s="92"/>
      <c r="OUI182" s="92"/>
      <c r="OUJ182" s="92"/>
      <c r="OUK182" s="92"/>
      <c r="OUL182" s="92"/>
      <c r="OUM182" s="92"/>
      <c r="OUN182" s="92"/>
      <c r="OUO182" s="92"/>
      <c r="OUP182" s="92"/>
      <c r="OUQ182" s="92"/>
      <c r="OUR182" s="92"/>
      <c r="OUS182" s="92"/>
      <c r="OUT182" s="92"/>
      <c r="OUU182" s="92"/>
      <c r="OUV182" s="92"/>
      <c r="OUW182" s="92"/>
      <c r="OUX182" s="92"/>
      <c r="OUY182" s="92"/>
      <c r="OUZ182" s="92"/>
      <c r="OVA182" s="92"/>
      <c r="OVB182" s="92"/>
      <c r="OVC182" s="92"/>
      <c r="OVD182" s="92"/>
      <c r="OVE182" s="92"/>
      <c r="OVF182" s="92"/>
      <c r="OVG182" s="92"/>
      <c r="OVH182" s="92"/>
      <c r="OVI182" s="91"/>
      <c r="OVJ182" s="92"/>
      <c r="OVK182" s="92"/>
      <c r="OVL182" s="92"/>
      <c r="OVM182" s="92"/>
      <c r="OVN182" s="92"/>
      <c r="OVO182" s="92"/>
      <c r="OVP182" s="92"/>
      <c r="OVQ182" s="92"/>
      <c r="OVR182" s="92"/>
      <c r="OVS182" s="92"/>
      <c r="OVT182" s="92"/>
      <c r="OVU182" s="92"/>
      <c r="OVV182" s="92"/>
      <c r="OVW182" s="92"/>
      <c r="OVX182" s="92"/>
      <c r="OVY182" s="92"/>
      <c r="OVZ182" s="92"/>
      <c r="OWA182" s="92"/>
      <c r="OWB182" s="92"/>
      <c r="OWC182" s="92"/>
      <c r="OWD182" s="92"/>
      <c r="OWE182" s="92"/>
      <c r="OWF182" s="92"/>
      <c r="OWG182" s="92"/>
      <c r="OWH182" s="92"/>
      <c r="OWI182" s="92"/>
      <c r="OWJ182" s="92"/>
      <c r="OWK182" s="92"/>
      <c r="OWL182" s="92"/>
      <c r="OWM182" s="92"/>
      <c r="OWN182" s="92"/>
      <c r="OWO182" s="91"/>
      <c r="OWP182" s="92"/>
      <c r="OWQ182" s="92"/>
      <c r="OWR182" s="92"/>
      <c r="OWS182" s="92"/>
      <c r="OWT182" s="92"/>
      <c r="OWU182" s="92"/>
      <c r="OWV182" s="92"/>
      <c r="OWW182" s="92"/>
      <c r="OWX182" s="92"/>
      <c r="OWY182" s="92"/>
      <c r="OWZ182" s="92"/>
      <c r="OXA182" s="92"/>
      <c r="OXB182" s="92"/>
      <c r="OXC182" s="92"/>
      <c r="OXD182" s="92"/>
      <c r="OXE182" s="92"/>
      <c r="OXF182" s="92"/>
      <c r="OXG182" s="92"/>
      <c r="OXH182" s="92"/>
      <c r="OXI182" s="92"/>
      <c r="OXJ182" s="92"/>
      <c r="OXK182" s="92"/>
      <c r="OXL182" s="92"/>
      <c r="OXM182" s="92"/>
      <c r="OXN182" s="92"/>
      <c r="OXO182" s="92"/>
      <c r="OXP182" s="92"/>
      <c r="OXQ182" s="92"/>
      <c r="OXR182" s="92"/>
      <c r="OXS182" s="92"/>
      <c r="OXT182" s="92"/>
      <c r="OXU182" s="91"/>
      <c r="OXV182" s="92"/>
      <c r="OXW182" s="92"/>
      <c r="OXX182" s="92"/>
      <c r="OXY182" s="92"/>
      <c r="OXZ182" s="92"/>
      <c r="OYA182" s="92"/>
      <c r="OYB182" s="92"/>
      <c r="OYC182" s="92"/>
      <c r="OYD182" s="92"/>
      <c r="OYE182" s="92"/>
      <c r="OYF182" s="92"/>
      <c r="OYG182" s="92"/>
      <c r="OYH182" s="92"/>
      <c r="OYI182" s="92"/>
      <c r="OYJ182" s="92"/>
      <c r="OYK182" s="92"/>
      <c r="OYL182" s="92"/>
      <c r="OYM182" s="92"/>
      <c r="OYN182" s="92"/>
      <c r="OYO182" s="92"/>
      <c r="OYP182" s="92"/>
      <c r="OYQ182" s="92"/>
      <c r="OYR182" s="92"/>
      <c r="OYS182" s="92"/>
      <c r="OYT182" s="92"/>
      <c r="OYU182" s="92"/>
      <c r="OYV182" s="92"/>
      <c r="OYW182" s="92"/>
      <c r="OYX182" s="92"/>
      <c r="OYY182" s="92"/>
      <c r="OYZ182" s="92"/>
      <c r="OZA182" s="91"/>
      <c r="OZB182" s="92"/>
      <c r="OZC182" s="92"/>
      <c r="OZD182" s="92"/>
      <c r="OZE182" s="92"/>
      <c r="OZF182" s="92"/>
      <c r="OZG182" s="92"/>
      <c r="OZH182" s="92"/>
      <c r="OZI182" s="92"/>
      <c r="OZJ182" s="92"/>
      <c r="OZK182" s="92"/>
      <c r="OZL182" s="92"/>
      <c r="OZM182" s="92"/>
      <c r="OZN182" s="92"/>
      <c r="OZO182" s="92"/>
      <c r="OZP182" s="92"/>
      <c r="OZQ182" s="92"/>
      <c r="OZR182" s="92"/>
      <c r="OZS182" s="92"/>
      <c r="OZT182" s="92"/>
      <c r="OZU182" s="92"/>
      <c r="OZV182" s="92"/>
      <c r="OZW182" s="92"/>
      <c r="OZX182" s="92"/>
      <c r="OZY182" s="92"/>
      <c r="OZZ182" s="92"/>
      <c r="PAA182" s="92"/>
      <c r="PAB182" s="92"/>
      <c r="PAC182" s="92"/>
      <c r="PAD182" s="92"/>
      <c r="PAE182" s="92"/>
      <c r="PAF182" s="92"/>
      <c r="PAG182" s="91"/>
      <c r="PAH182" s="92"/>
      <c r="PAI182" s="92"/>
      <c r="PAJ182" s="92"/>
      <c r="PAK182" s="92"/>
      <c r="PAL182" s="92"/>
      <c r="PAM182" s="92"/>
      <c r="PAN182" s="92"/>
      <c r="PAO182" s="92"/>
      <c r="PAP182" s="92"/>
      <c r="PAQ182" s="92"/>
      <c r="PAR182" s="92"/>
      <c r="PAS182" s="92"/>
      <c r="PAT182" s="92"/>
      <c r="PAU182" s="92"/>
      <c r="PAV182" s="92"/>
      <c r="PAW182" s="92"/>
      <c r="PAX182" s="92"/>
      <c r="PAY182" s="92"/>
      <c r="PAZ182" s="92"/>
      <c r="PBA182" s="92"/>
      <c r="PBB182" s="92"/>
      <c r="PBC182" s="92"/>
      <c r="PBD182" s="92"/>
      <c r="PBE182" s="92"/>
      <c r="PBF182" s="92"/>
      <c r="PBG182" s="92"/>
      <c r="PBH182" s="92"/>
      <c r="PBI182" s="92"/>
      <c r="PBJ182" s="92"/>
      <c r="PBK182" s="92"/>
      <c r="PBL182" s="92"/>
      <c r="PBM182" s="91"/>
      <c r="PBN182" s="92"/>
      <c r="PBO182" s="92"/>
      <c r="PBP182" s="92"/>
      <c r="PBQ182" s="92"/>
      <c r="PBR182" s="92"/>
      <c r="PBS182" s="92"/>
      <c r="PBT182" s="92"/>
      <c r="PBU182" s="92"/>
      <c r="PBV182" s="92"/>
      <c r="PBW182" s="92"/>
      <c r="PBX182" s="92"/>
      <c r="PBY182" s="92"/>
      <c r="PBZ182" s="92"/>
      <c r="PCA182" s="92"/>
      <c r="PCB182" s="92"/>
      <c r="PCC182" s="92"/>
      <c r="PCD182" s="92"/>
      <c r="PCE182" s="92"/>
      <c r="PCF182" s="92"/>
      <c r="PCG182" s="92"/>
      <c r="PCH182" s="92"/>
      <c r="PCI182" s="92"/>
      <c r="PCJ182" s="92"/>
      <c r="PCK182" s="92"/>
      <c r="PCL182" s="92"/>
      <c r="PCM182" s="92"/>
      <c r="PCN182" s="92"/>
      <c r="PCO182" s="92"/>
      <c r="PCP182" s="92"/>
      <c r="PCQ182" s="92"/>
      <c r="PCR182" s="92"/>
      <c r="PCS182" s="91"/>
      <c r="PCT182" s="92"/>
      <c r="PCU182" s="92"/>
      <c r="PCV182" s="92"/>
      <c r="PCW182" s="92"/>
      <c r="PCX182" s="92"/>
      <c r="PCY182" s="92"/>
      <c r="PCZ182" s="92"/>
      <c r="PDA182" s="92"/>
      <c r="PDB182" s="92"/>
      <c r="PDC182" s="92"/>
      <c r="PDD182" s="92"/>
      <c r="PDE182" s="92"/>
      <c r="PDF182" s="92"/>
      <c r="PDG182" s="92"/>
      <c r="PDH182" s="92"/>
      <c r="PDI182" s="92"/>
      <c r="PDJ182" s="92"/>
      <c r="PDK182" s="92"/>
      <c r="PDL182" s="92"/>
      <c r="PDM182" s="92"/>
      <c r="PDN182" s="92"/>
      <c r="PDO182" s="92"/>
      <c r="PDP182" s="92"/>
      <c r="PDQ182" s="92"/>
      <c r="PDR182" s="92"/>
      <c r="PDS182" s="92"/>
      <c r="PDT182" s="92"/>
      <c r="PDU182" s="92"/>
      <c r="PDV182" s="92"/>
      <c r="PDW182" s="92"/>
      <c r="PDX182" s="92"/>
      <c r="PDY182" s="91"/>
      <c r="PDZ182" s="92"/>
      <c r="PEA182" s="92"/>
      <c r="PEB182" s="92"/>
      <c r="PEC182" s="92"/>
      <c r="PED182" s="92"/>
      <c r="PEE182" s="92"/>
      <c r="PEF182" s="92"/>
      <c r="PEG182" s="92"/>
      <c r="PEH182" s="92"/>
      <c r="PEI182" s="92"/>
      <c r="PEJ182" s="92"/>
      <c r="PEK182" s="92"/>
      <c r="PEL182" s="92"/>
      <c r="PEM182" s="92"/>
      <c r="PEN182" s="92"/>
      <c r="PEO182" s="92"/>
      <c r="PEP182" s="92"/>
      <c r="PEQ182" s="92"/>
      <c r="PER182" s="92"/>
      <c r="PES182" s="92"/>
      <c r="PET182" s="92"/>
      <c r="PEU182" s="92"/>
      <c r="PEV182" s="92"/>
      <c r="PEW182" s="92"/>
      <c r="PEX182" s="92"/>
      <c r="PEY182" s="92"/>
      <c r="PEZ182" s="92"/>
      <c r="PFA182" s="92"/>
      <c r="PFB182" s="92"/>
      <c r="PFC182" s="92"/>
      <c r="PFD182" s="92"/>
      <c r="PFE182" s="91"/>
      <c r="PFF182" s="92"/>
      <c r="PFG182" s="92"/>
      <c r="PFH182" s="92"/>
      <c r="PFI182" s="92"/>
      <c r="PFJ182" s="92"/>
      <c r="PFK182" s="92"/>
      <c r="PFL182" s="92"/>
      <c r="PFM182" s="92"/>
      <c r="PFN182" s="92"/>
      <c r="PFO182" s="92"/>
      <c r="PFP182" s="92"/>
      <c r="PFQ182" s="92"/>
      <c r="PFR182" s="92"/>
      <c r="PFS182" s="92"/>
      <c r="PFT182" s="92"/>
      <c r="PFU182" s="92"/>
      <c r="PFV182" s="92"/>
      <c r="PFW182" s="92"/>
      <c r="PFX182" s="92"/>
      <c r="PFY182" s="92"/>
      <c r="PFZ182" s="92"/>
      <c r="PGA182" s="92"/>
      <c r="PGB182" s="92"/>
      <c r="PGC182" s="92"/>
      <c r="PGD182" s="92"/>
      <c r="PGE182" s="92"/>
      <c r="PGF182" s="92"/>
      <c r="PGG182" s="92"/>
      <c r="PGH182" s="92"/>
      <c r="PGI182" s="92"/>
      <c r="PGJ182" s="92"/>
      <c r="PGK182" s="91"/>
      <c r="PGL182" s="92"/>
      <c r="PGM182" s="92"/>
      <c r="PGN182" s="92"/>
      <c r="PGO182" s="92"/>
      <c r="PGP182" s="92"/>
      <c r="PGQ182" s="92"/>
      <c r="PGR182" s="92"/>
      <c r="PGS182" s="92"/>
      <c r="PGT182" s="92"/>
      <c r="PGU182" s="92"/>
      <c r="PGV182" s="92"/>
      <c r="PGW182" s="92"/>
      <c r="PGX182" s="92"/>
      <c r="PGY182" s="92"/>
      <c r="PGZ182" s="92"/>
      <c r="PHA182" s="92"/>
      <c r="PHB182" s="92"/>
      <c r="PHC182" s="92"/>
      <c r="PHD182" s="92"/>
      <c r="PHE182" s="92"/>
      <c r="PHF182" s="92"/>
      <c r="PHG182" s="92"/>
      <c r="PHH182" s="92"/>
      <c r="PHI182" s="92"/>
      <c r="PHJ182" s="92"/>
      <c r="PHK182" s="92"/>
      <c r="PHL182" s="92"/>
      <c r="PHM182" s="92"/>
      <c r="PHN182" s="92"/>
      <c r="PHO182" s="92"/>
      <c r="PHP182" s="92"/>
      <c r="PHQ182" s="91"/>
      <c r="PHR182" s="92"/>
      <c r="PHS182" s="92"/>
      <c r="PHT182" s="92"/>
      <c r="PHU182" s="92"/>
      <c r="PHV182" s="92"/>
      <c r="PHW182" s="92"/>
      <c r="PHX182" s="92"/>
      <c r="PHY182" s="92"/>
      <c r="PHZ182" s="92"/>
      <c r="PIA182" s="92"/>
      <c r="PIB182" s="92"/>
      <c r="PIC182" s="92"/>
      <c r="PID182" s="92"/>
      <c r="PIE182" s="92"/>
      <c r="PIF182" s="92"/>
      <c r="PIG182" s="92"/>
      <c r="PIH182" s="92"/>
      <c r="PII182" s="92"/>
      <c r="PIJ182" s="92"/>
      <c r="PIK182" s="92"/>
      <c r="PIL182" s="92"/>
      <c r="PIM182" s="92"/>
      <c r="PIN182" s="92"/>
      <c r="PIO182" s="92"/>
      <c r="PIP182" s="92"/>
      <c r="PIQ182" s="92"/>
      <c r="PIR182" s="92"/>
      <c r="PIS182" s="92"/>
      <c r="PIT182" s="92"/>
      <c r="PIU182" s="92"/>
      <c r="PIV182" s="92"/>
      <c r="PIW182" s="91"/>
      <c r="PIX182" s="92"/>
      <c r="PIY182" s="92"/>
      <c r="PIZ182" s="92"/>
      <c r="PJA182" s="92"/>
      <c r="PJB182" s="92"/>
      <c r="PJC182" s="92"/>
      <c r="PJD182" s="92"/>
      <c r="PJE182" s="92"/>
      <c r="PJF182" s="92"/>
      <c r="PJG182" s="92"/>
      <c r="PJH182" s="92"/>
      <c r="PJI182" s="92"/>
      <c r="PJJ182" s="92"/>
      <c r="PJK182" s="92"/>
      <c r="PJL182" s="92"/>
      <c r="PJM182" s="92"/>
      <c r="PJN182" s="92"/>
      <c r="PJO182" s="92"/>
      <c r="PJP182" s="92"/>
      <c r="PJQ182" s="92"/>
      <c r="PJR182" s="92"/>
      <c r="PJS182" s="92"/>
      <c r="PJT182" s="92"/>
      <c r="PJU182" s="92"/>
      <c r="PJV182" s="92"/>
      <c r="PJW182" s="92"/>
      <c r="PJX182" s="92"/>
      <c r="PJY182" s="92"/>
      <c r="PJZ182" s="92"/>
      <c r="PKA182" s="92"/>
      <c r="PKB182" s="92"/>
      <c r="PKC182" s="91"/>
      <c r="PKD182" s="92"/>
      <c r="PKE182" s="92"/>
      <c r="PKF182" s="92"/>
      <c r="PKG182" s="92"/>
      <c r="PKH182" s="92"/>
      <c r="PKI182" s="92"/>
      <c r="PKJ182" s="92"/>
      <c r="PKK182" s="92"/>
      <c r="PKL182" s="92"/>
      <c r="PKM182" s="92"/>
      <c r="PKN182" s="92"/>
      <c r="PKO182" s="92"/>
      <c r="PKP182" s="92"/>
      <c r="PKQ182" s="92"/>
      <c r="PKR182" s="92"/>
      <c r="PKS182" s="92"/>
      <c r="PKT182" s="92"/>
      <c r="PKU182" s="92"/>
      <c r="PKV182" s="92"/>
      <c r="PKW182" s="92"/>
      <c r="PKX182" s="92"/>
      <c r="PKY182" s="92"/>
      <c r="PKZ182" s="92"/>
      <c r="PLA182" s="92"/>
      <c r="PLB182" s="92"/>
      <c r="PLC182" s="92"/>
      <c r="PLD182" s="92"/>
      <c r="PLE182" s="92"/>
      <c r="PLF182" s="92"/>
      <c r="PLG182" s="92"/>
      <c r="PLH182" s="92"/>
      <c r="PLI182" s="91"/>
      <c r="PLJ182" s="92"/>
      <c r="PLK182" s="92"/>
      <c r="PLL182" s="92"/>
      <c r="PLM182" s="92"/>
      <c r="PLN182" s="92"/>
      <c r="PLO182" s="92"/>
      <c r="PLP182" s="92"/>
      <c r="PLQ182" s="92"/>
      <c r="PLR182" s="92"/>
      <c r="PLS182" s="92"/>
      <c r="PLT182" s="92"/>
      <c r="PLU182" s="92"/>
      <c r="PLV182" s="92"/>
      <c r="PLW182" s="92"/>
      <c r="PLX182" s="92"/>
      <c r="PLY182" s="92"/>
      <c r="PLZ182" s="92"/>
      <c r="PMA182" s="92"/>
      <c r="PMB182" s="92"/>
      <c r="PMC182" s="92"/>
      <c r="PMD182" s="92"/>
      <c r="PME182" s="92"/>
      <c r="PMF182" s="92"/>
      <c r="PMG182" s="92"/>
      <c r="PMH182" s="92"/>
      <c r="PMI182" s="92"/>
      <c r="PMJ182" s="92"/>
      <c r="PMK182" s="92"/>
      <c r="PML182" s="92"/>
      <c r="PMM182" s="92"/>
      <c r="PMN182" s="92"/>
      <c r="PMO182" s="91"/>
      <c r="PMP182" s="92"/>
      <c r="PMQ182" s="92"/>
      <c r="PMR182" s="92"/>
      <c r="PMS182" s="92"/>
      <c r="PMT182" s="92"/>
      <c r="PMU182" s="92"/>
      <c r="PMV182" s="92"/>
      <c r="PMW182" s="92"/>
      <c r="PMX182" s="92"/>
      <c r="PMY182" s="92"/>
      <c r="PMZ182" s="92"/>
      <c r="PNA182" s="92"/>
      <c r="PNB182" s="92"/>
      <c r="PNC182" s="92"/>
      <c r="PND182" s="92"/>
      <c r="PNE182" s="92"/>
      <c r="PNF182" s="92"/>
      <c r="PNG182" s="92"/>
      <c r="PNH182" s="92"/>
      <c r="PNI182" s="92"/>
      <c r="PNJ182" s="92"/>
      <c r="PNK182" s="92"/>
      <c r="PNL182" s="92"/>
      <c r="PNM182" s="92"/>
      <c r="PNN182" s="92"/>
      <c r="PNO182" s="92"/>
      <c r="PNP182" s="92"/>
      <c r="PNQ182" s="92"/>
      <c r="PNR182" s="92"/>
      <c r="PNS182" s="92"/>
      <c r="PNT182" s="92"/>
      <c r="PNU182" s="91"/>
      <c r="PNV182" s="92"/>
      <c r="PNW182" s="92"/>
      <c r="PNX182" s="92"/>
      <c r="PNY182" s="92"/>
      <c r="PNZ182" s="92"/>
      <c r="POA182" s="92"/>
      <c r="POB182" s="92"/>
      <c r="POC182" s="92"/>
      <c r="POD182" s="92"/>
      <c r="POE182" s="92"/>
      <c r="POF182" s="92"/>
      <c r="POG182" s="92"/>
      <c r="POH182" s="92"/>
      <c r="POI182" s="92"/>
      <c r="POJ182" s="92"/>
      <c r="POK182" s="92"/>
      <c r="POL182" s="92"/>
      <c r="POM182" s="92"/>
      <c r="PON182" s="92"/>
      <c r="POO182" s="92"/>
      <c r="POP182" s="92"/>
      <c r="POQ182" s="92"/>
      <c r="POR182" s="92"/>
      <c r="POS182" s="92"/>
      <c r="POT182" s="92"/>
      <c r="POU182" s="92"/>
      <c r="POV182" s="92"/>
      <c r="POW182" s="92"/>
      <c r="POX182" s="92"/>
      <c r="POY182" s="92"/>
      <c r="POZ182" s="92"/>
      <c r="PPA182" s="91"/>
      <c r="PPB182" s="92"/>
      <c r="PPC182" s="92"/>
      <c r="PPD182" s="92"/>
      <c r="PPE182" s="92"/>
      <c r="PPF182" s="92"/>
      <c r="PPG182" s="92"/>
      <c r="PPH182" s="92"/>
      <c r="PPI182" s="92"/>
      <c r="PPJ182" s="92"/>
      <c r="PPK182" s="92"/>
      <c r="PPL182" s="92"/>
      <c r="PPM182" s="92"/>
      <c r="PPN182" s="92"/>
      <c r="PPO182" s="92"/>
      <c r="PPP182" s="92"/>
      <c r="PPQ182" s="92"/>
      <c r="PPR182" s="92"/>
      <c r="PPS182" s="92"/>
      <c r="PPT182" s="92"/>
      <c r="PPU182" s="92"/>
      <c r="PPV182" s="92"/>
      <c r="PPW182" s="92"/>
      <c r="PPX182" s="92"/>
      <c r="PPY182" s="92"/>
      <c r="PPZ182" s="92"/>
      <c r="PQA182" s="92"/>
      <c r="PQB182" s="92"/>
      <c r="PQC182" s="92"/>
      <c r="PQD182" s="92"/>
      <c r="PQE182" s="92"/>
      <c r="PQF182" s="92"/>
      <c r="PQG182" s="91"/>
      <c r="PQH182" s="92"/>
      <c r="PQI182" s="92"/>
      <c r="PQJ182" s="92"/>
      <c r="PQK182" s="92"/>
      <c r="PQL182" s="92"/>
      <c r="PQM182" s="92"/>
      <c r="PQN182" s="92"/>
      <c r="PQO182" s="92"/>
      <c r="PQP182" s="92"/>
      <c r="PQQ182" s="92"/>
      <c r="PQR182" s="92"/>
      <c r="PQS182" s="92"/>
      <c r="PQT182" s="92"/>
      <c r="PQU182" s="92"/>
      <c r="PQV182" s="92"/>
      <c r="PQW182" s="92"/>
      <c r="PQX182" s="92"/>
      <c r="PQY182" s="92"/>
      <c r="PQZ182" s="92"/>
      <c r="PRA182" s="92"/>
      <c r="PRB182" s="92"/>
      <c r="PRC182" s="92"/>
      <c r="PRD182" s="92"/>
      <c r="PRE182" s="92"/>
      <c r="PRF182" s="92"/>
      <c r="PRG182" s="92"/>
      <c r="PRH182" s="92"/>
      <c r="PRI182" s="92"/>
      <c r="PRJ182" s="92"/>
      <c r="PRK182" s="92"/>
      <c r="PRL182" s="92"/>
      <c r="PRM182" s="91"/>
      <c r="PRN182" s="92"/>
      <c r="PRO182" s="92"/>
      <c r="PRP182" s="92"/>
      <c r="PRQ182" s="92"/>
      <c r="PRR182" s="92"/>
      <c r="PRS182" s="92"/>
      <c r="PRT182" s="92"/>
      <c r="PRU182" s="92"/>
      <c r="PRV182" s="92"/>
      <c r="PRW182" s="92"/>
      <c r="PRX182" s="92"/>
      <c r="PRY182" s="92"/>
      <c r="PRZ182" s="92"/>
      <c r="PSA182" s="92"/>
      <c r="PSB182" s="92"/>
      <c r="PSC182" s="92"/>
      <c r="PSD182" s="92"/>
      <c r="PSE182" s="92"/>
      <c r="PSF182" s="92"/>
      <c r="PSG182" s="92"/>
      <c r="PSH182" s="92"/>
      <c r="PSI182" s="92"/>
      <c r="PSJ182" s="92"/>
      <c r="PSK182" s="92"/>
      <c r="PSL182" s="92"/>
      <c r="PSM182" s="92"/>
      <c r="PSN182" s="92"/>
      <c r="PSO182" s="92"/>
      <c r="PSP182" s="92"/>
      <c r="PSQ182" s="92"/>
      <c r="PSR182" s="92"/>
      <c r="PSS182" s="91"/>
      <c r="PST182" s="92"/>
      <c r="PSU182" s="92"/>
      <c r="PSV182" s="92"/>
      <c r="PSW182" s="92"/>
      <c r="PSX182" s="92"/>
      <c r="PSY182" s="92"/>
      <c r="PSZ182" s="92"/>
      <c r="PTA182" s="92"/>
      <c r="PTB182" s="92"/>
      <c r="PTC182" s="92"/>
      <c r="PTD182" s="92"/>
      <c r="PTE182" s="92"/>
      <c r="PTF182" s="92"/>
      <c r="PTG182" s="92"/>
      <c r="PTH182" s="92"/>
      <c r="PTI182" s="92"/>
      <c r="PTJ182" s="92"/>
      <c r="PTK182" s="92"/>
      <c r="PTL182" s="92"/>
      <c r="PTM182" s="92"/>
      <c r="PTN182" s="92"/>
      <c r="PTO182" s="92"/>
      <c r="PTP182" s="92"/>
      <c r="PTQ182" s="92"/>
      <c r="PTR182" s="92"/>
      <c r="PTS182" s="92"/>
      <c r="PTT182" s="92"/>
      <c r="PTU182" s="92"/>
      <c r="PTV182" s="92"/>
      <c r="PTW182" s="92"/>
      <c r="PTX182" s="92"/>
      <c r="PTY182" s="91"/>
      <c r="PTZ182" s="92"/>
      <c r="PUA182" s="92"/>
      <c r="PUB182" s="92"/>
      <c r="PUC182" s="92"/>
      <c r="PUD182" s="92"/>
      <c r="PUE182" s="92"/>
      <c r="PUF182" s="92"/>
      <c r="PUG182" s="92"/>
      <c r="PUH182" s="92"/>
      <c r="PUI182" s="92"/>
      <c r="PUJ182" s="92"/>
      <c r="PUK182" s="92"/>
      <c r="PUL182" s="92"/>
      <c r="PUM182" s="92"/>
      <c r="PUN182" s="92"/>
      <c r="PUO182" s="92"/>
      <c r="PUP182" s="92"/>
      <c r="PUQ182" s="92"/>
      <c r="PUR182" s="92"/>
      <c r="PUS182" s="92"/>
      <c r="PUT182" s="92"/>
      <c r="PUU182" s="92"/>
      <c r="PUV182" s="92"/>
      <c r="PUW182" s="92"/>
      <c r="PUX182" s="92"/>
      <c r="PUY182" s="92"/>
      <c r="PUZ182" s="92"/>
      <c r="PVA182" s="92"/>
      <c r="PVB182" s="92"/>
      <c r="PVC182" s="92"/>
      <c r="PVD182" s="92"/>
      <c r="PVE182" s="91"/>
      <c r="PVF182" s="92"/>
      <c r="PVG182" s="92"/>
      <c r="PVH182" s="92"/>
      <c r="PVI182" s="92"/>
      <c r="PVJ182" s="92"/>
      <c r="PVK182" s="92"/>
      <c r="PVL182" s="92"/>
      <c r="PVM182" s="92"/>
      <c r="PVN182" s="92"/>
      <c r="PVO182" s="92"/>
      <c r="PVP182" s="92"/>
      <c r="PVQ182" s="92"/>
      <c r="PVR182" s="92"/>
      <c r="PVS182" s="92"/>
      <c r="PVT182" s="92"/>
      <c r="PVU182" s="92"/>
      <c r="PVV182" s="92"/>
      <c r="PVW182" s="92"/>
      <c r="PVX182" s="92"/>
      <c r="PVY182" s="92"/>
      <c r="PVZ182" s="92"/>
      <c r="PWA182" s="92"/>
      <c r="PWB182" s="92"/>
      <c r="PWC182" s="92"/>
      <c r="PWD182" s="92"/>
      <c r="PWE182" s="92"/>
      <c r="PWF182" s="92"/>
      <c r="PWG182" s="92"/>
      <c r="PWH182" s="92"/>
      <c r="PWI182" s="92"/>
      <c r="PWJ182" s="92"/>
      <c r="PWK182" s="91"/>
      <c r="PWL182" s="92"/>
      <c r="PWM182" s="92"/>
      <c r="PWN182" s="92"/>
      <c r="PWO182" s="92"/>
      <c r="PWP182" s="92"/>
      <c r="PWQ182" s="92"/>
      <c r="PWR182" s="92"/>
      <c r="PWS182" s="92"/>
      <c r="PWT182" s="92"/>
      <c r="PWU182" s="92"/>
      <c r="PWV182" s="92"/>
      <c r="PWW182" s="92"/>
      <c r="PWX182" s="92"/>
      <c r="PWY182" s="92"/>
      <c r="PWZ182" s="92"/>
      <c r="PXA182" s="92"/>
      <c r="PXB182" s="92"/>
      <c r="PXC182" s="92"/>
      <c r="PXD182" s="92"/>
      <c r="PXE182" s="92"/>
      <c r="PXF182" s="92"/>
      <c r="PXG182" s="92"/>
      <c r="PXH182" s="92"/>
      <c r="PXI182" s="92"/>
      <c r="PXJ182" s="92"/>
      <c r="PXK182" s="92"/>
      <c r="PXL182" s="92"/>
      <c r="PXM182" s="92"/>
      <c r="PXN182" s="92"/>
      <c r="PXO182" s="92"/>
      <c r="PXP182" s="92"/>
      <c r="PXQ182" s="91"/>
      <c r="PXR182" s="92"/>
      <c r="PXS182" s="92"/>
      <c r="PXT182" s="92"/>
      <c r="PXU182" s="92"/>
      <c r="PXV182" s="92"/>
      <c r="PXW182" s="92"/>
      <c r="PXX182" s="92"/>
      <c r="PXY182" s="92"/>
      <c r="PXZ182" s="92"/>
      <c r="PYA182" s="92"/>
      <c r="PYB182" s="92"/>
      <c r="PYC182" s="92"/>
      <c r="PYD182" s="92"/>
      <c r="PYE182" s="92"/>
      <c r="PYF182" s="92"/>
      <c r="PYG182" s="92"/>
      <c r="PYH182" s="92"/>
      <c r="PYI182" s="92"/>
      <c r="PYJ182" s="92"/>
      <c r="PYK182" s="92"/>
      <c r="PYL182" s="92"/>
      <c r="PYM182" s="92"/>
      <c r="PYN182" s="92"/>
      <c r="PYO182" s="92"/>
      <c r="PYP182" s="92"/>
      <c r="PYQ182" s="92"/>
      <c r="PYR182" s="92"/>
      <c r="PYS182" s="92"/>
      <c r="PYT182" s="92"/>
      <c r="PYU182" s="92"/>
      <c r="PYV182" s="92"/>
      <c r="PYW182" s="91"/>
      <c r="PYX182" s="92"/>
      <c r="PYY182" s="92"/>
      <c r="PYZ182" s="92"/>
      <c r="PZA182" s="92"/>
      <c r="PZB182" s="92"/>
      <c r="PZC182" s="92"/>
      <c r="PZD182" s="92"/>
      <c r="PZE182" s="92"/>
      <c r="PZF182" s="92"/>
      <c r="PZG182" s="92"/>
      <c r="PZH182" s="92"/>
      <c r="PZI182" s="92"/>
      <c r="PZJ182" s="92"/>
      <c r="PZK182" s="92"/>
      <c r="PZL182" s="92"/>
      <c r="PZM182" s="92"/>
      <c r="PZN182" s="92"/>
      <c r="PZO182" s="92"/>
      <c r="PZP182" s="92"/>
      <c r="PZQ182" s="92"/>
      <c r="PZR182" s="92"/>
      <c r="PZS182" s="92"/>
      <c r="PZT182" s="92"/>
      <c r="PZU182" s="92"/>
      <c r="PZV182" s="92"/>
      <c r="PZW182" s="92"/>
      <c r="PZX182" s="92"/>
      <c r="PZY182" s="92"/>
      <c r="PZZ182" s="92"/>
      <c r="QAA182" s="92"/>
      <c r="QAB182" s="92"/>
      <c r="QAC182" s="91"/>
      <c r="QAD182" s="92"/>
      <c r="QAE182" s="92"/>
      <c r="QAF182" s="92"/>
      <c r="QAG182" s="92"/>
      <c r="QAH182" s="92"/>
      <c r="QAI182" s="92"/>
      <c r="QAJ182" s="92"/>
      <c r="QAK182" s="92"/>
      <c r="QAL182" s="92"/>
      <c r="QAM182" s="92"/>
      <c r="QAN182" s="92"/>
      <c r="QAO182" s="92"/>
      <c r="QAP182" s="92"/>
      <c r="QAQ182" s="92"/>
      <c r="QAR182" s="92"/>
      <c r="QAS182" s="92"/>
      <c r="QAT182" s="92"/>
      <c r="QAU182" s="92"/>
      <c r="QAV182" s="92"/>
      <c r="QAW182" s="92"/>
      <c r="QAX182" s="92"/>
      <c r="QAY182" s="92"/>
      <c r="QAZ182" s="92"/>
      <c r="QBA182" s="92"/>
      <c r="QBB182" s="92"/>
      <c r="QBC182" s="92"/>
      <c r="QBD182" s="92"/>
      <c r="QBE182" s="92"/>
      <c r="QBF182" s="92"/>
      <c r="QBG182" s="92"/>
      <c r="QBH182" s="92"/>
      <c r="QBI182" s="91"/>
      <c r="QBJ182" s="92"/>
      <c r="QBK182" s="92"/>
      <c r="QBL182" s="92"/>
      <c r="QBM182" s="92"/>
      <c r="QBN182" s="92"/>
      <c r="QBO182" s="92"/>
      <c r="QBP182" s="92"/>
      <c r="QBQ182" s="92"/>
      <c r="QBR182" s="92"/>
      <c r="QBS182" s="92"/>
      <c r="QBT182" s="92"/>
      <c r="QBU182" s="92"/>
      <c r="QBV182" s="92"/>
      <c r="QBW182" s="92"/>
      <c r="QBX182" s="92"/>
      <c r="QBY182" s="92"/>
      <c r="QBZ182" s="92"/>
      <c r="QCA182" s="92"/>
      <c r="QCB182" s="92"/>
      <c r="QCC182" s="92"/>
      <c r="QCD182" s="92"/>
      <c r="QCE182" s="92"/>
      <c r="QCF182" s="92"/>
      <c r="QCG182" s="92"/>
      <c r="QCH182" s="92"/>
      <c r="QCI182" s="92"/>
      <c r="QCJ182" s="92"/>
      <c r="QCK182" s="92"/>
      <c r="QCL182" s="92"/>
      <c r="QCM182" s="92"/>
      <c r="QCN182" s="92"/>
      <c r="QCO182" s="91"/>
      <c r="QCP182" s="92"/>
      <c r="QCQ182" s="92"/>
      <c r="QCR182" s="92"/>
      <c r="QCS182" s="92"/>
      <c r="QCT182" s="92"/>
      <c r="QCU182" s="92"/>
      <c r="QCV182" s="92"/>
      <c r="QCW182" s="92"/>
      <c r="QCX182" s="92"/>
      <c r="QCY182" s="92"/>
      <c r="QCZ182" s="92"/>
      <c r="QDA182" s="92"/>
      <c r="QDB182" s="92"/>
      <c r="QDC182" s="92"/>
      <c r="QDD182" s="92"/>
      <c r="QDE182" s="92"/>
      <c r="QDF182" s="92"/>
      <c r="QDG182" s="92"/>
      <c r="QDH182" s="92"/>
      <c r="QDI182" s="92"/>
      <c r="QDJ182" s="92"/>
      <c r="QDK182" s="92"/>
      <c r="QDL182" s="92"/>
      <c r="QDM182" s="92"/>
      <c r="QDN182" s="92"/>
      <c r="QDO182" s="92"/>
      <c r="QDP182" s="92"/>
      <c r="QDQ182" s="92"/>
      <c r="QDR182" s="92"/>
      <c r="QDS182" s="92"/>
      <c r="QDT182" s="92"/>
      <c r="QDU182" s="91"/>
      <c r="QDV182" s="92"/>
      <c r="QDW182" s="92"/>
      <c r="QDX182" s="92"/>
      <c r="QDY182" s="92"/>
      <c r="QDZ182" s="92"/>
      <c r="QEA182" s="92"/>
      <c r="QEB182" s="92"/>
      <c r="QEC182" s="92"/>
      <c r="QED182" s="92"/>
      <c r="QEE182" s="92"/>
      <c r="QEF182" s="92"/>
      <c r="QEG182" s="92"/>
      <c r="QEH182" s="92"/>
      <c r="QEI182" s="92"/>
      <c r="QEJ182" s="92"/>
      <c r="QEK182" s="92"/>
      <c r="QEL182" s="92"/>
      <c r="QEM182" s="92"/>
      <c r="QEN182" s="92"/>
      <c r="QEO182" s="92"/>
      <c r="QEP182" s="92"/>
      <c r="QEQ182" s="92"/>
      <c r="QER182" s="92"/>
      <c r="QES182" s="92"/>
      <c r="QET182" s="92"/>
      <c r="QEU182" s="92"/>
      <c r="QEV182" s="92"/>
      <c r="QEW182" s="92"/>
      <c r="QEX182" s="92"/>
      <c r="QEY182" s="92"/>
      <c r="QEZ182" s="92"/>
      <c r="QFA182" s="91"/>
      <c r="QFB182" s="92"/>
      <c r="QFC182" s="92"/>
      <c r="QFD182" s="92"/>
      <c r="QFE182" s="92"/>
      <c r="QFF182" s="92"/>
      <c r="QFG182" s="92"/>
      <c r="QFH182" s="92"/>
      <c r="QFI182" s="92"/>
      <c r="QFJ182" s="92"/>
      <c r="QFK182" s="92"/>
      <c r="QFL182" s="92"/>
      <c r="QFM182" s="92"/>
      <c r="QFN182" s="92"/>
      <c r="QFO182" s="92"/>
      <c r="QFP182" s="92"/>
      <c r="QFQ182" s="92"/>
      <c r="QFR182" s="92"/>
      <c r="QFS182" s="92"/>
      <c r="QFT182" s="92"/>
      <c r="QFU182" s="92"/>
      <c r="QFV182" s="92"/>
      <c r="QFW182" s="92"/>
      <c r="QFX182" s="92"/>
      <c r="QFY182" s="92"/>
      <c r="QFZ182" s="92"/>
      <c r="QGA182" s="92"/>
      <c r="QGB182" s="92"/>
      <c r="QGC182" s="92"/>
      <c r="QGD182" s="92"/>
      <c r="QGE182" s="92"/>
      <c r="QGF182" s="92"/>
      <c r="QGG182" s="91"/>
      <c r="QGH182" s="92"/>
      <c r="QGI182" s="92"/>
      <c r="QGJ182" s="92"/>
      <c r="QGK182" s="92"/>
      <c r="QGL182" s="92"/>
      <c r="QGM182" s="92"/>
      <c r="QGN182" s="92"/>
      <c r="QGO182" s="92"/>
      <c r="QGP182" s="92"/>
      <c r="QGQ182" s="92"/>
      <c r="QGR182" s="92"/>
      <c r="QGS182" s="92"/>
      <c r="QGT182" s="92"/>
      <c r="QGU182" s="92"/>
      <c r="QGV182" s="92"/>
      <c r="QGW182" s="92"/>
      <c r="QGX182" s="92"/>
      <c r="QGY182" s="92"/>
      <c r="QGZ182" s="92"/>
      <c r="QHA182" s="92"/>
      <c r="QHB182" s="92"/>
      <c r="QHC182" s="92"/>
      <c r="QHD182" s="92"/>
      <c r="QHE182" s="92"/>
      <c r="QHF182" s="92"/>
      <c r="QHG182" s="92"/>
      <c r="QHH182" s="92"/>
      <c r="QHI182" s="92"/>
      <c r="QHJ182" s="92"/>
      <c r="QHK182" s="92"/>
      <c r="QHL182" s="92"/>
      <c r="QHM182" s="91"/>
      <c r="QHN182" s="92"/>
      <c r="QHO182" s="92"/>
      <c r="QHP182" s="92"/>
      <c r="QHQ182" s="92"/>
      <c r="QHR182" s="92"/>
      <c r="QHS182" s="92"/>
      <c r="QHT182" s="92"/>
      <c r="QHU182" s="92"/>
      <c r="QHV182" s="92"/>
      <c r="QHW182" s="92"/>
      <c r="QHX182" s="92"/>
      <c r="QHY182" s="92"/>
      <c r="QHZ182" s="92"/>
      <c r="QIA182" s="92"/>
      <c r="QIB182" s="92"/>
      <c r="QIC182" s="92"/>
      <c r="QID182" s="92"/>
      <c r="QIE182" s="92"/>
      <c r="QIF182" s="92"/>
      <c r="QIG182" s="92"/>
      <c r="QIH182" s="92"/>
      <c r="QII182" s="92"/>
      <c r="QIJ182" s="92"/>
      <c r="QIK182" s="92"/>
      <c r="QIL182" s="92"/>
      <c r="QIM182" s="92"/>
      <c r="QIN182" s="92"/>
      <c r="QIO182" s="92"/>
      <c r="QIP182" s="92"/>
      <c r="QIQ182" s="92"/>
      <c r="QIR182" s="92"/>
      <c r="QIS182" s="91"/>
      <c r="QIT182" s="92"/>
      <c r="QIU182" s="92"/>
      <c r="QIV182" s="92"/>
      <c r="QIW182" s="92"/>
      <c r="QIX182" s="92"/>
      <c r="QIY182" s="92"/>
      <c r="QIZ182" s="92"/>
      <c r="QJA182" s="92"/>
      <c r="QJB182" s="92"/>
      <c r="QJC182" s="92"/>
      <c r="QJD182" s="92"/>
      <c r="QJE182" s="92"/>
      <c r="QJF182" s="92"/>
      <c r="QJG182" s="92"/>
      <c r="QJH182" s="92"/>
      <c r="QJI182" s="92"/>
      <c r="QJJ182" s="92"/>
      <c r="QJK182" s="92"/>
      <c r="QJL182" s="92"/>
      <c r="QJM182" s="92"/>
      <c r="QJN182" s="92"/>
      <c r="QJO182" s="92"/>
      <c r="QJP182" s="92"/>
      <c r="QJQ182" s="92"/>
      <c r="QJR182" s="92"/>
      <c r="QJS182" s="92"/>
      <c r="QJT182" s="92"/>
      <c r="QJU182" s="92"/>
      <c r="QJV182" s="92"/>
      <c r="QJW182" s="92"/>
      <c r="QJX182" s="92"/>
      <c r="QJY182" s="91"/>
      <c r="QJZ182" s="92"/>
      <c r="QKA182" s="92"/>
      <c r="QKB182" s="92"/>
      <c r="QKC182" s="92"/>
      <c r="QKD182" s="92"/>
      <c r="QKE182" s="92"/>
      <c r="QKF182" s="92"/>
      <c r="QKG182" s="92"/>
      <c r="QKH182" s="92"/>
      <c r="QKI182" s="92"/>
      <c r="QKJ182" s="92"/>
      <c r="QKK182" s="92"/>
      <c r="QKL182" s="92"/>
      <c r="QKM182" s="92"/>
      <c r="QKN182" s="92"/>
      <c r="QKO182" s="92"/>
      <c r="QKP182" s="92"/>
      <c r="QKQ182" s="92"/>
      <c r="QKR182" s="92"/>
      <c r="QKS182" s="92"/>
      <c r="QKT182" s="92"/>
      <c r="QKU182" s="92"/>
      <c r="QKV182" s="92"/>
      <c r="QKW182" s="92"/>
      <c r="QKX182" s="92"/>
      <c r="QKY182" s="92"/>
      <c r="QKZ182" s="92"/>
      <c r="QLA182" s="92"/>
      <c r="QLB182" s="92"/>
      <c r="QLC182" s="92"/>
      <c r="QLD182" s="92"/>
      <c r="QLE182" s="91"/>
      <c r="QLF182" s="92"/>
      <c r="QLG182" s="92"/>
      <c r="QLH182" s="92"/>
      <c r="QLI182" s="92"/>
      <c r="QLJ182" s="92"/>
      <c r="QLK182" s="92"/>
      <c r="QLL182" s="92"/>
      <c r="QLM182" s="92"/>
      <c r="QLN182" s="92"/>
      <c r="QLO182" s="92"/>
      <c r="QLP182" s="92"/>
      <c r="QLQ182" s="92"/>
      <c r="QLR182" s="92"/>
      <c r="QLS182" s="92"/>
      <c r="QLT182" s="92"/>
      <c r="QLU182" s="92"/>
      <c r="QLV182" s="92"/>
      <c r="QLW182" s="92"/>
      <c r="QLX182" s="92"/>
      <c r="QLY182" s="92"/>
      <c r="QLZ182" s="92"/>
      <c r="QMA182" s="92"/>
      <c r="QMB182" s="92"/>
      <c r="QMC182" s="92"/>
      <c r="QMD182" s="92"/>
      <c r="QME182" s="92"/>
      <c r="QMF182" s="92"/>
      <c r="QMG182" s="92"/>
      <c r="QMH182" s="92"/>
      <c r="QMI182" s="92"/>
      <c r="QMJ182" s="92"/>
      <c r="QMK182" s="91"/>
      <c r="QML182" s="92"/>
      <c r="QMM182" s="92"/>
      <c r="QMN182" s="92"/>
      <c r="QMO182" s="92"/>
      <c r="QMP182" s="92"/>
      <c r="QMQ182" s="92"/>
      <c r="QMR182" s="92"/>
      <c r="QMS182" s="92"/>
      <c r="QMT182" s="92"/>
      <c r="QMU182" s="92"/>
      <c r="QMV182" s="92"/>
      <c r="QMW182" s="92"/>
      <c r="QMX182" s="92"/>
      <c r="QMY182" s="92"/>
      <c r="QMZ182" s="92"/>
      <c r="QNA182" s="92"/>
      <c r="QNB182" s="92"/>
      <c r="QNC182" s="92"/>
      <c r="QND182" s="92"/>
      <c r="QNE182" s="92"/>
      <c r="QNF182" s="92"/>
      <c r="QNG182" s="92"/>
      <c r="QNH182" s="92"/>
      <c r="QNI182" s="92"/>
      <c r="QNJ182" s="92"/>
      <c r="QNK182" s="92"/>
      <c r="QNL182" s="92"/>
      <c r="QNM182" s="92"/>
      <c r="QNN182" s="92"/>
      <c r="QNO182" s="92"/>
      <c r="QNP182" s="92"/>
      <c r="QNQ182" s="91"/>
      <c r="QNR182" s="92"/>
      <c r="QNS182" s="92"/>
      <c r="QNT182" s="92"/>
      <c r="QNU182" s="92"/>
      <c r="QNV182" s="92"/>
      <c r="QNW182" s="92"/>
      <c r="QNX182" s="92"/>
      <c r="QNY182" s="92"/>
      <c r="QNZ182" s="92"/>
      <c r="QOA182" s="92"/>
      <c r="QOB182" s="92"/>
      <c r="QOC182" s="92"/>
      <c r="QOD182" s="92"/>
      <c r="QOE182" s="92"/>
      <c r="QOF182" s="92"/>
      <c r="QOG182" s="92"/>
      <c r="QOH182" s="92"/>
      <c r="QOI182" s="92"/>
      <c r="QOJ182" s="92"/>
      <c r="QOK182" s="92"/>
      <c r="QOL182" s="92"/>
      <c r="QOM182" s="92"/>
      <c r="QON182" s="92"/>
      <c r="QOO182" s="92"/>
      <c r="QOP182" s="92"/>
      <c r="QOQ182" s="92"/>
      <c r="QOR182" s="92"/>
      <c r="QOS182" s="92"/>
      <c r="QOT182" s="92"/>
      <c r="QOU182" s="92"/>
      <c r="QOV182" s="92"/>
      <c r="QOW182" s="91"/>
      <c r="QOX182" s="92"/>
      <c r="QOY182" s="92"/>
      <c r="QOZ182" s="92"/>
      <c r="QPA182" s="92"/>
      <c r="QPB182" s="92"/>
      <c r="QPC182" s="92"/>
      <c r="QPD182" s="92"/>
      <c r="QPE182" s="92"/>
      <c r="QPF182" s="92"/>
      <c r="QPG182" s="92"/>
      <c r="QPH182" s="92"/>
      <c r="QPI182" s="92"/>
      <c r="QPJ182" s="92"/>
      <c r="QPK182" s="92"/>
      <c r="QPL182" s="92"/>
      <c r="QPM182" s="92"/>
      <c r="QPN182" s="92"/>
      <c r="QPO182" s="92"/>
      <c r="QPP182" s="92"/>
      <c r="QPQ182" s="92"/>
      <c r="QPR182" s="92"/>
      <c r="QPS182" s="92"/>
      <c r="QPT182" s="92"/>
      <c r="QPU182" s="92"/>
      <c r="QPV182" s="92"/>
      <c r="QPW182" s="92"/>
      <c r="QPX182" s="92"/>
      <c r="QPY182" s="92"/>
      <c r="QPZ182" s="92"/>
      <c r="QQA182" s="92"/>
      <c r="QQB182" s="92"/>
      <c r="QQC182" s="91"/>
      <c r="QQD182" s="92"/>
      <c r="QQE182" s="92"/>
      <c r="QQF182" s="92"/>
      <c r="QQG182" s="92"/>
      <c r="QQH182" s="92"/>
      <c r="QQI182" s="92"/>
      <c r="QQJ182" s="92"/>
      <c r="QQK182" s="92"/>
      <c r="QQL182" s="92"/>
      <c r="QQM182" s="92"/>
      <c r="QQN182" s="92"/>
      <c r="QQO182" s="92"/>
      <c r="QQP182" s="92"/>
      <c r="QQQ182" s="92"/>
      <c r="QQR182" s="92"/>
      <c r="QQS182" s="92"/>
      <c r="QQT182" s="92"/>
      <c r="QQU182" s="92"/>
      <c r="QQV182" s="92"/>
      <c r="QQW182" s="92"/>
      <c r="QQX182" s="92"/>
      <c r="QQY182" s="92"/>
      <c r="QQZ182" s="92"/>
      <c r="QRA182" s="92"/>
      <c r="QRB182" s="92"/>
      <c r="QRC182" s="92"/>
      <c r="QRD182" s="92"/>
      <c r="QRE182" s="92"/>
      <c r="QRF182" s="92"/>
      <c r="QRG182" s="92"/>
      <c r="QRH182" s="92"/>
      <c r="QRI182" s="91"/>
      <c r="QRJ182" s="92"/>
      <c r="QRK182" s="92"/>
      <c r="QRL182" s="92"/>
      <c r="QRM182" s="92"/>
      <c r="QRN182" s="92"/>
      <c r="QRO182" s="92"/>
      <c r="QRP182" s="92"/>
      <c r="QRQ182" s="92"/>
      <c r="QRR182" s="92"/>
      <c r="QRS182" s="92"/>
      <c r="QRT182" s="92"/>
      <c r="QRU182" s="92"/>
      <c r="QRV182" s="92"/>
      <c r="QRW182" s="92"/>
      <c r="QRX182" s="92"/>
      <c r="QRY182" s="92"/>
      <c r="QRZ182" s="92"/>
      <c r="QSA182" s="92"/>
      <c r="QSB182" s="92"/>
      <c r="QSC182" s="92"/>
      <c r="QSD182" s="92"/>
      <c r="QSE182" s="92"/>
      <c r="QSF182" s="92"/>
      <c r="QSG182" s="92"/>
      <c r="QSH182" s="92"/>
      <c r="QSI182" s="92"/>
      <c r="QSJ182" s="92"/>
      <c r="QSK182" s="92"/>
      <c r="QSL182" s="92"/>
      <c r="QSM182" s="92"/>
      <c r="QSN182" s="92"/>
      <c r="QSO182" s="91"/>
      <c r="QSP182" s="92"/>
      <c r="QSQ182" s="92"/>
      <c r="QSR182" s="92"/>
      <c r="QSS182" s="92"/>
      <c r="QST182" s="92"/>
      <c r="QSU182" s="92"/>
      <c r="QSV182" s="92"/>
      <c r="QSW182" s="92"/>
      <c r="QSX182" s="92"/>
      <c r="QSY182" s="92"/>
      <c r="QSZ182" s="92"/>
      <c r="QTA182" s="92"/>
      <c r="QTB182" s="92"/>
      <c r="QTC182" s="92"/>
      <c r="QTD182" s="92"/>
      <c r="QTE182" s="92"/>
      <c r="QTF182" s="92"/>
      <c r="QTG182" s="92"/>
      <c r="QTH182" s="92"/>
      <c r="QTI182" s="92"/>
      <c r="QTJ182" s="92"/>
      <c r="QTK182" s="92"/>
      <c r="QTL182" s="92"/>
      <c r="QTM182" s="92"/>
      <c r="QTN182" s="92"/>
      <c r="QTO182" s="92"/>
      <c r="QTP182" s="92"/>
      <c r="QTQ182" s="92"/>
      <c r="QTR182" s="92"/>
      <c r="QTS182" s="92"/>
      <c r="QTT182" s="92"/>
      <c r="QTU182" s="91"/>
      <c r="QTV182" s="92"/>
      <c r="QTW182" s="92"/>
      <c r="QTX182" s="92"/>
      <c r="QTY182" s="92"/>
      <c r="QTZ182" s="92"/>
      <c r="QUA182" s="92"/>
      <c r="QUB182" s="92"/>
      <c r="QUC182" s="92"/>
      <c r="QUD182" s="92"/>
      <c r="QUE182" s="92"/>
      <c r="QUF182" s="92"/>
      <c r="QUG182" s="92"/>
      <c r="QUH182" s="92"/>
      <c r="QUI182" s="92"/>
      <c r="QUJ182" s="92"/>
      <c r="QUK182" s="92"/>
      <c r="QUL182" s="92"/>
      <c r="QUM182" s="92"/>
      <c r="QUN182" s="92"/>
      <c r="QUO182" s="92"/>
      <c r="QUP182" s="92"/>
      <c r="QUQ182" s="92"/>
      <c r="QUR182" s="92"/>
      <c r="QUS182" s="92"/>
      <c r="QUT182" s="92"/>
      <c r="QUU182" s="92"/>
      <c r="QUV182" s="92"/>
      <c r="QUW182" s="92"/>
      <c r="QUX182" s="92"/>
      <c r="QUY182" s="92"/>
      <c r="QUZ182" s="92"/>
      <c r="QVA182" s="91"/>
      <c r="QVB182" s="92"/>
      <c r="QVC182" s="92"/>
      <c r="QVD182" s="92"/>
      <c r="QVE182" s="92"/>
      <c r="QVF182" s="92"/>
      <c r="QVG182" s="92"/>
      <c r="QVH182" s="92"/>
      <c r="QVI182" s="92"/>
      <c r="QVJ182" s="92"/>
      <c r="QVK182" s="92"/>
      <c r="QVL182" s="92"/>
      <c r="QVM182" s="92"/>
      <c r="QVN182" s="92"/>
      <c r="QVO182" s="92"/>
      <c r="QVP182" s="92"/>
      <c r="QVQ182" s="92"/>
      <c r="QVR182" s="92"/>
      <c r="QVS182" s="92"/>
      <c r="QVT182" s="92"/>
      <c r="QVU182" s="92"/>
      <c r="QVV182" s="92"/>
      <c r="QVW182" s="92"/>
      <c r="QVX182" s="92"/>
      <c r="QVY182" s="92"/>
      <c r="QVZ182" s="92"/>
      <c r="QWA182" s="92"/>
      <c r="QWB182" s="92"/>
      <c r="QWC182" s="92"/>
      <c r="QWD182" s="92"/>
      <c r="QWE182" s="92"/>
      <c r="QWF182" s="92"/>
      <c r="QWG182" s="91"/>
      <c r="QWH182" s="92"/>
      <c r="QWI182" s="92"/>
      <c r="QWJ182" s="92"/>
      <c r="QWK182" s="92"/>
      <c r="QWL182" s="92"/>
      <c r="QWM182" s="92"/>
      <c r="QWN182" s="92"/>
      <c r="QWO182" s="92"/>
      <c r="QWP182" s="92"/>
      <c r="QWQ182" s="92"/>
      <c r="QWR182" s="92"/>
      <c r="QWS182" s="92"/>
      <c r="QWT182" s="92"/>
      <c r="QWU182" s="92"/>
      <c r="QWV182" s="92"/>
      <c r="QWW182" s="92"/>
      <c r="QWX182" s="92"/>
      <c r="QWY182" s="92"/>
      <c r="QWZ182" s="92"/>
      <c r="QXA182" s="92"/>
      <c r="QXB182" s="92"/>
      <c r="QXC182" s="92"/>
      <c r="QXD182" s="92"/>
      <c r="QXE182" s="92"/>
      <c r="QXF182" s="92"/>
      <c r="QXG182" s="92"/>
      <c r="QXH182" s="92"/>
      <c r="QXI182" s="92"/>
      <c r="QXJ182" s="92"/>
      <c r="QXK182" s="92"/>
      <c r="QXL182" s="92"/>
      <c r="QXM182" s="91"/>
      <c r="QXN182" s="92"/>
      <c r="QXO182" s="92"/>
      <c r="QXP182" s="92"/>
      <c r="QXQ182" s="92"/>
      <c r="QXR182" s="92"/>
      <c r="QXS182" s="92"/>
      <c r="QXT182" s="92"/>
      <c r="QXU182" s="92"/>
      <c r="QXV182" s="92"/>
      <c r="QXW182" s="92"/>
      <c r="QXX182" s="92"/>
      <c r="QXY182" s="92"/>
      <c r="QXZ182" s="92"/>
      <c r="QYA182" s="92"/>
      <c r="QYB182" s="92"/>
      <c r="QYC182" s="92"/>
      <c r="QYD182" s="92"/>
      <c r="QYE182" s="92"/>
      <c r="QYF182" s="92"/>
      <c r="QYG182" s="92"/>
      <c r="QYH182" s="92"/>
      <c r="QYI182" s="92"/>
      <c r="QYJ182" s="92"/>
      <c r="QYK182" s="92"/>
      <c r="QYL182" s="92"/>
      <c r="QYM182" s="92"/>
      <c r="QYN182" s="92"/>
      <c r="QYO182" s="92"/>
      <c r="QYP182" s="92"/>
      <c r="QYQ182" s="92"/>
      <c r="QYR182" s="92"/>
      <c r="QYS182" s="91"/>
      <c r="QYT182" s="92"/>
      <c r="QYU182" s="92"/>
      <c r="QYV182" s="92"/>
      <c r="QYW182" s="92"/>
      <c r="QYX182" s="92"/>
      <c r="QYY182" s="92"/>
      <c r="QYZ182" s="92"/>
      <c r="QZA182" s="92"/>
      <c r="QZB182" s="92"/>
      <c r="QZC182" s="92"/>
      <c r="QZD182" s="92"/>
      <c r="QZE182" s="92"/>
      <c r="QZF182" s="92"/>
      <c r="QZG182" s="92"/>
      <c r="QZH182" s="92"/>
      <c r="QZI182" s="92"/>
      <c r="QZJ182" s="92"/>
      <c r="QZK182" s="92"/>
      <c r="QZL182" s="92"/>
      <c r="QZM182" s="92"/>
      <c r="QZN182" s="92"/>
      <c r="QZO182" s="92"/>
      <c r="QZP182" s="92"/>
      <c r="QZQ182" s="92"/>
      <c r="QZR182" s="92"/>
      <c r="QZS182" s="92"/>
      <c r="QZT182" s="92"/>
      <c r="QZU182" s="92"/>
      <c r="QZV182" s="92"/>
      <c r="QZW182" s="92"/>
      <c r="QZX182" s="92"/>
      <c r="QZY182" s="91"/>
      <c r="QZZ182" s="92"/>
      <c r="RAA182" s="92"/>
      <c r="RAB182" s="92"/>
      <c r="RAC182" s="92"/>
      <c r="RAD182" s="92"/>
      <c r="RAE182" s="92"/>
      <c r="RAF182" s="92"/>
      <c r="RAG182" s="92"/>
      <c r="RAH182" s="92"/>
      <c r="RAI182" s="92"/>
      <c r="RAJ182" s="92"/>
      <c r="RAK182" s="92"/>
      <c r="RAL182" s="92"/>
      <c r="RAM182" s="92"/>
      <c r="RAN182" s="92"/>
      <c r="RAO182" s="92"/>
      <c r="RAP182" s="92"/>
      <c r="RAQ182" s="92"/>
      <c r="RAR182" s="92"/>
      <c r="RAS182" s="92"/>
      <c r="RAT182" s="92"/>
      <c r="RAU182" s="92"/>
      <c r="RAV182" s="92"/>
      <c r="RAW182" s="92"/>
      <c r="RAX182" s="92"/>
      <c r="RAY182" s="92"/>
      <c r="RAZ182" s="92"/>
      <c r="RBA182" s="92"/>
      <c r="RBB182" s="92"/>
      <c r="RBC182" s="92"/>
      <c r="RBD182" s="92"/>
      <c r="RBE182" s="91"/>
      <c r="RBF182" s="92"/>
      <c r="RBG182" s="92"/>
      <c r="RBH182" s="92"/>
      <c r="RBI182" s="92"/>
      <c r="RBJ182" s="92"/>
      <c r="RBK182" s="92"/>
      <c r="RBL182" s="92"/>
      <c r="RBM182" s="92"/>
      <c r="RBN182" s="92"/>
      <c r="RBO182" s="92"/>
      <c r="RBP182" s="92"/>
      <c r="RBQ182" s="92"/>
      <c r="RBR182" s="92"/>
      <c r="RBS182" s="92"/>
      <c r="RBT182" s="92"/>
      <c r="RBU182" s="92"/>
      <c r="RBV182" s="92"/>
      <c r="RBW182" s="92"/>
      <c r="RBX182" s="92"/>
      <c r="RBY182" s="92"/>
      <c r="RBZ182" s="92"/>
      <c r="RCA182" s="92"/>
      <c r="RCB182" s="92"/>
      <c r="RCC182" s="92"/>
      <c r="RCD182" s="92"/>
      <c r="RCE182" s="92"/>
      <c r="RCF182" s="92"/>
      <c r="RCG182" s="92"/>
      <c r="RCH182" s="92"/>
      <c r="RCI182" s="92"/>
      <c r="RCJ182" s="92"/>
      <c r="RCK182" s="91"/>
      <c r="RCL182" s="92"/>
      <c r="RCM182" s="92"/>
      <c r="RCN182" s="92"/>
      <c r="RCO182" s="92"/>
      <c r="RCP182" s="92"/>
      <c r="RCQ182" s="92"/>
      <c r="RCR182" s="92"/>
      <c r="RCS182" s="92"/>
      <c r="RCT182" s="92"/>
      <c r="RCU182" s="92"/>
      <c r="RCV182" s="92"/>
      <c r="RCW182" s="92"/>
      <c r="RCX182" s="92"/>
      <c r="RCY182" s="92"/>
      <c r="RCZ182" s="92"/>
      <c r="RDA182" s="92"/>
      <c r="RDB182" s="92"/>
      <c r="RDC182" s="92"/>
      <c r="RDD182" s="92"/>
      <c r="RDE182" s="92"/>
      <c r="RDF182" s="92"/>
      <c r="RDG182" s="92"/>
      <c r="RDH182" s="92"/>
      <c r="RDI182" s="92"/>
      <c r="RDJ182" s="92"/>
      <c r="RDK182" s="92"/>
      <c r="RDL182" s="92"/>
      <c r="RDM182" s="92"/>
      <c r="RDN182" s="92"/>
      <c r="RDO182" s="92"/>
      <c r="RDP182" s="92"/>
      <c r="RDQ182" s="91"/>
      <c r="RDR182" s="92"/>
      <c r="RDS182" s="92"/>
      <c r="RDT182" s="92"/>
      <c r="RDU182" s="92"/>
      <c r="RDV182" s="92"/>
      <c r="RDW182" s="92"/>
      <c r="RDX182" s="92"/>
      <c r="RDY182" s="92"/>
      <c r="RDZ182" s="92"/>
      <c r="REA182" s="92"/>
      <c r="REB182" s="92"/>
      <c r="REC182" s="92"/>
      <c r="RED182" s="92"/>
      <c r="REE182" s="92"/>
      <c r="REF182" s="92"/>
      <c r="REG182" s="92"/>
      <c r="REH182" s="92"/>
      <c r="REI182" s="92"/>
      <c r="REJ182" s="92"/>
      <c r="REK182" s="92"/>
      <c r="REL182" s="92"/>
      <c r="REM182" s="92"/>
      <c r="REN182" s="92"/>
      <c r="REO182" s="92"/>
      <c r="REP182" s="92"/>
      <c r="REQ182" s="92"/>
      <c r="RER182" s="92"/>
      <c r="RES182" s="92"/>
      <c r="RET182" s="92"/>
      <c r="REU182" s="92"/>
      <c r="REV182" s="92"/>
      <c r="REW182" s="91"/>
      <c r="REX182" s="92"/>
      <c r="REY182" s="92"/>
      <c r="REZ182" s="92"/>
      <c r="RFA182" s="92"/>
      <c r="RFB182" s="92"/>
      <c r="RFC182" s="92"/>
      <c r="RFD182" s="92"/>
      <c r="RFE182" s="92"/>
      <c r="RFF182" s="92"/>
      <c r="RFG182" s="92"/>
      <c r="RFH182" s="92"/>
      <c r="RFI182" s="92"/>
      <c r="RFJ182" s="92"/>
      <c r="RFK182" s="92"/>
      <c r="RFL182" s="92"/>
      <c r="RFM182" s="92"/>
      <c r="RFN182" s="92"/>
      <c r="RFO182" s="92"/>
      <c r="RFP182" s="92"/>
      <c r="RFQ182" s="92"/>
      <c r="RFR182" s="92"/>
      <c r="RFS182" s="92"/>
      <c r="RFT182" s="92"/>
      <c r="RFU182" s="92"/>
      <c r="RFV182" s="92"/>
      <c r="RFW182" s="92"/>
      <c r="RFX182" s="92"/>
      <c r="RFY182" s="92"/>
      <c r="RFZ182" s="92"/>
      <c r="RGA182" s="92"/>
      <c r="RGB182" s="92"/>
      <c r="RGC182" s="91"/>
      <c r="RGD182" s="92"/>
      <c r="RGE182" s="92"/>
      <c r="RGF182" s="92"/>
      <c r="RGG182" s="92"/>
      <c r="RGH182" s="92"/>
      <c r="RGI182" s="92"/>
      <c r="RGJ182" s="92"/>
      <c r="RGK182" s="92"/>
      <c r="RGL182" s="92"/>
      <c r="RGM182" s="92"/>
      <c r="RGN182" s="92"/>
      <c r="RGO182" s="92"/>
      <c r="RGP182" s="92"/>
      <c r="RGQ182" s="92"/>
      <c r="RGR182" s="92"/>
      <c r="RGS182" s="92"/>
      <c r="RGT182" s="92"/>
      <c r="RGU182" s="92"/>
      <c r="RGV182" s="92"/>
      <c r="RGW182" s="92"/>
      <c r="RGX182" s="92"/>
      <c r="RGY182" s="92"/>
      <c r="RGZ182" s="92"/>
      <c r="RHA182" s="92"/>
      <c r="RHB182" s="92"/>
      <c r="RHC182" s="92"/>
      <c r="RHD182" s="92"/>
      <c r="RHE182" s="92"/>
      <c r="RHF182" s="92"/>
      <c r="RHG182" s="92"/>
      <c r="RHH182" s="92"/>
      <c r="RHI182" s="91"/>
      <c r="RHJ182" s="92"/>
      <c r="RHK182" s="92"/>
      <c r="RHL182" s="92"/>
      <c r="RHM182" s="92"/>
      <c r="RHN182" s="92"/>
      <c r="RHO182" s="92"/>
      <c r="RHP182" s="92"/>
      <c r="RHQ182" s="92"/>
      <c r="RHR182" s="92"/>
      <c r="RHS182" s="92"/>
      <c r="RHT182" s="92"/>
      <c r="RHU182" s="92"/>
      <c r="RHV182" s="92"/>
      <c r="RHW182" s="92"/>
      <c r="RHX182" s="92"/>
      <c r="RHY182" s="92"/>
      <c r="RHZ182" s="92"/>
      <c r="RIA182" s="92"/>
      <c r="RIB182" s="92"/>
      <c r="RIC182" s="92"/>
      <c r="RID182" s="92"/>
      <c r="RIE182" s="92"/>
      <c r="RIF182" s="92"/>
      <c r="RIG182" s="92"/>
      <c r="RIH182" s="92"/>
      <c r="RII182" s="92"/>
      <c r="RIJ182" s="92"/>
      <c r="RIK182" s="92"/>
      <c r="RIL182" s="92"/>
      <c r="RIM182" s="92"/>
      <c r="RIN182" s="92"/>
      <c r="RIO182" s="91"/>
      <c r="RIP182" s="92"/>
      <c r="RIQ182" s="92"/>
      <c r="RIR182" s="92"/>
      <c r="RIS182" s="92"/>
      <c r="RIT182" s="92"/>
      <c r="RIU182" s="92"/>
      <c r="RIV182" s="92"/>
      <c r="RIW182" s="92"/>
      <c r="RIX182" s="92"/>
      <c r="RIY182" s="92"/>
      <c r="RIZ182" s="92"/>
      <c r="RJA182" s="92"/>
      <c r="RJB182" s="92"/>
      <c r="RJC182" s="92"/>
      <c r="RJD182" s="92"/>
      <c r="RJE182" s="92"/>
      <c r="RJF182" s="92"/>
      <c r="RJG182" s="92"/>
      <c r="RJH182" s="92"/>
      <c r="RJI182" s="92"/>
      <c r="RJJ182" s="92"/>
      <c r="RJK182" s="92"/>
      <c r="RJL182" s="92"/>
      <c r="RJM182" s="92"/>
      <c r="RJN182" s="92"/>
      <c r="RJO182" s="92"/>
      <c r="RJP182" s="92"/>
      <c r="RJQ182" s="92"/>
      <c r="RJR182" s="92"/>
      <c r="RJS182" s="92"/>
      <c r="RJT182" s="92"/>
      <c r="RJU182" s="91"/>
      <c r="RJV182" s="92"/>
      <c r="RJW182" s="92"/>
      <c r="RJX182" s="92"/>
      <c r="RJY182" s="92"/>
      <c r="RJZ182" s="92"/>
      <c r="RKA182" s="92"/>
      <c r="RKB182" s="92"/>
      <c r="RKC182" s="92"/>
      <c r="RKD182" s="92"/>
      <c r="RKE182" s="92"/>
      <c r="RKF182" s="92"/>
      <c r="RKG182" s="92"/>
      <c r="RKH182" s="92"/>
      <c r="RKI182" s="92"/>
      <c r="RKJ182" s="92"/>
      <c r="RKK182" s="92"/>
      <c r="RKL182" s="92"/>
      <c r="RKM182" s="92"/>
      <c r="RKN182" s="92"/>
      <c r="RKO182" s="92"/>
      <c r="RKP182" s="92"/>
      <c r="RKQ182" s="92"/>
      <c r="RKR182" s="92"/>
      <c r="RKS182" s="92"/>
      <c r="RKT182" s="92"/>
      <c r="RKU182" s="92"/>
      <c r="RKV182" s="92"/>
      <c r="RKW182" s="92"/>
      <c r="RKX182" s="92"/>
      <c r="RKY182" s="92"/>
      <c r="RKZ182" s="92"/>
      <c r="RLA182" s="91"/>
      <c r="RLB182" s="92"/>
      <c r="RLC182" s="92"/>
      <c r="RLD182" s="92"/>
      <c r="RLE182" s="92"/>
      <c r="RLF182" s="92"/>
      <c r="RLG182" s="92"/>
      <c r="RLH182" s="92"/>
      <c r="RLI182" s="92"/>
      <c r="RLJ182" s="92"/>
      <c r="RLK182" s="92"/>
      <c r="RLL182" s="92"/>
      <c r="RLM182" s="92"/>
      <c r="RLN182" s="92"/>
      <c r="RLO182" s="92"/>
      <c r="RLP182" s="92"/>
      <c r="RLQ182" s="92"/>
      <c r="RLR182" s="92"/>
      <c r="RLS182" s="92"/>
      <c r="RLT182" s="92"/>
      <c r="RLU182" s="92"/>
      <c r="RLV182" s="92"/>
      <c r="RLW182" s="92"/>
      <c r="RLX182" s="92"/>
      <c r="RLY182" s="92"/>
      <c r="RLZ182" s="92"/>
      <c r="RMA182" s="92"/>
      <c r="RMB182" s="92"/>
      <c r="RMC182" s="92"/>
      <c r="RMD182" s="92"/>
      <c r="RME182" s="92"/>
      <c r="RMF182" s="92"/>
      <c r="RMG182" s="91"/>
      <c r="RMH182" s="92"/>
      <c r="RMI182" s="92"/>
      <c r="RMJ182" s="92"/>
      <c r="RMK182" s="92"/>
      <c r="RML182" s="92"/>
      <c r="RMM182" s="92"/>
      <c r="RMN182" s="92"/>
      <c r="RMO182" s="92"/>
      <c r="RMP182" s="92"/>
      <c r="RMQ182" s="92"/>
      <c r="RMR182" s="92"/>
      <c r="RMS182" s="92"/>
      <c r="RMT182" s="92"/>
      <c r="RMU182" s="92"/>
      <c r="RMV182" s="92"/>
      <c r="RMW182" s="92"/>
      <c r="RMX182" s="92"/>
      <c r="RMY182" s="92"/>
      <c r="RMZ182" s="92"/>
      <c r="RNA182" s="92"/>
      <c r="RNB182" s="92"/>
      <c r="RNC182" s="92"/>
      <c r="RND182" s="92"/>
      <c r="RNE182" s="92"/>
      <c r="RNF182" s="92"/>
      <c r="RNG182" s="92"/>
      <c r="RNH182" s="92"/>
      <c r="RNI182" s="92"/>
      <c r="RNJ182" s="92"/>
      <c r="RNK182" s="92"/>
      <c r="RNL182" s="92"/>
      <c r="RNM182" s="91"/>
      <c r="RNN182" s="92"/>
      <c r="RNO182" s="92"/>
      <c r="RNP182" s="92"/>
      <c r="RNQ182" s="92"/>
      <c r="RNR182" s="92"/>
      <c r="RNS182" s="92"/>
      <c r="RNT182" s="92"/>
      <c r="RNU182" s="92"/>
      <c r="RNV182" s="92"/>
      <c r="RNW182" s="92"/>
      <c r="RNX182" s="92"/>
      <c r="RNY182" s="92"/>
      <c r="RNZ182" s="92"/>
      <c r="ROA182" s="92"/>
      <c r="ROB182" s="92"/>
      <c r="ROC182" s="92"/>
      <c r="ROD182" s="92"/>
      <c r="ROE182" s="92"/>
      <c r="ROF182" s="92"/>
      <c r="ROG182" s="92"/>
      <c r="ROH182" s="92"/>
      <c r="ROI182" s="92"/>
      <c r="ROJ182" s="92"/>
      <c r="ROK182" s="92"/>
      <c r="ROL182" s="92"/>
      <c r="ROM182" s="92"/>
      <c r="RON182" s="92"/>
      <c r="ROO182" s="92"/>
      <c r="ROP182" s="92"/>
      <c r="ROQ182" s="92"/>
      <c r="ROR182" s="92"/>
      <c r="ROS182" s="91"/>
      <c r="ROT182" s="92"/>
      <c r="ROU182" s="92"/>
      <c r="ROV182" s="92"/>
      <c r="ROW182" s="92"/>
      <c r="ROX182" s="92"/>
      <c r="ROY182" s="92"/>
      <c r="ROZ182" s="92"/>
      <c r="RPA182" s="92"/>
      <c r="RPB182" s="92"/>
      <c r="RPC182" s="92"/>
      <c r="RPD182" s="92"/>
      <c r="RPE182" s="92"/>
      <c r="RPF182" s="92"/>
      <c r="RPG182" s="92"/>
      <c r="RPH182" s="92"/>
      <c r="RPI182" s="92"/>
      <c r="RPJ182" s="92"/>
      <c r="RPK182" s="92"/>
      <c r="RPL182" s="92"/>
      <c r="RPM182" s="92"/>
      <c r="RPN182" s="92"/>
      <c r="RPO182" s="92"/>
      <c r="RPP182" s="92"/>
      <c r="RPQ182" s="92"/>
      <c r="RPR182" s="92"/>
      <c r="RPS182" s="92"/>
      <c r="RPT182" s="92"/>
      <c r="RPU182" s="92"/>
      <c r="RPV182" s="92"/>
      <c r="RPW182" s="92"/>
      <c r="RPX182" s="92"/>
      <c r="RPY182" s="91"/>
      <c r="RPZ182" s="92"/>
      <c r="RQA182" s="92"/>
      <c r="RQB182" s="92"/>
      <c r="RQC182" s="92"/>
      <c r="RQD182" s="92"/>
      <c r="RQE182" s="92"/>
      <c r="RQF182" s="92"/>
      <c r="RQG182" s="92"/>
      <c r="RQH182" s="92"/>
      <c r="RQI182" s="92"/>
      <c r="RQJ182" s="92"/>
      <c r="RQK182" s="92"/>
      <c r="RQL182" s="92"/>
      <c r="RQM182" s="92"/>
      <c r="RQN182" s="92"/>
      <c r="RQO182" s="92"/>
      <c r="RQP182" s="92"/>
      <c r="RQQ182" s="92"/>
      <c r="RQR182" s="92"/>
      <c r="RQS182" s="92"/>
      <c r="RQT182" s="92"/>
      <c r="RQU182" s="92"/>
      <c r="RQV182" s="92"/>
      <c r="RQW182" s="92"/>
      <c r="RQX182" s="92"/>
      <c r="RQY182" s="92"/>
      <c r="RQZ182" s="92"/>
      <c r="RRA182" s="92"/>
      <c r="RRB182" s="92"/>
      <c r="RRC182" s="92"/>
      <c r="RRD182" s="92"/>
      <c r="RRE182" s="91"/>
      <c r="RRF182" s="92"/>
      <c r="RRG182" s="92"/>
      <c r="RRH182" s="92"/>
      <c r="RRI182" s="92"/>
      <c r="RRJ182" s="92"/>
      <c r="RRK182" s="92"/>
      <c r="RRL182" s="92"/>
      <c r="RRM182" s="92"/>
      <c r="RRN182" s="92"/>
      <c r="RRO182" s="92"/>
      <c r="RRP182" s="92"/>
      <c r="RRQ182" s="92"/>
      <c r="RRR182" s="92"/>
      <c r="RRS182" s="92"/>
      <c r="RRT182" s="92"/>
      <c r="RRU182" s="92"/>
      <c r="RRV182" s="92"/>
      <c r="RRW182" s="92"/>
      <c r="RRX182" s="92"/>
      <c r="RRY182" s="92"/>
      <c r="RRZ182" s="92"/>
      <c r="RSA182" s="92"/>
      <c r="RSB182" s="92"/>
      <c r="RSC182" s="92"/>
      <c r="RSD182" s="92"/>
      <c r="RSE182" s="92"/>
      <c r="RSF182" s="92"/>
      <c r="RSG182" s="92"/>
      <c r="RSH182" s="92"/>
      <c r="RSI182" s="92"/>
      <c r="RSJ182" s="92"/>
      <c r="RSK182" s="91"/>
      <c r="RSL182" s="92"/>
      <c r="RSM182" s="92"/>
      <c r="RSN182" s="92"/>
      <c r="RSO182" s="92"/>
      <c r="RSP182" s="92"/>
      <c r="RSQ182" s="92"/>
      <c r="RSR182" s="92"/>
      <c r="RSS182" s="92"/>
      <c r="RST182" s="92"/>
      <c r="RSU182" s="92"/>
      <c r="RSV182" s="92"/>
      <c r="RSW182" s="92"/>
      <c r="RSX182" s="92"/>
      <c r="RSY182" s="92"/>
      <c r="RSZ182" s="92"/>
      <c r="RTA182" s="92"/>
      <c r="RTB182" s="92"/>
      <c r="RTC182" s="92"/>
      <c r="RTD182" s="92"/>
      <c r="RTE182" s="92"/>
      <c r="RTF182" s="92"/>
      <c r="RTG182" s="92"/>
      <c r="RTH182" s="92"/>
      <c r="RTI182" s="92"/>
      <c r="RTJ182" s="92"/>
      <c r="RTK182" s="92"/>
      <c r="RTL182" s="92"/>
      <c r="RTM182" s="92"/>
      <c r="RTN182" s="92"/>
      <c r="RTO182" s="92"/>
      <c r="RTP182" s="92"/>
      <c r="RTQ182" s="91"/>
      <c r="RTR182" s="92"/>
      <c r="RTS182" s="92"/>
      <c r="RTT182" s="92"/>
      <c r="RTU182" s="92"/>
      <c r="RTV182" s="92"/>
      <c r="RTW182" s="92"/>
      <c r="RTX182" s="92"/>
      <c r="RTY182" s="92"/>
      <c r="RTZ182" s="92"/>
      <c r="RUA182" s="92"/>
      <c r="RUB182" s="92"/>
      <c r="RUC182" s="92"/>
      <c r="RUD182" s="92"/>
      <c r="RUE182" s="92"/>
      <c r="RUF182" s="92"/>
      <c r="RUG182" s="92"/>
      <c r="RUH182" s="92"/>
      <c r="RUI182" s="92"/>
      <c r="RUJ182" s="92"/>
      <c r="RUK182" s="92"/>
      <c r="RUL182" s="92"/>
      <c r="RUM182" s="92"/>
      <c r="RUN182" s="92"/>
      <c r="RUO182" s="92"/>
      <c r="RUP182" s="92"/>
      <c r="RUQ182" s="92"/>
      <c r="RUR182" s="92"/>
      <c r="RUS182" s="92"/>
      <c r="RUT182" s="92"/>
      <c r="RUU182" s="92"/>
      <c r="RUV182" s="92"/>
      <c r="RUW182" s="91"/>
      <c r="RUX182" s="92"/>
      <c r="RUY182" s="92"/>
      <c r="RUZ182" s="92"/>
      <c r="RVA182" s="92"/>
      <c r="RVB182" s="92"/>
      <c r="RVC182" s="92"/>
      <c r="RVD182" s="92"/>
      <c r="RVE182" s="92"/>
      <c r="RVF182" s="92"/>
      <c r="RVG182" s="92"/>
      <c r="RVH182" s="92"/>
      <c r="RVI182" s="92"/>
      <c r="RVJ182" s="92"/>
      <c r="RVK182" s="92"/>
      <c r="RVL182" s="92"/>
      <c r="RVM182" s="92"/>
      <c r="RVN182" s="92"/>
      <c r="RVO182" s="92"/>
      <c r="RVP182" s="92"/>
      <c r="RVQ182" s="92"/>
      <c r="RVR182" s="92"/>
      <c r="RVS182" s="92"/>
      <c r="RVT182" s="92"/>
      <c r="RVU182" s="92"/>
      <c r="RVV182" s="92"/>
      <c r="RVW182" s="92"/>
      <c r="RVX182" s="92"/>
      <c r="RVY182" s="92"/>
      <c r="RVZ182" s="92"/>
      <c r="RWA182" s="92"/>
      <c r="RWB182" s="92"/>
      <c r="RWC182" s="91"/>
      <c r="RWD182" s="92"/>
      <c r="RWE182" s="92"/>
      <c r="RWF182" s="92"/>
      <c r="RWG182" s="92"/>
      <c r="RWH182" s="92"/>
      <c r="RWI182" s="92"/>
      <c r="RWJ182" s="92"/>
      <c r="RWK182" s="92"/>
      <c r="RWL182" s="92"/>
      <c r="RWM182" s="92"/>
      <c r="RWN182" s="92"/>
      <c r="RWO182" s="92"/>
      <c r="RWP182" s="92"/>
      <c r="RWQ182" s="92"/>
      <c r="RWR182" s="92"/>
      <c r="RWS182" s="92"/>
      <c r="RWT182" s="92"/>
      <c r="RWU182" s="92"/>
      <c r="RWV182" s="92"/>
      <c r="RWW182" s="92"/>
      <c r="RWX182" s="92"/>
      <c r="RWY182" s="92"/>
      <c r="RWZ182" s="92"/>
      <c r="RXA182" s="92"/>
      <c r="RXB182" s="92"/>
      <c r="RXC182" s="92"/>
      <c r="RXD182" s="92"/>
      <c r="RXE182" s="92"/>
      <c r="RXF182" s="92"/>
      <c r="RXG182" s="92"/>
      <c r="RXH182" s="92"/>
      <c r="RXI182" s="91"/>
      <c r="RXJ182" s="92"/>
      <c r="RXK182" s="92"/>
      <c r="RXL182" s="92"/>
      <c r="RXM182" s="92"/>
      <c r="RXN182" s="92"/>
      <c r="RXO182" s="92"/>
      <c r="RXP182" s="92"/>
      <c r="RXQ182" s="92"/>
      <c r="RXR182" s="92"/>
      <c r="RXS182" s="92"/>
      <c r="RXT182" s="92"/>
      <c r="RXU182" s="92"/>
      <c r="RXV182" s="92"/>
      <c r="RXW182" s="92"/>
      <c r="RXX182" s="92"/>
      <c r="RXY182" s="92"/>
      <c r="RXZ182" s="92"/>
      <c r="RYA182" s="92"/>
      <c r="RYB182" s="92"/>
      <c r="RYC182" s="92"/>
      <c r="RYD182" s="92"/>
      <c r="RYE182" s="92"/>
      <c r="RYF182" s="92"/>
      <c r="RYG182" s="92"/>
      <c r="RYH182" s="92"/>
      <c r="RYI182" s="92"/>
      <c r="RYJ182" s="92"/>
      <c r="RYK182" s="92"/>
      <c r="RYL182" s="92"/>
      <c r="RYM182" s="92"/>
      <c r="RYN182" s="92"/>
      <c r="RYO182" s="91"/>
      <c r="RYP182" s="92"/>
      <c r="RYQ182" s="92"/>
      <c r="RYR182" s="92"/>
      <c r="RYS182" s="92"/>
      <c r="RYT182" s="92"/>
      <c r="RYU182" s="92"/>
      <c r="RYV182" s="92"/>
      <c r="RYW182" s="92"/>
      <c r="RYX182" s="92"/>
      <c r="RYY182" s="92"/>
      <c r="RYZ182" s="92"/>
      <c r="RZA182" s="92"/>
      <c r="RZB182" s="92"/>
      <c r="RZC182" s="92"/>
      <c r="RZD182" s="92"/>
      <c r="RZE182" s="92"/>
      <c r="RZF182" s="92"/>
      <c r="RZG182" s="92"/>
      <c r="RZH182" s="92"/>
      <c r="RZI182" s="92"/>
      <c r="RZJ182" s="92"/>
      <c r="RZK182" s="92"/>
      <c r="RZL182" s="92"/>
      <c r="RZM182" s="92"/>
      <c r="RZN182" s="92"/>
      <c r="RZO182" s="92"/>
      <c r="RZP182" s="92"/>
      <c r="RZQ182" s="92"/>
      <c r="RZR182" s="92"/>
      <c r="RZS182" s="92"/>
      <c r="RZT182" s="92"/>
      <c r="RZU182" s="91"/>
      <c r="RZV182" s="92"/>
      <c r="RZW182" s="92"/>
      <c r="RZX182" s="92"/>
      <c r="RZY182" s="92"/>
      <c r="RZZ182" s="92"/>
      <c r="SAA182" s="92"/>
      <c r="SAB182" s="92"/>
      <c r="SAC182" s="92"/>
      <c r="SAD182" s="92"/>
      <c r="SAE182" s="92"/>
      <c r="SAF182" s="92"/>
      <c r="SAG182" s="92"/>
      <c r="SAH182" s="92"/>
      <c r="SAI182" s="92"/>
      <c r="SAJ182" s="92"/>
      <c r="SAK182" s="92"/>
      <c r="SAL182" s="92"/>
      <c r="SAM182" s="92"/>
      <c r="SAN182" s="92"/>
      <c r="SAO182" s="92"/>
      <c r="SAP182" s="92"/>
      <c r="SAQ182" s="92"/>
      <c r="SAR182" s="92"/>
      <c r="SAS182" s="92"/>
      <c r="SAT182" s="92"/>
      <c r="SAU182" s="92"/>
      <c r="SAV182" s="92"/>
      <c r="SAW182" s="92"/>
      <c r="SAX182" s="92"/>
      <c r="SAY182" s="92"/>
      <c r="SAZ182" s="92"/>
      <c r="SBA182" s="91"/>
      <c r="SBB182" s="92"/>
      <c r="SBC182" s="92"/>
      <c r="SBD182" s="92"/>
      <c r="SBE182" s="92"/>
      <c r="SBF182" s="92"/>
      <c r="SBG182" s="92"/>
      <c r="SBH182" s="92"/>
      <c r="SBI182" s="92"/>
      <c r="SBJ182" s="92"/>
      <c r="SBK182" s="92"/>
      <c r="SBL182" s="92"/>
      <c r="SBM182" s="92"/>
      <c r="SBN182" s="92"/>
      <c r="SBO182" s="92"/>
      <c r="SBP182" s="92"/>
      <c r="SBQ182" s="92"/>
      <c r="SBR182" s="92"/>
      <c r="SBS182" s="92"/>
      <c r="SBT182" s="92"/>
      <c r="SBU182" s="92"/>
      <c r="SBV182" s="92"/>
      <c r="SBW182" s="92"/>
      <c r="SBX182" s="92"/>
      <c r="SBY182" s="92"/>
      <c r="SBZ182" s="92"/>
      <c r="SCA182" s="92"/>
      <c r="SCB182" s="92"/>
      <c r="SCC182" s="92"/>
      <c r="SCD182" s="92"/>
      <c r="SCE182" s="92"/>
      <c r="SCF182" s="92"/>
      <c r="SCG182" s="91"/>
      <c r="SCH182" s="92"/>
      <c r="SCI182" s="92"/>
      <c r="SCJ182" s="92"/>
      <c r="SCK182" s="92"/>
      <c r="SCL182" s="92"/>
      <c r="SCM182" s="92"/>
      <c r="SCN182" s="92"/>
      <c r="SCO182" s="92"/>
      <c r="SCP182" s="92"/>
      <c r="SCQ182" s="92"/>
      <c r="SCR182" s="92"/>
      <c r="SCS182" s="92"/>
      <c r="SCT182" s="92"/>
      <c r="SCU182" s="92"/>
      <c r="SCV182" s="92"/>
      <c r="SCW182" s="92"/>
      <c r="SCX182" s="92"/>
      <c r="SCY182" s="92"/>
      <c r="SCZ182" s="92"/>
      <c r="SDA182" s="92"/>
      <c r="SDB182" s="92"/>
      <c r="SDC182" s="92"/>
      <c r="SDD182" s="92"/>
      <c r="SDE182" s="92"/>
      <c r="SDF182" s="92"/>
      <c r="SDG182" s="92"/>
      <c r="SDH182" s="92"/>
      <c r="SDI182" s="92"/>
      <c r="SDJ182" s="92"/>
      <c r="SDK182" s="92"/>
      <c r="SDL182" s="92"/>
      <c r="SDM182" s="91"/>
      <c r="SDN182" s="92"/>
      <c r="SDO182" s="92"/>
      <c r="SDP182" s="92"/>
      <c r="SDQ182" s="92"/>
      <c r="SDR182" s="92"/>
      <c r="SDS182" s="92"/>
      <c r="SDT182" s="92"/>
      <c r="SDU182" s="92"/>
      <c r="SDV182" s="92"/>
      <c r="SDW182" s="92"/>
      <c r="SDX182" s="92"/>
      <c r="SDY182" s="92"/>
      <c r="SDZ182" s="92"/>
      <c r="SEA182" s="92"/>
      <c r="SEB182" s="92"/>
      <c r="SEC182" s="92"/>
      <c r="SED182" s="92"/>
      <c r="SEE182" s="92"/>
      <c r="SEF182" s="92"/>
      <c r="SEG182" s="92"/>
      <c r="SEH182" s="92"/>
      <c r="SEI182" s="92"/>
      <c r="SEJ182" s="92"/>
      <c r="SEK182" s="92"/>
      <c r="SEL182" s="92"/>
      <c r="SEM182" s="92"/>
      <c r="SEN182" s="92"/>
      <c r="SEO182" s="92"/>
      <c r="SEP182" s="92"/>
      <c r="SEQ182" s="92"/>
      <c r="SER182" s="92"/>
      <c r="SES182" s="91"/>
      <c r="SET182" s="92"/>
      <c r="SEU182" s="92"/>
      <c r="SEV182" s="92"/>
      <c r="SEW182" s="92"/>
      <c r="SEX182" s="92"/>
      <c r="SEY182" s="92"/>
      <c r="SEZ182" s="92"/>
      <c r="SFA182" s="92"/>
      <c r="SFB182" s="92"/>
      <c r="SFC182" s="92"/>
      <c r="SFD182" s="92"/>
      <c r="SFE182" s="92"/>
      <c r="SFF182" s="92"/>
      <c r="SFG182" s="92"/>
      <c r="SFH182" s="92"/>
      <c r="SFI182" s="92"/>
      <c r="SFJ182" s="92"/>
      <c r="SFK182" s="92"/>
      <c r="SFL182" s="92"/>
      <c r="SFM182" s="92"/>
      <c r="SFN182" s="92"/>
      <c r="SFO182" s="92"/>
      <c r="SFP182" s="92"/>
      <c r="SFQ182" s="92"/>
      <c r="SFR182" s="92"/>
      <c r="SFS182" s="92"/>
      <c r="SFT182" s="92"/>
      <c r="SFU182" s="92"/>
      <c r="SFV182" s="92"/>
      <c r="SFW182" s="92"/>
      <c r="SFX182" s="92"/>
      <c r="SFY182" s="91"/>
      <c r="SFZ182" s="92"/>
      <c r="SGA182" s="92"/>
      <c r="SGB182" s="92"/>
      <c r="SGC182" s="92"/>
      <c r="SGD182" s="92"/>
      <c r="SGE182" s="92"/>
      <c r="SGF182" s="92"/>
      <c r="SGG182" s="92"/>
      <c r="SGH182" s="92"/>
      <c r="SGI182" s="92"/>
      <c r="SGJ182" s="92"/>
      <c r="SGK182" s="92"/>
      <c r="SGL182" s="92"/>
      <c r="SGM182" s="92"/>
      <c r="SGN182" s="92"/>
      <c r="SGO182" s="92"/>
      <c r="SGP182" s="92"/>
      <c r="SGQ182" s="92"/>
      <c r="SGR182" s="92"/>
      <c r="SGS182" s="92"/>
      <c r="SGT182" s="92"/>
      <c r="SGU182" s="92"/>
      <c r="SGV182" s="92"/>
      <c r="SGW182" s="92"/>
      <c r="SGX182" s="92"/>
      <c r="SGY182" s="92"/>
      <c r="SGZ182" s="92"/>
      <c r="SHA182" s="92"/>
      <c r="SHB182" s="92"/>
      <c r="SHC182" s="92"/>
      <c r="SHD182" s="92"/>
      <c r="SHE182" s="91"/>
      <c r="SHF182" s="92"/>
      <c r="SHG182" s="92"/>
      <c r="SHH182" s="92"/>
      <c r="SHI182" s="92"/>
      <c r="SHJ182" s="92"/>
      <c r="SHK182" s="92"/>
      <c r="SHL182" s="92"/>
      <c r="SHM182" s="92"/>
      <c r="SHN182" s="92"/>
      <c r="SHO182" s="92"/>
      <c r="SHP182" s="92"/>
      <c r="SHQ182" s="92"/>
      <c r="SHR182" s="92"/>
      <c r="SHS182" s="92"/>
      <c r="SHT182" s="92"/>
      <c r="SHU182" s="92"/>
      <c r="SHV182" s="92"/>
      <c r="SHW182" s="92"/>
      <c r="SHX182" s="92"/>
      <c r="SHY182" s="92"/>
      <c r="SHZ182" s="92"/>
      <c r="SIA182" s="92"/>
      <c r="SIB182" s="92"/>
      <c r="SIC182" s="92"/>
      <c r="SID182" s="92"/>
      <c r="SIE182" s="92"/>
      <c r="SIF182" s="92"/>
      <c r="SIG182" s="92"/>
      <c r="SIH182" s="92"/>
      <c r="SII182" s="92"/>
      <c r="SIJ182" s="92"/>
      <c r="SIK182" s="91"/>
      <c r="SIL182" s="92"/>
      <c r="SIM182" s="92"/>
      <c r="SIN182" s="92"/>
      <c r="SIO182" s="92"/>
      <c r="SIP182" s="92"/>
      <c r="SIQ182" s="92"/>
      <c r="SIR182" s="92"/>
      <c r="SIS182" s="92"/>
      <c r="SIT182" s="92"/>
      <c r="SIU182" s="92"/>
      <c r="SIV182" s="92"/>
      <c r="SIW182" s="92"/>
      <c r="SIX182" s="92"/>
      <c r="SIY182" s="92"/>
      <c r="SIZ182" s="92"/>
      <c r="SJA182" s="92"/>
      <c r="SJB182" s="92"/>
      <c r="SJC182" s="92"/>
      <c r="SJD182" s="92"/>
      <c r="SJE182" s="92"/>
      <c r="SJF182" s="92"/>
      <c r="SJG182" s="92"/>
      <c r="SJH182" s="92"/>
      <c r="SJI182" s="92"/>
      <c r="SJJ182" s="92"/>
      <c r="SJK182" s="92"/>
      <c r="SJL182" s="92"/>
      <c r="SJM182" s="92"/>
      <c r="SJN182" s="92"/>
      <c r="SJO182" s="92"/>
      <c r="SJP182" s="92"/>
      <c r="SJQ182" s="91"/>
      <c r="SJR182" s="92"/>
      <c r="SJS182" s="92"/>
      <c r="SJT182" s="92"/>
      <c r="SJU182" s="92"/>
      <c r="SJV182" s="92"/>
      <c r="SJW182" s="92"/>
      <c r="SJX182" s="92"/>
      <c r="SJY182" s="92"/>
      <c r="SJZ182" s="92"/>
      <c r="SKA182" s="92"/>
      <c r="SKB182" s="92"/>
      <c r="SKC182" s="92"/>
      <c r="SKD182" s="92"/>
      <c r="SKE182" s="92"/>
      <c r="SKF182" s="92"/>
      <c r="SKG182" s="92"/>
      <c r="SKH182" s="92"/>
      <c r="SKI182" s="92"/>
      <c r="SKJ182" s="92"/>
      <c r="SKK182" s="92"/>
      <c r="SKL182" s="92"/>
      <c r="SKM182" s="92"/>
      <c r="SKN182" s="92"/>
      <c r="SKO182" s="92"/>
      <c r="SKP182" s="92"/>
      <c r="SKQ182" s="92"/>
      <c r="SKR182" s="92"/>
      <c r="SKS182" s="92"/>
      <c r="SKT182" s="92"/>
      <c r="SKU182" s="92"/>
      <c r="SKV182" s="92"/>
      <c r="SKW182" s="91"/>
      <c r="SKX182" s="92"/>
      <c r="SKY182" s="92"/>
      <c r="SKZ182" s="92"/>
      <c r="SLA182" s="92"/>
      <c r="SLB182" s="92"/>
      <c r="SLC182" s="92"/>
      <c r="SLD182" s="92"/>
      <c r="SLE182" s="92"/>
      <c r="SLF182" s="92"/>
      <c r="SLG182" s="92"/>
      <c r="SLH182" s="92"/>
      <c r="SLI182" s="92"/>
      <c r="SLJ182" s="92"/>
      <c r="SLK182" s="92"/>
      <c r="SLL182" s="92"/>
      <c r="SLM182" s="92"/>
      <c r="SLN182" s="92"/>
      <c r="SLO182" s="92"/>
      <c r="SLP182" s="92"/>
      <c r="SLQ182" s="92"/>
      <c r="SLR182" s="92"/>
      <c r="SLS182" s="92"/>
      <c r="SLT182" s="92"/>
      <c r="SLU182" s="92"/>
      <c r="SLV182" s="92"/>
      <c r="SLW182" s="92"/>
      <c r="SLX182" s="92"/>
      <c r="SLY182" s="92"/>
      <c r="SLZ182" s="92"/>
      <c r="SMA182" s="92"/>
      <c r="SMB182" s="92"/>
      <c r="SMC182" s="91"/>
      <c r="SMD182" s="92"/>
      <c r="SME182" s="92"/>
      <c r="SMF182" s="92"/>
      <c r="SMG182" s="92"/>
      <c r="SMH182" s="92"/>
      <c r="SMI182" s="92"/>
      <c r="SMJ182" s="92"/>
      <c r="SMK182" s="92"/>
      <c r="SML182" s="92"/>
      <c r="SMM182" s="92"/>
      <c r="SMN182" s="92"/>
      <c r="SMO182" s="92"/>
      <c r="SMP182" s="92"/>
      <c r="SMQ182" s="92"/>
      <c r="SMR182" s="92"/>
      <c r="SMS182" s="92"/>
      <c r="SMT182" s="92"/>
      <c r="SMU182" s="92"/>
      <c r="SMV182" s="92"/>
      <c r="SMW182" s="92"/>
      <c r="SMX182" s="92"/>
      <c r="SMY182" s="92"/>
      <c r="SMZ182" s="92"/>
      <c r="SNA182" s="92"/>
      <c r="SNB182" s="92"/>
      <c r="SNC182" s="92"/>
      <c r="SND182" s="92"/>
      <c r="SNE182" s="92"/>
      <c r="SNF182" s="92"/>
      <c r="SNG182" s="92"/>
      <c r="SNH182" s="92"/>
      <c r="SNI182" s="91"/>
      <c r="SNJ182" s="92"/>
      <c r="SNK182" s="92"/>
      <c r="SNL182" s="92"/>
      <c r="SNM182" s="92"/>
      <c r="SNN182" s="92"/>
      <c r="SNO182" s="92"/>
      <c r="SNP182" s="92"/>
      <c r="SNQ182" s="92"/>
      <c r="SNR182" s="92"/>
      <c r="SNS182" s="92"/>
      <c r="SNT182" s="92"/>
      <c r="SNU182" s="92"/>
      <c r="SNV182" s="92"/>
      <c r="SNW182" s="92"/>
      <c r="SNX182" s="92"/>
      <c r="SNY182" s="92"/>
      <c r="SNZ182" s="92"/>
      <c r="SOA182" s="92"/>
      <c r="SOB182" s="92"/>
      <c r="SOC182" s="92"/>
      <c r="SOD182" s="92"/>
      <c r="SOE182" s="92"/>
      <c r="SOF182" s="92"/>
      <c r="SOG182" s="92"/>
      <c r="SOH182" s="92"/>
      <c r="SOI182" s="92"/>
      <c r="SOJ182" s="92"/>
      <c r="SOK182" s="92"/>
      <c r="SOL182" s="92"/>
      <c r="SOM182" s="92"/>
      <c r="SON182" s="92"/>
      <c r="SOO182" s="91"/>
      <c r="SOP182" s="92"/>
      <c r="SOQ182" s="92"/>
      <c r="SOR182" s="92"/>
      <c r="SOS182" s="92"/>
      <c r="SOT182" s="92"/>
      <c r="SOU182" s="92"/>
      <c r="SOV182" s="92"/>
      <c r="SOW182" s="92"/>
      <c r="SOX182" s="92"/>
      <c r="SOY182" s="92"/>
      <c r="SOZ182" s="92"/>
      <c r="SPA182" s="92"/>
      <c r="SPB182" s="92"/>
      <c r="SPC182" s="92"/>
      <c r="SPD182" s="92"/>
      <c r="SPE182" s="92"/>
      <c r="SPF182" s="92"/>
      <c r="SPG182" s="92"/>
      <c r="SPH182" s="92"/>
      <c r="SPI182" s="92"/>
      <c r="SPJ182" s="92"/>
      <c r="SPK182" s="92"/>
      <c r="SPL182" s="92"/>
      <c r="SPM182" s="92"/>
      <c r="SPN182" s="92"/>
      <c r="SPO182" s="92"/>
      <c r="SPP182" s="92"/>
      <c r="SPQ182" s="92"/>
      <c r="SPR182" s="92"/>
      <c r="SPS182" s="92"/>
      <c r="SPT182" s="92"/>
      <c r="SPU182" s="91"/>
      <c r="SPV182" s="92"/>
      <c r="SPW182" s="92"/>
      <c r="SPX182" s="92"/>
      <c r="SPY182" s="92"/>
      <c r="SPZ182" s="92"/>
      <c r="SQA182" s="92"/>
      <c r="SQB182" s="92"/>
      <c r="SQC182" s="92"/>
      <c r="SQD182" s="92"/>
      <c r="SQE182" s="92"/>
      <c r="SQF182" s="92"/>
      <c r="SQG182" s="92"/>
      <c r="SQH182" s="92"/>
      <c r="SQI182" s="92"/>
      <c r="SQJ182" s="92"/>
      <c r="SQK182" s="92"/>
      <c r="SQL182" s="92"/>
      <c r="SQM182" s="92"/>
      <c r="SQN182" s="92"/>
      <c r="SQO182" s="92"/>
      <c r="SQP182" s="92"/>
      <c r="SQQ182" s="92"/>
      <c r="SQR182" s="92"/>
      <c r="SQS182" s="92"/>
      <c r="SQT182" s="92"/>
      <c r="SQU182" s="92"/>
      <c r="SQV182" s="92"/>
      <c r="SQW182" s="92"/>
      <c r="SQX182" s="92"/>
      <c r="SQY182" s="92"/>
      <c r="SQZ182" s="92"/>
      <c r="SRA182" s="91"/>
      <c r="SRB182" s="92"/>
      <c r="SRC182" s="92"/>
      <c r="SRD182" s="92"/>
      <c r="SRE182" s="92"/>
      <c r="SRF182" s="92"/>
      <c r="SRG182" s="92"/>
      <c r="SRH182" s="92"/>
      <c r="SRI182" s="92"/>
      <c r="SRJ182" s="92"/>
      <c r="SRK182" s="92"/>
      <c r="SRL182" s="92"/>
      <c r="SRM182" s="92"/>
      <c r="SRN182" s="92"/>
      <c r="SRO182" s="92"/>
      <c r="SRP182" s="92"/>
      <c r="SRQ182" s="92"/>
      <c r="SRR182" s="92"/>
      <c r="SRS182" s="92"/>
      <c r="SRT182" s="92"/>
      <c r="SRU182" s="92"/>
      <c r="SRV182" s="92"/>
      <c r="SRW182" s="92"/>
      <c r="SRX182" s="92"/>
      <c r="SRY182" s="92"/>
      <c r="SRZ182" s="92"/>
      <c r="SSA182" s="92"/>
      <c r="SSB182" s="92"/>
      <c r="SSC182" s="92"/>
      <c r="SSD182" s="92"/>
      <c r="SSE182" s="92"/>
      <c r="SSF182" s="92"/>
      <c r="SSG182" s="91"/>
      <c r="SSH182" s="92"/>
      <c r="SSI182" s="92"/>
      <c r="SSJ182" s="92"/>
      <c r="SSK182" s="92"/>
      <c r="SSL182" s="92"/>
      <c r="SSM182" s="92"/>
      <c r="SSN182" s="92"/>
      <c r="SSO182" s="92"/>
      <c r="SSP182" s="92"/>
      <c r="SSQ182" s="92"/>
      <c r="SSR182" s="92"/>
      <c r="SSS182" s="92"/>
      <c r="SST182" s="92"/>
      <c r="SSU182" s="92"/>
      <c r="SSV182" s="92"/>
      <c r="SSW182" s="92"/>
      <c r="SSX182" s="92"/>
      <c r="SSY182" s="92"/>
      <c r="SSZ182" s="92"/>
      <c r="STA182" s="92"/>
      <c r="STB182" s="92"/>
      <c r="STC182" s="92"/>
      <c r="STD182" s="92"/>
      <c r="STE182" s="92"/>
      <c r="STF182" s="92"/>
      <c r="STG182" s="92"/>
      <c r="STH182" s="92"/>
      <c r="STI182" s="92"/>
      <c r="STJ182" s="92"/>
      <c r="STK182" s="92"/>
      <c r="STL182" s="92"/>
      <c r="STM182" s="91"/>
      <c r="STN182" s="92"/>
      <c r="STO182" s="92"/>
      <c r="STP182" s="92"/>
      <c r="STQ182" s="92"/>
      <c r="STR182" s="92"/>
      <c r="STS182" s="92"/>
      <c r="STT182" s="92"/>
      <c r="STU182" s="92"/>
      <c r="STV182" s="92"/>
      <c r="STW182" s="92"/>
      <c r="STX182" s="92"/>
      <c r="STY182" s="92"/>
      <c r="STZ182" s="92"/>
      <c r="SUA182" s="92"/>
      <c r="SUB182" s="92"/>
      <c r="SUC182" s="92"/>
      <c r="SUD182" s="92"/>
      <c r="SUE182" s="92"/>
      <c r="SUF182" s="92"/>
      <c r="SUG182" s="92"/>
      <c r="SUH182" s="92"/>
      <c r="SUI182" s="92"/>
      <c r="SUJ182" s="92"/>
      <c r="SUK182" s="92"/>
      <c r="SUL182" s="92"/>
      <c r="SUM182" s="92"/>
      <c r="SUN182" s="92"/>
      <c r="SUO182" s="92"/>
      <c r="SUP182" s="92"/>
      <c r="SUQ182" s="92"/>
      <c r="SUR182" s="92"/>
      <c r="SUS182" s="91"/>
      <c r="SUT182" s="92"/>
      <c r="SUU182" s="92"/>
      <c r="SUV182" s="92"/>
      <c r="SUW182" s="92"/>
      <c r="SUX182" s="92"/>
      <c r="SUY182" s="92"/>
      <c r="SUZ182" s="92"/>
      <c r="SVA182" s="92"/>
      <c r="SVB182" s="92"/>
      <c r="SVC182" s="92"/>
      <c r="SVD182" s="92"/>
      <c r="SVE182" s="92"/>
      <c r="SVF182" s="92"/>
      <c r="SVG182" s="92"/>
      <c r="SVH182" s="92"/>
      <c r="SVI182" s="92"/>
      <c r="SVJ182" s="92"/>
      <c r="SVK182" s="92"/>
      <c r="SVL182" s="92"/>
      <c r="SVM182" s="92"/>
      <c r="SVN182" s="92"/>
      <c r="SVO182" s="92"/>
      <c r="SVP182" s="92"/>
      <c r="SVQ182" s="92"/>
      <c r="SVR182" s="92"/>
      <c r="SVS182" s="92"/>
      <c r="SVT182" s="92"/>
      <c r="SVU182" s="92"/>
      <c r="SVV182" s="92"/>
      <c r="SVW182" s="92"/>
      <c r="SVX182" s="92"/>
      <c r="SVY182" s="91"/>
      <c r="SVZ182" s="92"/>
      <c r="SWA182" s="92"/>
      <c r="SWB182" s="92"/>
      <c r="SWC182" s="92"/>
      <c r="SWD182" s="92"/>
      <c r="SWE182" s="92"/>
      <c r="SWF182" s="92"/>
      <c r="SWG182" s="92"/>
      <c r="SWH182" s="92"/>
      <c r="SWI182" s="92"/>
      <c r="SWJ182" s="92"/>
      <c r="SWK182" s="92"/>
      <c r="SWL182" s="92"/>
      <c r="SWM182" s="92"/>
      <c r="SWN182" s="92"/>
      <c r="SWO182" s="92"/>
      <c r="SWP182" s="92"/>
      <c r="SWQ182" s="92"/>
      <c r="SWR182" s="92"/>
      <c r="SWS182" s="92"/>
      <c r="SWT182" s="92"/>
      <c r="SWU182" s="92"/>
      <c r="SWV182" s="92"/>
      <c r="SWW182" s="92"/>
      <c r="SWX182" s="92"/>
      <c r="SWY182" s="92"/>
      <c r="SWZ182" s="92"/>
      <c r="SXA182" s="92"/>
      <c r="SXB182" s="92"/>
      <c r="SXC182" s="92"/>
      <c r="SXD182" s="92"/>
      <c r="SXE182" s="91"/>
      <c r="SXF182" s="92"/>
      <c r="SXG182" s="92"/>
      <c r="SXH182" s="92"/>
      <c r="SXI182" s="92"/>
      <c r="SXJ182" s="92"/>
      <c r="SXK182" s="92"/>
      <c r="SXL182" s="92"/>
      <c r="SXM182" s="92"/>
      <c r="SXN182" s="92"/>
      <c r="SXO182" s="92"/>
      <c r="SXP182" s="92"/>
      <c r="SXQ182" s="92"/>
      <c r="SXR182" s="92"/>
      <c r="SXS182" s="92"/>
      <c r="SXT182" s="92"/>
      <c r="SXU182" s="92"/>
      <c r="SXV182" s="92"/>
      <c r="SXW182" s="92"/>
      <c r="SXX182" s="92"/>
      <c r="SXY182" s="92"/>
      <c r="SXZ182" s="92"/>
      <c r="SYA182" s="92"/>
      <c r="SYB182" s="92"/>
      <c r="SYC182" s="92"/>
      <c r="SYD182" s="92"/>
      <c r="SYE182" s="92"/>
      <c r="SYF182" s="92"/>
      <c r="SYG182" s="92"/>
      <c r="SYH182" s="92"/>
      <c r="SYI182" s="92"/>
      <c r="SYJ182" s="92"/>
      <c r="SYK182" s="91"/>
      <c r="SYL182" s="92"/>
      <c r="SYM182" s="92"/>
      <c r="SYN182" s="92"/>
      <c r="SYO182" s="92"/>
      <c r="SYP182" s="92"/>
      <c r="SYQ182" s="92"/>
      <c r="SYR182" s="92"/>
      <c r="SYS182" s="92"/>
      <c r="SYT182" s="92"/>
      <c r="SYU182" s="92"/>
      <c r="SYV182" s="92"/>
      <c r="SYW182" s="92"/>
      <c r="SYX182" s="92"/>
      <c r="SYY182" s="92"/>
      <c r="SYZ182" s="92"/>
      <c r="SZA182" s="92"/>
      <c r="SZB182" s="92"/>
      <c r="SZC182" s="92"/>
      <c r="SZD182" s="92"/>
      <c r="SZE182" s="92"/>
      <c r="SZF182" s="92"/>
      <c r="SZG182" s="92"/>
      <c r="SZH182" s="92"/>
      <c r="SZI182" s="92"/>
      <c r="SZJ182" s="92"/>
      <c r="SZK182" s="92"/>
      <c r="SZL182" s="92"/>
      <c r="SZM182" s="92"/>
      <c r="SZN182" s="92"/>
      <c r="SZO182" s="92"/>
      <c r="SZP182" s="92"/>
      <c r="SZQ182" s="91"/>
      <c r="SZR182" s="92"/>
      <c r="SZS182" s="92"/>
      <c r="SZT182" s="92"/>
      <c r="SZU182" s="92"/>
      <c r="SZV182" s="92"/>
      <c r="SZW182" s="92"/>
      <c r="SZX182" s="92"/>
      <c r="SZY182" s="92"/>
      <c r="SZZ182" s="92"/>
      <c r="TAA182" s="92"/>
      <c r="TAB182" s="92"/>
      <c r="TAC182" s="92"/>
      <c r="TAD182" s="92"/>
      <c r="TAE182" s="92"/>
      <c r="TAF182" s="92"/>
      <c r="TAG182" s="92"/>
      <c r="TAH182" s="92"/>
      <c r="TAI182" s="92"/>
      <c r="TAJ182" s="92"/>
      <c r="TAK182" s="92"/>
      <c r="TAL182" s="92"/>
      <c r="TAM182" s="92"/>
      <c r="TAN182" s="92"/>
      <c r="TAO182" s="92"/>
      <c r="TAP182" s="92"/>
      <c r="TAQ182" s="92"/>
      <c r="TAR182" s="92"/>
      <c r="TAS182" s="92"/>
      <c r="TAT182" s="92"/>
      <c r="TAU182" s="92"/>
      <c r="TAV182" s="92"/>
      <c r="TAW182" s="91"/>
      <c r="TAX182" s="92"/>
      <c r="TAY182" s="92"/>
      <c r="TAZ182" s="92"/>
      <c r="TBA182" s="92"/>
      <c r="TBB182" s="92"/>
      <c r="TBC182" s="92"/>
      <c r="TBD182" s="92"/>
      <c r="TBE182" s="92"/>
      <c r="TBF182" s="92"/>
      <c r="TBG182" s="92"/>
      <c r="TBH182" s="92"/>
      <c r="TBI182" s="92"/>
      <c r="TBJ182" s="92"/>
      <c r="TBK182" s="92"/>
      <c r="TBL182" s="92"/>
      <c r="TBM182" s="92"/>
      <c r="TBN182" s="92"/>
      <c r="TBO182" s="92"/>
      <c r="TBP182" s="92"/>
      <c r="TBQ182" s="92"/>
      <c r="TBR182" s="92"/>
      <c r="TBS182" s="92"/>
      <c r="TBT182" s="92"/>
      <c r="TBU182" s="92"/>
      <c r="TBV182" s="92"/>
      <c r="TBW182" s="92"/>
      <c r="TBX182" s="92"/>
      <c r="TBY182" s="92"/>
      <c r="TBZ182" s="92"/>
      <c r="TCA182" s="92"/>
      <c r="TCB182" s="92"/>
      <c r="TCC182" s="91"/>
      <c r="TCD182" s="92"/>
      <c r="TCE182" s="92"/>
      <c r="TCF182" s="92"/>
      <c r="TCG182" s="92"/>
      <c r="TCH182" s="92"/>
      <c r="TCI182" s="92"/>
      <c r="TCJ182" s="92"/>
      <c r="TCK182" s="92"/>
      <c r="TCL182" s="92"/>
      <c r="TCM182" s="92"/>
      <c r="TCN182" s="92"/>
      <c r="TCO182" s="92"/>
      <c r="TCP182" s="92"/>
      <c r="TCQ182" s="92"/>
      <c r="TCR182" s="92"/>
      <c r="TCS182" s="92"/>
      <c r="TCT182" s="92"/>
      <c r="TCU182" s="92"/>
      <c r="TCV182" s="92"/>
      <c r="TCW182" s="92"/>
      <c r="TCX182" s="92"/>
      <c r="TCY182" s="92"/>
      <c r="TCZ182" s="92"/>
      <c r="TDA182" s="92"/>
      <c r="TDB182" s="92"/>
      <c r="TDC182" s="92"/>
      <c r="TDD182" s="92"/>
      <c r="TDE182" s="92"/>
      <c r="TDF182" s="92"/>
      <c r="TDG182" s="92"/>
      <c r="TDH182" s="92"/>
      <c r="TDI182" s="91"/>
      <c r="TDJ182" s="92"/>
      <c r="TDK182" s="92"/>
      <c r="TDL182" s="92"/>
      <c r="TDM182" s="92"/>
      <c r="TDN182" s="92"/>
      <c r="TDO182" s="92"/>
      <c r="TDP182" s="92"/>
      <c r="TDQ182" s="92"/>
      <c r="TDR182" s="92"/>
      <c r="TDS182" s="92"/>
      <c r="TDT182" s="92"/>
      <c r="TDU182" s="92"/>
      <c r="TDV182" s="92"/>
      <c r="TDW182" s="92"/>
      <c r="TDX182" s="92"/>
      <c r="TDY182" s="92"/>
      <c r="TDZ182" s="92"/>
      <c r="TEA182" s="92"/>
      <c r="TEB182" s="92"/>
      <c r="TEC182" s="92"/>
      <c r="TED182" s="92"/>
      <c r="TEE182" s="92"/>
      <c r="TEF182" s="92"/>
      <c r="TEG182" s="92"/>
      <c r="TEH182" s="92"/>
      <c r="TEI182" s="92"/>
      <c r="TEJ182" s="92"/>
      <c r="TEK182" s="92"/>
      <c r="TEL182" s="92"/>
      <c r="TEM182" s="92"/>
      <c r="TEN182" s="92"/>
      <c r="TEO182" s="91"/>
      <c r="TEP182" s="92"/>
      <c r="TEQ182" s="92"/>
      <c r="TER182" s="92"/>
      <c r="TES182" s="92"/>
      <c r="TET182" s="92"/>
      <c r="TEU182" s="92"/>
      <c r="TEV182" s="92"/>
      <c r="TEW182" s="92"/>
      <c r="TEX182" s="92"/>
      <c r="TEY182" s="92"/>
      <c r="TEZ182" s="92"/>
      <c r="TFA182" s="92"/>
      <c r="TFB182" s="92"/>
      <c r="TFC182" s="92"/>
      <c r="TFD182" s="92"/>
      <c r="TFE182" s="92"/>
      <c r="TFF182" s="92"/>
      <c r="TFG182" s="92"/>
      <c r="TFH182" s="92"/>
      <c r="TFI182" s="92"/>
      <c r="TFJ182" s="92"/>
      <c r="TFK182" s="92"/>
      <c r="TFL182" s="92"/>
      <c r="TFM182" s="92"/>
      <c r="TFN182" s="92"/>
      <c r="TFO182" s="92"/>
      <c r="TFP182" s="92"/>
      <c r="TFQ182" s="92"/>
      <c r="TFR182" s="92"/>
      <c r="TFS182" s="92"/>
      <c r="TFT182" s="92"/>
      <c r="TFU182" s="91"/>
      <c r="TFV182" s="92"/>
      <c r="TFW182" s="92"/>
      <c r="TFX182" s="92"/>
      <c r="TFY182" s="92"/>
      <c r="TFZ182" s="92"/>
      <c r="TGA182" s="92"/>
      <c r="TGB182" s="92"/>
      <c r="TGC182" s="92"/>
      <c r="TGD182" s="92"/>
      <c r="TGE182" s="92"/>
      <c r="TGF182" s="92"/>
      <c r="TGG182" s="92"/>
      <c r="TGH182" s="92"/>
      <c r="TGI182" s="92"/>
      <c r="TGJ182" s="92"/>
      <c r="TGK182" s="92"/>
      <c r="TGL182" s="92"/>
      <c r="TGM182" s="92"/>
      <c r="TGN182" s="92"/>
      <c r="TGO182" s="92"/>
      <c r="TGP182" s="92"/>
      <c r="TGQ182" s="92"/>
      <c r="TGR182" s="92"/>
      <c r="TGS182" s="92"/>
      <c r="TGT182" s="92"/>
      <c r="TGU182" s="92"/>
      <c r="TGV182" s="92"/>
      <c r="TGW182" s="92"/>
      <c r="TGX182" s="92"/>
      <c r="TGY182" s="92"/>
      <c r="TGZ182" s="92"/>
      <c r="THA182" s="91"/>
      <c r="THB182" s="92"/>
      <c r="THC182" s="92"/>
      <c r="THD182" s="92"/>
      <c r="THE182" s="92"/>
      <c r="THF182" s="92"/>
      <c r="THG182" s="92"/>
      <c r="THH182" s="92"/>
      <c r="THI182" s="92"/>
      <c r="THJ182" s="92"/>
      <c r="THK182" s="92"/>
      <c r="THL182" s="92"/>
      <c r="THM182" s="92"/>
      <c r="THN182" s="92"/>
      <c r="THO182" s="92"/>
      <c r="THP182" s="92"/>
      <c r="THQ182" s="92"/>
      <c r="THR182" s="92"/>
      <c r="THS182" s="92"/>
      <c r="THT182" s="92"/>
      <c r="THU182" s="92"/>
      <c r="THV182" s="92"/>
      <c r="THW182" s="92"/>
      <c r="THX182" s="92"/>
      <c r="THY182" s="92"/>
      <c r="THZ182" s="92"/>
      <c r="TIA182" s="92"/>
      <c r="TIB182" s="92"/>
      <c r="TIC182" s="92"/>
      <c r="TID182" s="92"/>
      <c r="TIE182" s="92"/>
      <c r="TIF182" s="92"/>
      <c r="TIG182" s="91"/>
      <c r="TIH182" s="92"/>
      <c r="TII182" s="92"/>
      <c r="TIJ182" s="92"/>
      <c r="TIK182" s="92"/>
      <c r="TIL182" s="92"/>
      <c r="TIM182" s="92"/>
      <c r="TIN182" s="92"/>
      <c r="TIO182" s="92"/>
      <c r="TIP182" s="92"/>
      <c r="TIQ182" s="92"/>
      <c r="TIR182" s="92"/>
      <c r="TIS182" s="92"/>
      <c r="TIT182" s="92"/>
      <c r="TIU182" s="92"/>
      <c r="TIV182" s="92"/>
      <c r="TIW182" s="92"/>
      <c r="TIX182" s="92"/>
      <c r="TIY182" s="92"/>
      <c r="TIZ182" s="92"/>
      <c r="TJA182" s="92"/>
      <c r="TJB182" s="92"/>
      <c r="TJC182" s="92"/>
      <c r="TJD182" s="92"/>
      <c r="TJE182" s="92"/>
      <c r="TJF182" s="92"/>
      <c r="TJG182" s="92"/>
      <c r="TJH182" s="92"/>
      <c r="TJI182" s="92"/>
      <c r="TJJ182" s="92"/>
      <c r="TJK182" s="92"/>
      <c r="TJL182" s="92"/>
      <c r="TJM182" s="91"/>
      <c r="TJN182" s="92"/>
      <c r="TJO182" s="92"/>
      <c r="TJP182" s="92"/>
      <c r="TJQ182" s="92"/>
      <c r="TJR182" s="92"/>
      <c r="TJS182" s="92"/>
      <c r="TJT182" s="92"/>
      <c r="TJU182" s="92"/>
      <c r="TJV182" s="92"/>
      <c r="TJW182" s="92"/>
      <c r="TJX182" s="92"/>
      <c r="TJY182" s="92"/>
      <c r="TJZ182" s="92"/>
      <c r="TKA182" s="92"/>
      <c r="TKB182" s="92"/>
      <c r="TKC182" s="92"/>
      <c r="TKD182" s="92"/>
      <c r="TKE182" s="92"/>
      <c r="TKF182" s="92"/>
      <c r="TKG182" s="92"/>
      <c r="TKH182" s="92"/>
      <c r="TKI182" s="92"/>
      <c r="TKJ182" s="92"/>
      <c r="TKK182" s="92"/>
      <c r="TKL182" s="92"/>
      <c r="TKM182" s="92"/>
      <c r="TKN182" s="92"/>
      <c r="TKO182" s="92"/>
      <c r="TKP182" s="92"/>
      <c r="TKQ182" s="92"/>
      <c r="TKR182" s="92"/>
      <c r="TKS182" s="91"/>
      <c r="TKT182" s="92"/>
      <c r="TKU182" s="92"/>
      <c r="TKV182" s="92"/>
      <c r="TKW182" s="92"/>
      <c r="TKX182" s="92"/>
      <c r="TKY182" s="92"/>
      <c r="TKZ182" s="92"/>
      <c r="TLA182" s="92"/>
      <c r="TLB182" s="92"/>
      <c r="TLC182" s="92"/>
      <c r="TLD182" s="92"/>
      <c r="TLE182" s="92"/>
      <c r="TLF182" s="92"/>
      <c r="TLG182" s="92"/>
      <c r="TLH182" s="92"/>
      <c r="TLI182" s="92"/>
      <c r="TLJ182" s="92"/>
      <c r="TLK182" s="92"/>
      <c r="TLL182" s="92"/>
      <c r="TLM182" s="92"/>
      <c r="TLN182" s="92"/>
      <c r="TLO182" s="92"/>
      <c r="TLP182" s="92"/>
      <c r="TLQ182" s="92"/>
      <c r="TLR182" s="92"/>
      <c r="TLS182" s="92"/>
      <c r="TLT182" s="92"/>
      <c r="TLU182" s="92"/>
      <c r="TLV182" s="92"/>
      <c r="TLW182" s="92"/>
      <c r="TLX182" s="92"/>
      <c r="TLY182" s="91"/>
      <c r="TLZ182" s="92"/>
      <c r="TMA182" s="92"/>
      <c r="TMB182" s="92"/>
      <c r="TMC182" s="92"/>
      <c r="TMD182" s="92"/>
      <c r="TME182" s="92"/>
      <c r="TMF182" s="92"/>
      <c r="TMG182" s="92"/>
      <c r="TMH182" s="92"/>
      <c r="TMI182" s="92"/>
      <c r="TMJ182" s="92"/>
      <c r="TMK182" s="92"/>
      <c r="TML182" s="92"/>
      <c r="TMM182" s="92"/>
      <c r="TMN182" s="92"/>
      <c r="TMO182" s="92"/>
      <c r="TMP182" s="92"/>
      <c r="TMQ182" s="92"/>
      <c r="TMR182" s="92"/>
      <c r="TMS182" s="92"/>
      <c r="TMT182" s="92"/>
      <c r="TMU182" s="92"/>
      <c r="TMV182" s="92"/>
      <c r="TMW182" s="92"/>
      <c r="TMX182" s="92"/>
      <c r="TMY182" s="92"/>
      <c r="TMZ182" s="92"/>
      <c r="TNA182" s="92"/>
      <c r="TNB182" s="92"/>
      <c r="TNC182" s="92"/>
      <c r="TND182" s="92"/>
      <c r="TNE182" s="91"/>
      <c r="TNF182" s="92"/>
      <c r="TNG182" s="92"/>
      <c r="TNH182" s="92"/>
      <c r="TNI182" s="92"/>
      <c r="TNJ182" s="92"/>
      <c r="TNK182" s="92"/>
      <c r="TNL182" s="92"/>
      <c r="TNM182" s="92"/>
      <c r="TNN182" s="92"/>
      <c r="TNO182" s="92"/>
      <c r="TNP182" s="92"/>
      <c r="TNQ182" s="92"/>
      <c r="TNR182" s="92"/>
      <c r="TNS182" s="92"/>
      <c r="TNT182" s="92"/>
      <c r="TNU182" s="92"/>
      <c r="TNV182" s="92"/>
      <c r="TNW182" s="92"/>
      <c r="TNX182" s="92"/>
      <c r="TNY182" s="92"/>
      <c r="TNZ182" s="92"/>
      <c r="TOA182" s="92"/>
      <c r="TOB182" s="92"/>
      <c r="TOC182" s="92"/>
      <c r="TOD182" s="92"/>
      <c r="TOE182" s="92"/>
      <c r="TOF182" s="92"/>
      <c r="TOG182" s="92"/>
      <c r="TOH182" s="92"/>
      <c r="TOI182" s="92"/>
      <c r="TOJ182" s="92"/>
      <c r="TOK182" s="91"/>
      <c r="TOL182" s="92"/>
      <c r="TOM182" s="92"/>
      <c r="TON182" s="92"/>
      <c r="TOO182" s="92"/>
      <c r="TOP182" s="92"/>
      <c r="TOQ182" s="92"/>
      <c r="TOR182" s="92"/>
      <c r="TOS182" s="92"/>
      <c r="TOT182" s="92"/>
      <c r="TOU182" s="92"/>
      <c r="TOV182" s="92"/>
      <c r="TOW182" s="92"/>
      <c r="TOX182" s="92"/>
      <c r="TOY182" s="92"/>
      <c r="TOZ182" s="92"/>
      <c r="TPA182" s="92"/>
      <c r="TPB182" s="92"/>
      <c r="TPC182" s="92"/>
      <c r="TPD182" s="92"/>
      <c r="TPE182" s="92"/>
      <c r="TPF182" s="92"/>
      <c r="TPG182" s="92"/>
      <c r="TPH182" s="92"/>
      <c r="TPI182" s="92"/>
      <c r="TPJ182" s="92"/>
      <c r="TPK182" s="92"/>
      <c r="TPL182" s="92"/>
      <c r="TPM182" s="92"/>
      <c r="TPN182" s="92"/>
      <c r="TPO182" s="92"/>
      <c r="TPP182" s="92"/>
      <c r="TPQ182" s="91"/>
      <c r="TPR182" s="92"/>
      <c r="TPS182" s="92"/>
      <c r="TPT182" s="92"/>
      <c r="TPU182" s="92"/>
      <c r="TPV182" s="92"/>
      <c r="TPW182" s="92"/>
      <c r="TPX182" s="92"/>
      <c r="TPY182" s="92"/>
      <c r="TPZ182" s="92"/>
      <c r="TQA182" s="92"/>
      <c r="TQB182" s="92"/>
      <c r="TQC182" s="92"/>
      <c r="TQD182" s="92"/>
      <c r="TQE182" s="92"/>
      <c r="TQF182" s="92"/>
      <c r="TQG182" s="92"/>
      <c r="TQH182" s="92"/>
      <c r="TQI182" s="92"/>
      <c r="TQJ182" s="92"/>
      <c r="TQK182" s="92"/>
      <c r="TQL182" s="92"/>
      <c r="TQM182" s="92"/>
      <c r="TQN182" s="92"/>
      <c r="TQO182" s="92"/>
      <c r="TQP182" s="92"/>
      <c r="TQQ182" s="92"/>
      <c r="TQR182" s="92"/>
      <c r="TQS182" s="92"/>
      <c r="TQT182" s="92"/>
      <c r="TQU182" s="92"/>
      <c r="TQV182" s="92"/>
      <c r="TQW182" s="91"/>
      <c r="TQX182" s="92"/>
      <c r="TQY182" s="92"/>
      <c r="TQZ182" s="92"/>
      <c r="TRA182" s="92"/>
      <c r="TRB182" s="92"/>
      <c r="TRC182" s="92"/>
      <c r="TRD182" s="92"/>
      <c r="TRE182" s="92"/>
      <c r="TRF182" s="92"/>
      <c r="TRG182" s="92"/>
      <c r="TRH182" s="92"/>
      <c r="TRI182" s="92"/>
      <c r="TRJ182" s="92"/>
      <c r="TRK182" s="92"/>
      <c r="TRL182" s="92"/>
      <c r="TRM182" s="92"/>
      <c r="TRN182" s="92"/>
      <c r="TRO182" s="92"/>
      <c r="TRP182" s="92"/>
      <c r="TRQ182" s="92"/>
      <c r="TRR182" s="92"/>
      <c r="TRS182" s="92"/>
      <c r="TRT182" s="92"/>
      <c r="TRU182" s="92"/>
      <c r="TRV182" s="92"/>
      <c r="TRW182" s="92"/>
      <c r="TRX182" s="92"/>
      <c r="TRY182" s="92"/>
      <c r="TRZ182" s="92"/>
      <c r="TSA182" s="92"/>
      <c r="TSB182" s="92"/>
      <c r="TSC182" s="91"/>
      <c r="TSD182" s="92"/>
      <c r="TSE182" s="92"/>
      <c r="TSF182" s="92"/>
      <c r="TSG182" s="92"/>
      <c r="TSH182" s="92"/>
      <c r="TSI182" s="92"/>
      <c r="TSJ182" s="92"/>
      <c r="TSK182" s="92"/>
      <c r="TSL182" s="92"/>
      <c r="TSM182" s="92"/>
      <c r="TSN182" s="92"/>
      <c r="TSO182" s="92"/>
      <c r="TSP182" s="92"/>
      <c r="TSQ182" s="92"/>
      <c r="TSR182" s="92"/>
      <c r="TSS182" s="92"/>
      <c r="TST182" s="92"/>
      <c r="TSU182" s="92"/>
      <c r="TSV182" s="92"/>
      <c r="TSW182" s="92"/>
      <c r="TSX182" s="92"/>
      <c r="TSY182" s="92"/>
      <c r="TSZ182" s="92"/>
      <c r="TTA182" s="92"/>
      <c r="TTB182" s="92"/>
      <c r="TTC182" s="92"/>
      <c r="TTD182" s="92"/>
      <c r="TTE182" s="92"/>
      <c r="TTF182" s="92"/>
      <c r="TTG182" s="92"/>
      <c r="TTH182" s="92"/>
      <c r="TTI182" s="91"/>
      <c r="TTJ182" s="92"/>
      <c r="TTK182" s="92"/>
      <c r="TTL182" s="92"/>
      <c r="TTM182" s="92"/>
      <c r="TTN182" s="92"/>
      <c r="TTO182" s="92"/>
      <c r="TTP182" s="92"/>
      <c r="TTQ182" s="92"/>
      <c r="TTR182" s="92"/>
      <c r="TTS182" s="92"/>
      <c r="TTT182" s="92"/>
      <c r="TTU182" s="92"/>
      <c r="TTV182" s="92"/>
      <c r="TTW182" s="92"/>
      <c r="TTX182" s="92"/>
      <c r="TTY182" s="92"/>
      <c r="TTZ182" s="92"/>
      <c r="TUA182" s="92"/>
      <c r="TUB182" s="92"/>
      <c r="TUC182" s="92"/>
      <c r="TUD182" s="92"/>
      <c r="TUE182" s="92"/>
      <c r="TUF182" s="92"/>
      <c r="TUG182" s="92"/>
      <c r="TUH182" s="92"/>
      <c r="TUI182" s="92"/>
      <c r="TUJ182" s="92"/>
      <c r="TUK182" s="92"/>
      <c r="TUL182" s="92"/>
      <c r="TUM182" s="92"/>
      <c r="TUN182" s="92"/>
      <c r="TUO182" s="91"/>
      <c r="TUP182" s="92"/>
      <c r="TUQ182" s="92"/>
      <c r="TUR182" s="92"/>
      <c r="TUS182" s="92"/>
      <c r="TUT182" s="92"/>
      <c r="TUU182" s="92"/>
      <c r="TUV182" s="92"/>
      <c r="TUW182" s="92"/>
      <c r="TUX182" s="92"/>
      <c r="TUY182" s="92"/>
      <c r="TUZ182" s="92"/>
      <c r="TVA182" s="92"/>
      <c r="TVB182" s="92"/>
      <c r="TVC182" s="92"/>
      <c r="TVD182" s="92"/>
      <c r="TVE182" s="92"/>
      <c r="TVF182" s="92"/>
      <c r="TVG182" s="92"/>
      <c r="TVH182" s="92"/>
      <c r="TVI182" s="92"/>
      <c r="TVJ182" s="92"/>
      <c r="TVK182" s="92"/>
      <c r="TVL182" s="92"/>
      <c r="TVM182" s="92"/>
      <c r="TVN182" s="92"/>
      <c r="TVO182" s="92"/>
      <c r="TVP182" s="92"/>
      <c r="TVQ182" s="92"/>
      <c r="TVR182" s="92"/>
      <c r="TVS182" s="92"/>
      <c r="TVT182" s="92"/>
      <c r="TVU182" s="91"/>
      <c r="TVV182" s="92"/>
      <c r="TVW182" s="92"/>
      <c r="TVX182" s="92"/>
      <c r="TVY182" s="92"/>
      <c r="TVZ182" s="92"/>
      <c r="TWA182" s="92"/>
      <c r="TWB182" s="92"/>
      <c r="TWC182" s="92"/>
      <c r="TWD182" s="92"/>
      <c r="TWE182" s="92"/>
      <c r="TWF182" s="92"/>
      <c r="TWG182" s="92"/>
      <c r="TWH182" s="92"/>
      <c r="TWI182" s="92"/>
      <c r="TWJ182" s="92"/>
      <c r="TWK182" s="92"/>
      <c r="TWL182" s="92"/>
      <c r="TWM182" s="92"/>
      <c r="TWN182" s="92"/>
      <c r="TWO182" s="92"/>
      <c r="TWP182" s="92"/>
      <c r="TWQ182" s="92"/>
      <c r="TWR182" s="92"/>
      <c r="TWS182" s="92"/>
      <c r="TWT182" s="92"/>
      <c r="TWU182" s="92"/>
      <c r="TWV182" s="92"/>
      <c r="TWW182" s="92"/>
      <c r="TWX182" s="92"/>
      <c r="TWY182" s="92"/>
      <c r="TWZ182" s="92"/>
      <c r="TXA182" s="91"/>
      <c r="TXB182" s="92"/>
      <c r="TXC182" s="92"/>
      <c r="TXD182" s="92"/>
      <c r="TXE182" s="92"/>
      <c r="TXF182" s="92"/>
      <c r="TXG182" s="92"/>
      <c r="TXH182" s="92"/>
      <c r="TXI182" s="92"/>
      <c r="TXJ182" s="92"/>
      <c r="TXK182" s="92"/>
      <c r="TXL182" s="92"/>
      <c r="TXM182" s="92"/>
      <c r="TXN182" s="92"/>
      <c r="TXO182" s="92"/>
      <c r="TXP182" s="92"/>
      <c r="TXQ182" s="92"/>
      <c r="TXR182" s="92"/>
      <c r="TXS182" s="92"/>
      <c r="TXT182" s="92"/>
      <c r="TXU182" s="92"/>
      <c r="TXV182" s="92"/>
      <c r="TXW182" s="92"/>
      <c r="TXX182" s="92"/>
      <c r="TXY182" s="92"/>
      <c r="TXZ182" s="92"/>
      <c r="TYA182" s="92"/>
      <c r="TYB182" s="92"/>
      <c r="TYC182" s="92"/>
      <c r="TYD182" s="92"/>
      <c r="TYE182" s="92"/>
      <c r="TYF182" s="92"/>
      <c r="TYG182" s="91"/>
      <c r="TYH182" s="92"/>
      <c r="TYI182" s="92"/>
      <c r="TYJ182" s="92"/>
      <c r="TYK182" s="92"/>
      <c r="TYL182" s="92"/>
      <c r="TYM182" s="92"/>
      <c r="TYN182" s="92"/>
      <c r="TYO182" s="92"/>
      <c r="TYP182" s="92"/>
      <c r="TYQ182" s="92"/>
      <c r="TYR182" s="92"/>
      <c r="TYS182" s="92"/>
      <c r="TYT182" s="92"/>
      <c r="TYU182" s="92"/>
      <c r="TYV182" s="92"/>
      <c r="TYW182" s="92"/>
      <c r="TYX182" s="92"/>
      <c r="TYY182" s="92"/>
      <c r="TYZ182" s="92"/>
      <c r="TZA182" s="92"/>
      <c r="TZB182" s="92"/>
      <c r="TZC182" s="92"/>
      <c r="TZD182" s="92"/>
      <c r="TZE182" s="92"/>
      <c r="TZF182" s="92"/>
      <c r="TZG182" s="92"/>
      <c r="TZH182" s="92"/>
      <c r="TZI182" s="92"/>
      <c r="TZJ182" s="92"/>
      <c r="TZK182" s="92"/>
      <c r="TZL182" s="92"/>
      <c r="TZM182" s="91"/>
      <c r="TZN182" s="92"/>
      <c r="TZO182" s="92"/>
      <c r="TZP182" s="92"/>
      <c r="TZQ182" s="92"/>
      <c r="TZR182" s="92"/>
      <c r="TZS182" s="92"/>
      <c r="TZT182" s="92"/>
      <c r="TZU182" s="92"/>
      <c r="TZV182" s="92"/>
      <c r="TZW182" s="92"/>
      <c r="TZX182" s="92"/>
      <c r="TZY182" s="92"/>
      <c r="TZZ182" s="92"/>
      <c r="UAA182" s="92"/>
      <c r="UAB182" s="92"/>
      <c r="UAC182" s="92"/>
      <c r="UAD182" s="92"/>
      <c r="UAE182" s="92"/>
      <c r="UAF182" s="92"/>
      <c r="UAG182" s="92"/>
      <c r="UAH182" s="92"/>
      <c r="UAI182" s="92"/>
      <c r="UAJ182" s="92"/>
      <c r="UAK182" s="92"/>
      <c r="UAL182" s="92"/>
      <c r="UAM182" s="92"/>
      <c r="UAN182" s="92"/>
      <c r="UAO182" s="92"/>
      <c r="UAP182" s="92"/>
      <c r="UAQ182" s="92"/>
      <c r="UAR182" s="92"/>
      <c r="UAS182" s="91"/>
      <c r="UAT182" s="92"/>
      <c r="UAU182" s="92"/>
      <c r="UAV182" s="92"/>
      <c r="UAW182" s="92"/>
      <c r="UAX182" s="92"/>
      <c r="UAY182" s="92"/>
      <c r="UAZ182" s="92"/>
      <c r="UBA182" s="92"/>
      <c r="UBB182" s="92"/>
      <c r="UBC182" s="92"/>
      <c r="UBD182" s="92"/>
      <c r="UBE182" s="92"/>
      <c r="UBF182" s="92"/>
      <c r="UBG182" s="92"/>
      <c r="UBH182" s="92"/>
      <c r="UBI182" s="92"/>
      <c r="UBJ182" s="92"/>
      <c r="UBK182" s="92"/>
      <c r="UBL182" s="92"/>
      <c r="UBM182" s="92"/>
      <c r="UBN182" s="92"/>
      <c r="UBO182" s="92"/>
      <c r="UBP182" s="92"/>
      <c r="UBQ182" s="92"/>
      <c r="UBR182" s="92"/>
      <c r="UBS182" s="92"/>
      <c r="UBT182" s="92"/>
      <c r="UBU182" s="92"/>
      <c r="UBV182" s="92"/>
      <c r="UBW182" s="92"/>
      <c r="UBX182" s="92"/>
      <c r="UBY182" s="91"/>
      <c r="UBZ182" s="92"/>
      <c r="UCA182" s="92"/>
      <c r="UCB182" s="92"/>
      <c r="UCC182" s="92"/>
      <c r="UCD182" s="92"/>
      <c r="UCE182" s="92"/>
      <c r="UCF182" s="92"/>
      <c r="UCG182" s="92"/>
      <c r="UCH182" s="92"/>
      <c r="UCI182" s="92"/>
      <c r="UCJ182" s="92"/>
      <c r="UCK182" s="92"/>
      <c r="UCL182" s="92"/>
      <c r="UCM182" s="92"/>
      <c r="UCN182" s="92"/>
      <c r="UCO182" s="92"/>
      <c r="UCP182" s="92"/>
      <c r="UCQ182" s="92"/>
      <c r="UCR182" s="92"/>
      <c r="UCS182" s="92"/>
      <c r="UCT182" s="92"/>
      <c r="UCU182" s="92"/>
      <c r="UCV182" s="92"/>
      <c r="UCW182" s="92"/>
      <c r="UCX182" s="92"/>
      <c r="UCY182" s="92"/>
      <c r="UCZ182" s="92"/>
      <c r="UDA182" s="92"/>
      <c r="UDB182" s="92"/>
      <c r="UDC182" s="92"/>
      <c r="UDD182" s="92"/>
      <c r="UDE182" s="91"/>
      <c r="UDF182" s="92"/>
      <c r="UDG182" s="92"/>
      <c r="UDH182" s="92"/>
      <c r="UDI182" s="92"/>
      <c r="UDJ182" s="92"/>
      <c r="UDK182" s="92"/>
      <c r="UDL182" s="92"/>
      <c r="UDM182" s="92"/>
      <c r="UDN182" s="92"/>
      <c r="UDO182" s="92"/>
      <c r="UDP182" s="92"/>
      <c r="UDQ182" s="92"/>
      <c r="UDR182" s="92"/>
      <c r="UDS182" s="92"/>
      <c r="UDT182" s="92"/>
      <c r="UDU182" s="92"/>
      <c r="UDV182" s="92"/>
      <c r="UDW182" s="92"/>
      <c r="UDX182" s="92"/>
      <c r="UDY182" s="92"/>
      <c r="UDZ182" s="92"/>
      <c r="UEA182" s="92"/>
      <c r="UEB182" s="92"/>
      <c r="UEC182" s="92"/>
      <c r="UED182" s="92"/>
      <c r="UEE182" s="92"/>
      <c r="UEF182" s="92"/>
      <c r="UEG182" s="92"/>
      <c r="UEH182" s="92"/>
      <c r="UEI182" s="92"/>
      <c r="UEJ182" s="92"/>
      <c r="UEK182" s="91"/>
      <c r="UEL182" s="92"/>
      <c r="UEM182" s="92"/>
      <c r="UEN182" s="92"/>
      <c r="UEO182" s="92"/>
      <c r="UEP182" s="92"/>
      <c r="UEQ182" s="92"/>
      <c r="UER182" s="92"/>
      <c r="UES182" s="92"/>
      <c r="UET182" s="92"/>
      <c r="UEU182" s="92"/>
      <c r="UEV182" s="92"/>
      <c r="UEW182" s="92"/>
      <c r="UEX182" s="92"/>
      <c r="UEY182" s="92"/>
      <c r="UEZ182" s="92"/>
      <c r="UFA182" s="92"/>
      <c r="UFB182" s="92"/>
      <c r="UFC182" s="92"/>
      <c r="UFD182" s="92"/>
      <c r="UFE182" s="92"/>
      <c r="UFF182" s="92"/>
      <c r="UFG182" s="92"/>
      <c r="UFH182" s="92"/>
      <c r="UFI182" s="92"/>
      <c r="UFJ182" s="92"/>
      <c r="UFK182" s="92"/>
      <c r="UFL182" s="92"/>
      <c r="UFM182" s="92"/>
      <c r="UFN182" s="92"/>
      <c r="UFO182" s="92"/>
      <c r="UFP182" s="92"/>
      <c r="UFQ182" s="91"/>
      <c r="UFR182" s="92"/>
      <c r="UFS182" s="92"/>
      <c r="UFT182" s="92"/>
      <c r="UFU182" s="92"/>
      <c r="UFV182" s="92"/>
      <c r="UFW182" s="92"/>
      <c r="UFX182" s="92"/>
      <c r="UFY182" s="92"/>
      <c r="UFZ182" s="92"/>
      <c r="UGA182" s="92"/>
      <c r="UGB182" s="92"/>
      <c r="UGC182" s="92"/>
      <c r="UGD182" s="92"/>
      <c r="UGE182" s="92"/>
      <c r="UGF182" s="92"/>
      <c r="UGG182" s="92"/>
      <c r="UGH182" s="92"/>
      <c r="UGI182" s="92"/>
      <c r="UGJ182" s="92"/>
      <c r="UGK182" s="92"/>
      <c r="UGL182" s="92"/>
      <c r="UGM182" s="92"/>
      <c r="UGN182" s="92"/>
      <c r="UGO182" s="92"/>
      <c r="UGP182" s="92"/>
      <c r="UGQ182" s="92"/>
      <c r="UGR182" s="92"/>
      <c r="UGS182" s="92"/>
      <c r="UGT182" s="92"/>
      <c r="UGU182" s="92"/>
      <c r="UGV182" s="92"/>
      <c r="UGW182" s="91"/>
      <c r="UGX182" s="92"/>
      <c r="UGY182" s="92"/>
      <c r="UGZ182" s="92"/>
      <c r="UHA182" s="92"/>
      <c r="UHB182" s="92"/>
      <c r="UHC182" s="92"/>
      <c r="UHD182" s="92"/>
      <c r="UHE182" s="92"/>
      <c r="UHF182" s="92"/>
      <c r="UHG182" s="92"/>
      <c r="UHH182" s="92"/>
      <c r="UHI182" s="92"/>
      <c r="UHJ182" s="92"/>
      <c r="UHK182" s="92"/>
      <c r="UHL182" s="92"/>
      <c r="UHM182" s="92"/>
      <c r="UHN182" s="92"/>
      <c r="UHO182" s="92"/>
      <c r="UHP182" s="92"/>
      <c r="UHQ182" s="92"/>
      <c r="UHR182" s="92"/>
      <c r="UHS182" s="92"/>
      <c r="UHT182" s="92"/>
      <c r="UHU182" s="92"/>
      <c r="UHV182" s="92"/>
      <c r="UHW182" s="92"/>
      <c r="UHX182" s="92"/>
      <c r="UHY182" s="92"/>
      <c r="UHZ182" s="92"/>
      <c r="UIA182" s="92"/>
      <c r="UIB182" s="92"/>
      <c r="UIC182" s="91"/>
      <c r="UID182" s="92"/>
      <c r="UIE182" s="92"/>
      <c r="UIF182" s="92"/>
      <c r="UIG182" s="92"/>
      <c r="UIH182" s="92"/>
      <c r="UII182" s="92"/>
      <c r="UIJ182" s="92"/>
      <c r="UIK182" s="92"/>
      <c r="UIL182" s="92"/>
      <c r="UIM182" s="92"/>
      <c r="UIN182" s="92"/>
      <c r="UIO182" s="92"/>
      <c r="UIP182" s="92"/>
      <c r="UIQ182" s="92"/>
      <c r="UIR182" s="92"/>
      <c r="UIS182" s="92"/>
      <c r="UIT182" s="92"/>
      <c r="UIU182" s="92"/>
      <c r="UIV182" s="92"/>
      <c r="UIW182" s="92"/>
      <c r="UIX182" s="92"/>
      <c r="UIY182" s="92"/>
      <c r="UIZ182" s="92"/>
      <c r="UJA182" s="92"/>
      <c r="UJB182" s="92"/>
      <c r="UJC182" s="92"/>
      <c r="UJD182" s="92"/>
      <c r="UJE182" s="92"/>
      <c r="UJF182" s="92"/>
      <c r="UJG182" s="92"/>
      <c r="UJH182" s="92"/>
      <c r="UJI182" s="91"/>
      <c r="UJJ182" s="92"/>
      <c r="UJK182" s="92"/>
      <c r="UJL182" s="92"/>
      <c r="UJM182" s="92"/>
      <c r="UJN182" s="92"/>
      <c r="UJO182" s="92"/>
      <c r="UJP182" s="92"/>
      <c r="UJQ182" s="92"/>
      <c r="UJR182" s="92"/>
      <c r="UJS182" s="92"/>
      <c r="UJT182" s="92"/>
      <c r="UJU182" s="92"/>
      <c r="UJV182" s="92"/>
      <c r="UJW182" s="92"/>
      <c r="UJX182" s="92"/>
      <c r="UJY182" s="92"/>
      <c r="UJZ182" s="92"/>
      <c r="UKA182" s="92"/>
      <c r="UKB182" s="92"/>
      <c r="UKC182" s="92"/>
      <c r="UKD182" s="92"/>
      <c r="UKE182" s="92"/>
      <c r="UKF182" s="92"/>
      <c r="UKG182" s="92"/>
      <c r="UKH182" s="92"/>
      <c r="UKI182" s="92"/>
      <c r="UKJ182" s="92"/>
      <c r="UKK182" s="92"/>
      <c r="UKL182" s="92"/>
      <c r="UKM182" s="92"/>
      <c r="UKN182" s="92"/>
      <c r="UKO182" s="91"/>
      <c r="UKP182" s="92"/>
      <c r="UKQ182" s="92"/>
      <c r="UKR182" s="92"/>
      <c r="UKS182" s="92"/>
      <c r="UKT182" s="92"/>
      <c r="UKU182" s="92"/>
      <c r="UKV182" s="92"/>
      <c r="UKW182" s="92"/>
      <c r="UKX182" s="92"/>
      <c r="UKY182" s="92"/>
      <c r="UKZ182" s="92"/>
      <c r="ULA182" s="92"/>
      <c r="ULB182" s="92"/>
      <c r="ULC182" s="92"/>
      <c r="ULD182" s="92"/>
      <c r="ULE182" s="92"/>
      <c r="ULF182" s="92"/>
      <c r="ULG182" s="92"/>
      <c r="ULH182" s="92"/>
      <c r="ULI182" s="92"/>
      <c r="ULJ182" s="92"/>
      <c r="ULK182" s="92"/>
      <c r="ULL182" s="92"/>
      <c r="ULM182" s="92"/>
      <c r="ULN182" s="92"/>
      <c r="ULO182" s="92"/>
      <c r="ULP182" s="92"/>
      <c r="ULQ182" s="92"/>
      <c r="ULR182" s="92"/>
      <c r="ULS182" s="92"/>
      <c r="ULT182" s="92"/>
      <c r="ULU182" s="91"/>
      <c r="ULV182" s="92"/>
      <c r="ULW182" s="92"/>
      <c r="ULX182" s="92"/>
      <c r="ULY182" s="92"/>
      <c r="ULZ182" s="92"/>
      <c r="UMA182" s="92"/>
      <c r="UMB182" s="92"/>
      <c r="UMC182" s="92"/>
      <c r="UMD182" s="92"/>
      <c r="UME182" s="92"/>
      <c r="UMF182" s="92"/>
      <c r="UMG182" s="92"/>
      <c r="UMH182" s="92"/>
      <c r="UMI182" s="92"/>
      <c r="UMJ182" s="92"/>
      <c r="UMK182" s="92"/>
      <c r="UML182" s="92"/>
      <c r="UMM182" s="92"/>
      <c r="UMN182" s="92"/>
      <c r="UMO182" s="92"/>
      <c r="UMP182" s="92"/>
      <c r="UMQ182" s="92"/>
      <c r="UMR182" s="92"/>
      <c r="UMS182" s="92"/>
      <c r="UMT182" s="92"/>
      <c r="UMU182" s="92"/>
      <c r="UMV182" s="92"/>
      <c r="UMW182" s="92"/>
      <c r="UMX182" s="92"/>
      <c r="UMY182" s="92"/>
      <c r="UMZ182" s="92"/>
      <c r="UNA182" s="91"/>
      <c r="UNB182" s="92"/>
      <c r="UNC182" s="92"/>
      <c r="UND182" s="92"/>
      <c r="UNE182" s="92"/>
      <c r="UNF182" s="92"/>
      <c r="UNG182" s="92"/>
      <c r="UNH182" s="92"/>
      <c r="UNI182" s="92"/>
      <c r="UNJ182" s="92"/>
      <c r="UNK182" s="92"/>
      <c r="UNL182" s="92"/>
      <c r="UNM182" s="92"/>
      <c r="UNN182" s="92"/>
      <c r="UNO182" s="92"/>
      <c r="UNP182" s="92"/>
      <c r="UNQ182" s="92"/>
      <c r="UNR182" s="92"/>
      <c r="UNS182" s="92"/>
      <c r="UNT182" s="92"/>
      <c r="UNU182" s="92"/>
      <c r="UNV182" s="92"/>
      <c r="UNW182" s="92"/>
      <c r="UNX182" s="92"/>
      <c r="UNY182" s="92"/>
      <c r="UNZ182" s="92"/>
      <c r="UOA182" s="92"/>
      <c r="UOB182" s="92"/>
      <c r="UOC182" s="92"/>
      <c r="UOD182" s="92"/>
      <c r="UOE182" s="92"/>
      <c r="UOF182" s="92"/>
      <c r="UOG182" s="91"/>
      <c r="UOH182" s="92"/>
      <c r="UOI182" s="92"/>
      <c r="UOJ182" s="92"/>
      <c r="UOK182" s="92"/>
      <c r="UOL182" s="92"/>
      <c r="UOM182" s="92"/>
      <c r="UON182" s="92"/>
      <c r="UOO182" s="92"/>
      <c r="UOP182" s="92"/>
      <c r="UOQ182" s="92"/>
      <c r="UOR182" s="92"/>
      <c r="UOS182" s="92"/>
      <c r="UOT182" s="92"/>
      <c r="UOU182" s="92"/>
      <c r="UOV182" s="92"/>
      <c r="UOW182" s="92"/>
      <c r="UOX182" s="92"/>
      <c r="UOY182" s="92"/>
      <c r="UOZ182" s="92"/>
      <c r="UPA182" s="92"/>
      <c r="UPB182" s="92"/>
      <c r="UPC182" s="92"/>
      <c r="UPD182" s="92"/>
      <c r="UPE182" s="92"/>
      <c r="UPF182" s="92"/>
      <c r="UPG182" s="92"/>
      <c r="UPH182" s="92"/>
      <c r="UPI182" s="92"/>
      <c r="UPJ182" s="92"/>
      <c r="UPK182" s="92"/>
      <c r="UPL182" s="92"/>
      <c r="UPM182" s="91"/>
      <c r="UPN182" s="92"/>
      <c r="UPO182" s="92"/>
      <c r="UPP182" s="92"/>
      <c r="UPQ182" s="92"/>
      <c r="UPR182" s="92"/>
      <c r="UPS182" s="92"/>
      <c r="UPT182" s="92"/>
      <c r="UPU182" s="92"/>
      <c r="UPV182" s="92"/>
      <c r="UPW182" s="92"/>
      <c r="UPX182" s="92"/>
      <c r="UPY182" s="92"/>
      <c r="UPZ182" s="92"/>
      <c r="UQA182" s="92"/>
      <c r="UQB182" s="92"/>
      <c r="UQC182" s="92"/>
      <c r="UQD182" s="92"/>
      <c r="UQE182" s="92"/>
      <c r="UQF182" s="92"/>
      <c r="UQG182" s="92"/>
      <c r="UQH182" s="92"/>
      <c r="UQI182" s="92"/>
      <c r="UQJ182" s="92"/>
      <c r="UQK182" s="92"/>
      <c r="UQL182" s="92"/>
      <c r="UQM182" s="92"/>
      <c r="UQN182" s="92"/>
      <c r="UQO182" s="92"/>
      <c r="UQP182" s="92"/>
      <c r="UQQ182" s="92"/>
      <c r="UQR182" s="92"/>
      <c r="UQS182" s="91"/>
      <c r="UQT182" s="92"/>
      <c r="UQU182" s="92"/>
      <c r="UQV182" s="92"/>
      <c r="UQW182" s="92"/>
      <c r="UQX182" s="92"/>
      <c r="UQY182" s="92"/>
      <c r="UQZ182" s="92"/>
      <c r="URA182" s="92"/>
      <c r="URB182" s="92"/>
      <c r="URC182" s="92"/>
      <c r="URD182" s="92"/>
      <c r="URE182" s="92"/>
      <c r="URF182" s="92"/>
      <c r="URG182" s="92"/>
      <c r="URH182" s="92"/>
      <c r="URI182" s="92"/>
      <c r="URJ182" s="92"/>
      <c r="URK182" s="92"/>
      <c r="URL182" s="92"/>
      <c r="URM182" s="92"/>
      <c r="URN182" s="92"/>
      <c r="URO182" s="92"/>
      <c r="URP182" s="92"/>
      <c r="URQ182" s="92"/>
      <c r="URR182" s="92"/>
      <c r="URS182" s="92"/>
      <c r="URT182" s="92"/>
      <c r="URU182" s="92"/>
      <c r="URV182" s="92"/>
      <c r="URW182" s="92"/>
      <c r="URX182" s="92"/>
      <c r="URY182" s="91"/>
      <c r="URZ182" s="92"/>
      <c r="USA182" s="92"/>
      <c r="USB182" s="92"/>
      <c r="USC182" s="92"/>
      <c r="USD182" s="92"/>
      <c r="USE182" s="92"/>
      <c r="USF182" s="92"/>
      <c r="USG182" s="92"/>
      <c r="USH182" s="92"/>
      <c r="USI182" s="92"/>
      <c r="USJ182" s="92"/>
      <c r="USK182" s="92"/>
      <c r="USL182" s="92"/>
      <c r="USM182" s="92"/>
      <c r="USN182" s="92"/>
      <c r="USO182" s="92"/>
      <c r="USP182" s="92"/>
      <c r="USQ182" s="92"/>
      <c r="USR182" s="92"/>
      <c r="USS182" s="92"/>
      <c r="UST182" s="92"/>
      <c r="USU182" s="92"/>
      <c r="USV182" s="92"/>
      <c r="USW182" s="92"/>
      <c r="USX182" s="92"/>
      <c r="USY182" s="92"/>
      <c r="USZ182" s="92"/>
      <c r="UTA182" s="92"/>
      <c r="UTB182" s="92"/>
      <c r="UTC182" s="92"/>
      <c r="UTD182" s="92"/>
      <c r="UTE182" s="91"/>
      <c r="UTF182" s="92"/>
      <c r="UTG182" s="92"/>
      <c r="UTH182" s="92"/>
      <c r="UTI182" s="92"/>
      <c r="UTJ182" s="92"/>
      <c r="UTK182" s="92"/>
      <c r="UTL182" s="92"/>
      <c r="UTM182" s="92"/>
      <c r="UTN182" s="92"/>
      <c r="UTO182" s="92"/>
      <c r="UTP182" s="92"/>
      <c r="UTQ182" s="92"/>
      <c r="UTR182" s="92"/>
      <c r="UTS182" s="92"/>
      <c r="UTT182" s="92"/>
      <c r="UTU182" s="92"/>
      <c r="UTV182" s="92"/>
      <c r="UTW182" s="92"/>
      <c r="UTX182" s="92"/>
      <c r="UTY182" s="92"/>
      <c r="UTZ182" s="92"/>
      <c r="UUA182" s="92"/>
      <c r="UUB182" s="92"/>
      <c r="UUC182" s="92"/>
      <c r="UUD182" s="92"/>
      <c r="UUE182" s="92"/>
      <c r="UUF182" s="92"/>
      <c r="UUG182" s="92"/>
      <c r="UUH182" s="92"/>
      <c r="UUI182" s="92"/>
      <c r="UUJ182" s="92"/>
      <c r="UUK182" s="91"/>
      <c r="UUL182" s="92"/>
      <c r="UUM182" s="92"/>
      <c r="UUN182" s="92"/>
      <c r="UUO182" s="92"/>
      <c r="UUP182" s="92"/>
      <c r="UUQ182" s="92"/>
      <c r="UUR182" s="92"/>
      <c r="UUS182" s="92"/>
      <c r="UUT182" s="92"/>
      <c r="UUU182" s="92"/>
      <c r="UUV182" s="92"/>
      <c r="UUW182" s="92"/>
      <c r="UUX182" s="92"/>
      <c r="UUY182" s="92"/>
      <c r="UUZ182" s="92"/>
      <c r="UVA182" s="92"/>
      <c r="UVB182" s="92"/>
      <c r="UVC182" s="92"/>
      <c r="UVD182" s="92"/>
      <c r="UVE182" s="92"/>
      <c r="UVF182" s="92"/>
      <c r="UVG182" s="92"/>
      <c r="UVH182" s="92"/>
      <c r="UVI182" s="92"/>
      <c r="UVJ182" s="92"/>
      <c r="UVK182" s="92"/>
      <c r="UVL182" s="92"/>
      <c r="UVM182" s="92"/>
      <c r="UVN182" s="92"/>
      <c r="UVO182" s="92"/>
      <c r="UVP182" s="92"/>
      <c r="UVQ182" s="91"/>
      <c r="UVR182" s="92"/>
      <c r="UVS182" s="92"/>
      <c r="UVT182" s="92"/>
      <c r="UVU182" s="92"/>
      <c r="UVV182" s="92"/>
      <c r="UVW182" s="92"/>
      <c r="UVX182" s="92"/>
      <c r="UVY182" s="92"/>
      <c r="UVZ182" s="92"/>
      <c r="UWA182" s="92"/>
      <c r="UWB182" s="92"/>
      <c r="UWC182" s="92"/>
      <c r="UWD182" s="92"/>
      <c r="UWE182" s="92"/>
      <c r="UWF182" s="92"/>
      <c r="UWG182" s="92"/>
      <c r="UWH182" s="92"/>
      <c r="UWI182" s="92"/>
      <c r="UWJ182" s="92"/>
      <c r="UWK182" s="92"/>
      <c r="UWL182" s="92"/>
      <c r="UWM182" s="92"/>
      <c r="UWN182" s="92"/>
      <c r="UWO182" s="92"/>
      <c r="UWP182" s="92"/>
      <c r="UWQ182" s="92"/>
      <c r="UWR182" s="92"/>
      <c r="UWS182" s="92"/>
      <c r="UWT182" s="92"/>
      <c r="UWU182" s="92"/>
      <c r="UWV182" s="92"/>
      <c r="UWW182" s="91"/>
      <c r="UWX182" s="92"/>
      <c r="UWY182" s="92"/>
      <c r="UWZ182" s="92"/>
      <c r="UXA182" s="92"/>
      <c r="UXB182" s="92"/>
      <c r="UXC182" s="92"/>
      <c r="UXD182" s="92"/>
      <c r="UXE182" s="92"/>
      <c r="UXF182" s="92"/>
      <c r="UXG182" s="92"/>
      <c r="UXH182" s="92"/>
      <c r="UXI182" s="92"/>
      <c r="UXJ182" s="92"/>
      <c r="UXK182" s="92"/>
      <c r="UXL182" s="92"/>
      <c r="UXM182" s="92"/>
      <c r="UXN182" s="92"/>
      <c r="UXO182" s="92"/>
      <c r="UXP182" s="92"/>
      <c r="UXQ182" s="92"/>
      <c r="UXR182" s="92"/>
      <c r="UXS182" s="92"/>
      <c r="UXT182" s="92"/>
      <c r="UXU182" s="92"/>
      <c r="UXV182" s="92"/>
      <c r="UXW182" s="92"/>
      <c r="UXX182" s="92"/>
      <c r="UXY182" s="92"/>
      <c r="UXZ182" s="92"/>
      <c r="UYA182" s="92"/>
      <c r="UYB182" s="92"/>
      <c r="UYC182" s="91"/>
      <c r="UYD182" s="92"/>
      <c r="UYE182" s="92"/>
      <c r="UYF182" s="92"/>
      <c r="UYG182" s="92"/>
      <c r="UYH182" s="92"/>
      <c r="UYI182" s="92"/>
      <c r="UYJ182" s="92"/>
      <c r="UYK182" s="92"/>
      <c r="UYL182" s="92"/>
      <c r="UYM182" s="92"/>
      <c r="UYN182" s="92"/>
      <c r="UYO182" s="92"/>
      <c r="UYP182" s="92"/>
      <c r="UYQ182" s="92"/>
      <c r="UYR182" s="92"/>
      <c r="UYS182" s="92"/>
      <c r="UYT182" s="92"/>
      <c r="UYU182" s="92"/>
      <c r="UYV182" s="92"/>
      <c r="UYW182" s="92"/>
      <c r="UYX182" s="92"/>
      <c r="UYY182" s="92"/>
      <c r="UYZ182" s="92"/>
      <c r="UZA182" s="92"/>
      <c r="UZB182" s="92"/>
      <c r="UZC182" s="92"/>
      <c r="UZD182" s="92"/>
      <c r="UZE182" s="92"/>
      <c r="UZF182" s="92"/>
      <c r="UZG182" s="92"/>
      <c r="UZH182" s="92"/>
      <c r="UZI182" s="91"/>
      <c r="UZJ182" s="92"/>
      <c r="UZK182" s="92"/>
      <c r="UZL182" s="92"/>
      <c r="UZM182" s="92"/>
      <c r="UZN182" s="92"/>
      <c r="UZO182" s="92"/>
      <c r="UZP182" s="92"/>
      <c r="UZQ182" s="92"/>
      <c r="UZR182" s="92"/>
      <c r="UZS182" s="92"/>
      <c r="UZT182" s="92"/>
      <c r="UZU182" s="92"/>
      <c r="UZV182" s="92"/>
      <c r="UZW182" s="92"/>
      <c r="UZX182" s="92"/>
      <c r="UZY182" s="92"/>
      <c r="UZZ182" s="92"/>
      <c r="VAA182" s="92"/>
      <c r="VAB182" s="92"/>
      <c r="VAC182" s="92"/>
      <c r="VAD182" s="92"/>
      <c r="VAE182" s="92"/>
      <c r="VAF182" s="92"/>
      <c r="VAG182" s="92"/>
      <c r="VAH182" s="92"/>
      <c r="VAI182" s="92"/>
      <c r="VAJ182" s="92"/>
      <c r="VAK182" s="92"/>
      <c r="VAL182" s="92"/>
      <c r="VAM182" s="92"/>
      <c r="VAN182" s="92"/>
      <c r="VAO182" s="91"/>
      <c r="VAP182" s="92"/>
      <c r="VAQ182" s="92"/>
      <c r="VAR182" s="92"/>
      <c r="VAS182" s="92"/>
      <c r="VAT182" s="92"/>
      <c r="VAU182" s="92"/>
      <c r="VAV182" s="92"/>
      <c r="VAW182" s="92"/>
      <c r="VAX182" s="92"/>
      <c r="VAY182" s="92"/>
      <c r="VAZ182" s="92"/>
      <c r="VBA182" s="92"/>
      <c r="VBB182" s="92"/>
      <c r="VBC182" s="92"/>
      <c r="VBD182" s="92"/>
      <c r="VBE182" s="92"/>
      <c r="VBF182" s="92"/>
      <c r="VBG182" s="92"/>
      <c r="VBH182" s="92"/>
      <c r="VBI182" s="92"/>
      <c r="VBJ182" s="92"/>
      <c r="VBK182" s="92"/>
      <c r="VBL182" s="92"/>
      <c r="VBM182" s="92"/>
      <c r="VBN182" s="92"/>
      <c r="VBO182" s="92"/>
      <c r="VBP182" s="92"/>
      <c r="VBQ182" s="92"/>
      <c r="VBR182" s="92"/>
      <c r="VBS182" s="92"/>
      <c r="VBT182" s="92"/>
      <c r="VBU182" s="91"/>
      <c r="VBV182" s="92"/>
      <c r="VBW182" s="92"/>
      <c r="VBX182" s="92"/>
      <c r="VBY182" s="92"/>
      <c r="VBZ182" s="92"/>
      <c r="VCA182" s="92"/>
      <c r="VCB182" s="92"/>
      <c r="VCC182" s="92"/>
      <c r="VCD182" s="92"/>
      <c r="VCE182" s="92"/>
      <c r="VCF182" s="92"/>
      <c r="VCG182" s="92"/>
      <c r="VCH182" s="92"/>
      <c r="VCI182" s="92"/>
      <c r="VCJ182" s="92"/>
      <c r="VCK182" s="92"/>
      <c r="VCL182" s="92"/>
      <c r="VCM182" s="92"/>
      <c r="VCN182" s="92"/>
      <c r="VCO182" s="92"/>
      <c r="VCP182" s="92"/>
      <c r="VCQ182" s="92"/>
      <c r="VCR182" s="92"/>
      <c r="VCS182" s="92"/>
      <c r="VCT182" s="92"/>
      <c r="VCU182" s="92"/>
      <c r="VCV182" s="92"/>
      <c r="VCW182" s="92"/>
      <c r="VCX182" s="92"/>
      <c r="VCY182" s="92"/>
      <c r="VCZ182" s="92"/>
      <c r="VDA182" s="91"/>
      <c r="VDB182" s="92"/>
      <c r="VDC182" s="92"/>
      <c r="VDD182" s="92"/>
      <c r="VDE182" s="92"/>
      <c r="VDF182" s="92"/>
      <c r="VDG182" s="92"/>
      <c r="VDH182" s="92"/>
      <c r="VDI182" s="92"/>
      <c r="VDJ182" s="92"/>
      <c r="VDK182" s="92"/>
      <c r="VDL182" s="92"/>
      <c r="VDM182" s="92"/>
      <c r="VDN182" s="92"/>
      <c r="VDO182" s="92"/>
      <c r="VDP182" s="92"/>
      <c r="VDQ182" s="92"/>
      <c r="VDR182" s="92"/>
      <c r="VDS182" s="92"/>
      <c r="VDT182" s="92"/>
      <c r="VDU182" s="92"/>
      <c r="VDV182" s="92"/>
      <c r="VDW182" s="92"/>
      <c r="VDX182" s="92"/>
      <c r="VDY182" s="92"/>
      <c r="VDZ182" s="92"/>
      <c r="VEA182" s="92"/>
      <c r="VEB182" s="92"/>
      <c r="VEC182" s="92"/>
      <c r="VED182" s="92"/>
      <c r="VEE182" s="92"/>
      <c r="VEF182" s="92"/>
      <c r="VEG182" s="91"/>
      <c r="VEH182" s="92"/>
      <c r="VEI182" s="92"/>
      <c r="VEJ182" s="92"/>
      <c r="VEK182" s="92"/>
      <c r="VEL182" s="92"/>
      <c r="VEM182" s="92"/>
      <c r="VEN182" s="92"/>
      <c r="VEO182" s="92"/>
      <c r="VEP182" s="92"/>
      <c r="VEQ182" s="92"/>
      <c r="VER182" s="92"/>
      <c r="VES182" s="92"/>
      <c r="VET182" s="92"/>
      <c r="VEU182" s="92"/>
      <c r="VEV182" s="92"/>
      <c r="VEW182" s="92"/>
      <c r="VEX182" s="92"/>
      <c r="VEY182" s="92"/>
      <c r="VEZ182" s="92"/>
      <c r="VFA182" s="92"/>
      <c r="VFB182" s="92"/>
      <c r="VFC182" s="92"/>
      <c r="VFD182" s="92"/>
      <c r="VFE182" s="92"/>
      <c r="VFF182" s="92"/>
      <c r="VFG182" s="92"/>
      <c r="VFH182" s="92"/>
      <c r="VFI182" s="92"/>
      <c r="VFJ182" s="92"/>
      <c r="VFK182" s="92"/>
      <c r="VFL182" s="92"/>
      <c r="VFM182" s="91"/>
      <c r="VFN182" s="92"/>
      <c r="VFO182" s="92"/>
      <c r="VFP182" s="92"/>
      <c r="VFQ182" s="92"/>
      <c r="VFR182" s="92"/>
      <c r="VFS182" s="92"/>
      <c r="VFT182" s="92"/>
      <c r="VFU182" s="92"/>
      <c r="VFV182" s="92"/>
      <c r="VFW182" s="92"/>
      <c r="VFX182" s="92"/>
      <c r="VFY182" s="92"/>
      <c r="VFZ182" s="92"/>
      <c r="VGA182" s="92"/>
      <c r="VGB182" s="92"/>
      <c r="VGC182" s="92"/>
      <c r="VGD182" s="92"/>
      <c r="VGE182" s="92"/>
      <c r="VGF182" s="92"/>
      <c r="VGG182" s="92"/>
      <c r="VGH182" s="92"/>
      <c r="VGI182" s="92"/>
      <c r="VGJ182" s="92"/>
      <c r="VGK182" s="92"/>
      <c r="VGL182" s="92"/>
      <c r="VGM182" s="92"/>
      <c r="VGN182" s="92"/>
      <c r="VGO182" s="92"/>
      <c r="VGP182" s="92"/>
      <c r="VGQ182" s="92"/>
      <c r="VGR182" s="92"/>
      <c r="VGS182" s="91"/>
      <c r="VGT182" s="92"/>
      <c r="VGU182" s="92"/>
      <c r="VGV182" s="92"/>
      <c r="VGW182" s="92"/>
      <c r="VGX182" s="92"/>
      <c r="VGY182" s="92"/>
      <c r="VGZ182" s="92"/>
      <c r="VHA182" s="92"/>
      <c r="VHB182" s="92"/>
      <c r="VHC182" s="92"/>
      <c r="VHD182" s="92"/>
      <c r="VHE182" s="92"/>
      <c r="VHF182" s="92"/>
      <c r="VHG182" s="92"/>
      <c r="VHH182" s="92"/>
      <c r="VHI182" s="92"/>
      <c r="VHJ182" s="92"/>
      <c r="VHK182" s="92"/>
      <c r="VHL182" s="92"/>
      <c r="VHM182" s="92"/>
      <c r="VHN182" s="92"/>
      <c r="VHO182" s="92"/>
      <c r="VHP182" s="92"/>
      <c r="VHQ182" s="92"/>
      <c r="VHR182" s="92"/>
      <c r="VHS182" s="92"/>
      <c r="VHT182" s="92"/>
      <c r="VHU182" s="92"/>
      <c r="VHV182" s="92"/>
      <c r="VHW182" s="92"/>
      <c r="VHX182" s="92"/>
      <c r="VHY182" s="91"/>
      <c r="VHZ182" s="92"/>
      <c r="VIA182" s="92"/>
      <c r="VIB182" s="92"/>
      <c r="VIC182" s="92"/>
      <c r="VID182" s="92"/>
      <c r="VIE182" s="92"/>
      <c r="VIF182" s="92"/>
      <c r="VIG182" s="92"/>
      <c r="VIH182" s="92"/>
      <c r="VII182" s="92"/>
      <c r="VIJ182" s="92"/>
      <c r="VIK182" s="92"/>
      <c r="VIL182" s="92"/>
      <c r="VIM182" s="92"/>
      <c r="VIN182" s="92"/>
      <c r="VIO182" s="92"/>
      <c r="VIP182" s="92"/>
      <c r="VIQ182" s="92"/>
      <c r="VIR182" s="92"/>
      <c r="VIS182" s="92"/>
      <c r="VIT182" s="92"/>
      <c r="VIU182" s="92"/>
      <c r="VIV182" s="92"/>
      <c r="VIW182" s="92"/>
      <c r="VIX182" s="92"/>
      <c r="VIY182" s="92"/>
      <c r="VIZ182" s="92"/>
      <c r="VJA182" s="92"/>
      <c r="VJB182" s="92"/>
      <c r="VJC182" s="92"/>
      <c r="VJD182" s="92"/>
      <c r="VJE182" s="91"/>
      <c r="VJF182" s="92"/>
      <c r="VJG182" s="92"/>
      <c r="VJH182" s="92"/>
      <c r="VJI182" s="92"/>
      <c r="VJJ182" s="92"/>
      <c r="VJK182" s="92"/>
      <c r="VJL182" s="92"/>
      <c r="VJM182" s="92"/>
      <c r="VJN182" s="92"/>
      <c r="VJO182" s="92"/>
      <c r="VJP182" s="92"/>
      <c r="VJQ182" s="92"/>
      <c r="VJR182" s="92"/>
      <c r="VJS182" s="92"/>
      <c r="VJT182" s="92"/>
      <c r="VJU182" s="92"/>
      <c r="VJV182" s="92"/>
      <c r="VJW182" s="92"/>
      <c r="VJX182" s="92"/>
      <c r="VJY182" s="92"/>
      <c r="VJZ182" s="92"/>
      <c r="VKA182" s="92"/>
      <c r="VKB182" s="92"/>
      <c r="VKC182" s="92"/>
      <c r="VKD182" s="92"/>
      <c r="VKE182" s="92"/>
      <c r="VKF182" s="92"/>
      <c r="VKG182" s="92"/>
      <c r="VKH182" s="92"/>
      <c r="VKI182" s="92"/>
      <c r="VKJ182" s="92"/>
      <c r="VKK182" s="91"/>
      <c r="VKL182" s="92"/>
      <c r="VKM182" s="92"/>
      <c r="VKN182" s="92"/>
      <c r="VKO182" s="92"/>
      <c r="VKP182" s="92"/>
      <c r="VKQ182" s="92"/>
      <c r="VKR182" s="92"/>
      <c r="VKS182" s="92"/>
      <c r="VKT182" s="92"/>
      <c r="VKU182" s="92"/>
      <c r="VKV182" s="92"/>
      <c r="VKW182" s="92"/>
      <c r="VKX182" s="92"/>
      <c r="VKY182" s="92"/>
      <c r="VKZ182" s="92"/>
      <c r="VLA182" s="92"/>
      <c r="VLB182" s="92"/>
      <c r="VLC182" s="92"/>
      <c r="VLD182" s="92"/>
      <c r="VLE182" s="92"/>
      <c r="VLF182" s="92"/>
      <c r="VLG182" s="92"/>
      <c r="VLH182" s="92"/>
      <c r="VLI182" s="92"/>
      <c r="VLJ182" s="92"/>
      <c r="VLK182" s="92"/>
      <c r="VLL182" s="92"/>
      <c r="VLM182" s="92"/>
      <c r="VLN182" s="92"/>
      <c r="VLO182" s="92"/>
      <c r="VLP182" s="92"/>
      <c r="VLQ182" s="91"/>
      <c r="VLR182" s="92"/>
      <c r="VLS182" s="92"/>
      <c r="VLT182" s="92"/>
      <c r="VLU182" s="92"/>
      <c r="VLV182" s="92"/>
      <c r="VLW182" s="92"/>
      <c r="VLX182" s="92"/>
      <c r="VLY182" s="92"/>
      <c r="VLZ182" s="92"/>
      <c r="VMA182" s="92"/>
      <c r="VMB182" s="92"/>
      <c r="VMC182" s="92"/>
      <c r="VMD182" s="92"/>
      <c r="VME182" s="92"/>
      <c r="VMF182" s="92"/>
      <c r="VMG182" s="92"/>
      <c r="VMH182" s="92"/>
      <c r="VMI182" s="92"/>
      <c r="VMJ182" s="92"/>
      <c r="VMK182" s="92"/>
      <c r="VML182" s="92"/>
      <c r="VMM182" s="92"/>
      <c r="VMN182" s="92"/>
      <c r="VMO182" s="92"/>
      <c r="VMP182" s="92"/>
      <c r="VMQ182" s="92"/>
      <c r="VMR182" s="92"/>
      <c r="VMS182" s="92"/>
      <c r="VMT182" s="92"/>
      <c r="VMU182" s="92"/>
      <c r="VMV182" s="92"/>
      <c r="VMW182" s="91"/>
      <c r="VMX182" s="92"/>
      <c r="VMY182" s="92"/>
      <c r="VMZ182" s="92"/>
      <c r="VNA182" s="92"/>
      <c r="VNB182" s="92"/>
      <c r="VNC182" s="92"/>
      <c r="VND182" s="92"/>
      <c r="VNE182" s="92"/>
      <c r="VNF182" s="92"/>
      <c r="VNG182" s="92"/>
      <c r="VNH182" s="92"/>
      <c r="VNI182" s="92"/>
      <c r="VNJ182" s="92"/>
      <c r="VNK182" s="92"/>
      <c r="VNL182" s="92"/>
      <c r="VNM182" s="92"/>
      <c r="VNN182" s="92"/>
      <c r="VNO182" s="92"/>
      <c r="VNP182" s="92"/>
      <c r="VNQ182" s="92"/>
      <c r="VNR182" s="92"/>
      <c r="VNS182" s="92"/>
      <c r="VNT182" s="92"/>
      <c r="VNU182" s="92"/>
      <c r="VNV182" s="92"/>
      <c r="VNW182" s="92"/>
      <c r="VNX182" s="92"/>
      <c r="VNY182" s="92"/>
      <c r="VNZ182" s="92"/>
      <c r="VOA182" s="92"/>
      <c r="VOB182" s="92"/>
      <c r="VOC182" s="91"/>
      <c r="VOD182" s="92"/>
      <c r="VOE182" s="92"/>
      <c r="VOF182" s="92"/>
      <c r="VOG182" s="92"/>
      <c r="VOH182" s="92"/>
      <c r="VOI182" s="92"/>
      <c r="VOJ182" s="92"/>
      <c r="VOK182" s="92"/>
      <c r="VOL182" s="92"/>
      <c r="VOM182" s="92"/>
      <c r="VON182" s="92"/>
      <c r="VOO182" s="92"/>
      <c r="VOP182" s="92"/>
      <c r="VOQ182" s="92"/>
      <c r="VOR182" s="92"/>
      <c r="VOS182" s="92"/>
      <c r="VOT182" s="92"/>
      <c r="VOU182" s="92"/>
      <c r="VOV182" s="92"/>
      <c r="VOW182" s="92"/>
      <c r="VOX182" s="92"/>
      <c r="VOY182" s="92"/>
      <c r="VOZ182" s="92"/>
      <c r="VPA182" s="92"/>
      <c r="VPB182" s="92"/>
      <c r="VPC182" s="92"/>
      <c r="VPD182" s="92"/>
      <c r="VPE182" s="92"/>
      <c r="VPF182" s="92"/>
      <c r="VPG182" s="92"/>
      <c r="VPH182" s="92"/>
      <c r="VPI182" s="91"/>
      <c r="VPJ182" s="92"/>
      <c r="VPK182" s="92"/>
      <c r="VPL182" s="92"/>
      <c r="VPM182" s="92"/>
      <c r="VPN182" s="92"/>
      <c r="VPO182" s="92"/>
      <c r="VPP182" s="92"/>
      <c r="VPQ182" s="92"/>
      <c r="VPR182" s="92"/>
      <c r="VPS182" s="92"/>
      <c r="VPT182" s="92"/>
      <c r="VPU182" s="92"/>
      <c r="VPV182" s="92"/>
      <c r="VPW182" s="92"/>
      <c r="VPX182" s="92"/>
      <c r="VPY182" s="92"/>
      <c r="VPZ182" s="92"/>
      <c r="VQA182" s="92"/>
      <c r="VQB182" s="92"/>
      <c r="VQC182" s="92"/>
      <c r="VQD182" s="92"/>
      <c r="VQE182" s="92"/>
      <c r="VQF182" s="92"/>
      <c r="VQG182" s="92"/>
      <c r="VQH182" s="92"/>
      <c r="VQI182" s="92"/>
      <c r="VQJ182" s="92"/>
      <c r="VQK182" s="92"/>
      <c r="VQL182" s="92"/>
      <c r="VQM182" s="92"/>
      <c r="VQN182" s="92"/>
      <c r="VQO182" s="91"/>
      <c r="VQP182" s="92"/>
      <c r="VQQ182" s="92"/>
      <c r="VQR182" s="92"/>
      <c r="VQS182" s="92"/>
      <c r="VQT182" s="92"/>
      <c r="VQU182" s="92"/>
      <c r="VQV182" s="92"/>
      <c r="VQW182" s="92"/>
      <c r="VQX182" s="92"/>
      <c r="VQY182" s="92"/>
      <c r="VQZ182" s="92"/>
      <c r="VRA182" s="92"/>
      <c r="VRB182" s="92"/>
      <c r="VRC182" s="92"/>
      <c r="VRD182" s="92"/>
      <c r="VRE182" s="92"/>
      <c r="VRF182" s="92"/>
      <c r="VRG182" s="92"/>
      <c r="VRH182" s="92"/>
      <c r="VRI182" s="92"/>
      <c r="VRJ182" s="92"/>
      <c r="VRK182" s="92"/>
      <c r="VRL182" s="92"/>
      <c r="VRM182" s="92"/>
      <c r="VRN182" s="92"/>
      <c r="VRO182" s="92"/>
      <c r="VRP182" s="92"/>
      <c r="VRQ182" s="92"/>
      <c r="VRR182" s="92"/>
      <c r="VRS182" s="92"/>
      <c r="VRT182" s="92"/>
      <c r="VRU182" s="91"/>
      <c r="VRV182" s="92"/>
      <c r="VRW182" s="92"/>
      <c r="VRX182" s="92"/>
      <c r="VRY182" s="92"/>
      <c r="VRZ182" s="92"/>
      <c r="VSA182" s="92"/>
      <c r="VSB182" s="92"/>
      <c r="VSC182" s="92"/>
      <c r="VSD182" s="92"/>
      <c r="VSE182" s="92"/>
      <c r="VSF182" s="92"/>
      <c r="VSG182" s="92"/>
      <c r="VSH182" s="92"/>
      <c r="VSI182" s="92"/>
      <c r="VSJ182" s="92"/>
      <c r="VSK182" s="92"/>
      <c r="VSL182" s="92"/>
      <c r="VSM182" s="92"/>
      <c r="VSN182" s="92"/>
      <c r="VSO182" s="92"/>
      <c r="VSP182" s="92"/>
      <c r="VSQ182" s="92"/>
      <c r="VSR182" s="92"/>
      <c r="VSS182" s="92"/>
      <c r="VST182" s="92"/>
      <c r="VSU182" s="92"/>
      <c r="VSV182" s="92"/>
      <c r="VSW182" s="92"/>
      <c r="VSX182" s="92"/>
      <c r="VSY182" s="92"/>
      <c r="VSZ182" s="92"/>
      <c r="VTA182" s="91"/>
      <c r="VTB182" s="92"/>
      <c r="VTC182" s="92"/>
      <c r="VTD182" s="92"/>
      <c r="VTE182" s="92"/>
      <c r="VTF182" s="92"/>
      <c r="VTG182" s="92"/>
      <c r="VTH182" s="92"/>
      <c r="VTI182" s="92"/>
      <c r="VTJ182" s="92"/>
      <c r="VTK182" s="92"/>
      <c r="VTL182" s="92"/>
      <c r="VTM182" s="92"/>
      <c r="VTN182" s="92"/>
      <c r="VTO182" s="92"/>
      <c r="VTP182" s="92"/>
      <c r="VTQ182" s="92"/>
      <c r="VTR182" s="92"/>
      <c r="VTS182" s="92"/>
      <c r="VTT182" s="92"/>
      <c r="VTU182" s="92"/>
      <c r="VTV182" s="92"/>
      <c r="VTW182" s="92"/>
      <c r="VTX182" s="92"/>
      <c r="VTY182" s="92"/>
      <c r="VTZ182" s="92"/>
      <c r="VUA182" s="92"/>
      <c r="VUB182" s="92"/>
      <c r="VUC182" s="92"/>
      <c r="VUD182" s="92"/>
      <c r="VUE182" s="92"/>
      <c r="VUF182" s="92"/>
      <c r="VUG182" s="91"/>
      <c r="VUH182" s="92"/>
      <c r="VUI182" s="92"/>
      <c r="VUJ182" s="92"/>
      <c r="VUK182" s="92"/>
      <c r="VUL182" s="92"/>
      <c r="VUM182" s="92"/>
      <c r="VUN182" s="92"/>
      <c r="VUO182" s="92"/>
      <c r="VUP182" s="92"/>
      <c r="VUQ182" s="92"/>
      <c r="VUR182" s="92"/>
      <c r="VUS182" s="92"/>
      <c r="VUT182" s="92"/>
      <c r="VUU182" s="92"/>
      <c r="VUV182" s="92"/>
      <c r="VUW182" s="92"/>
      <c r="VUX182" s="92"/>
      <c r="VUY182" s="92"/>
      <c r="VUZ182" s="92"/>
      <c r="VVA182" s="92"/>
      <c r="VVB182" s="92"/>
      <c r="VVC182" s="92"/>
      <c r="VVD182" s="92"/>
      <c r="VVE182" s="92"/>
      <c r="VVF182" s="92"/>
      <c r="VVG182" s="92"/>
      <c r="VVH182" s="92"/>
      <c r="VVI182" s="92"/>
      <c r="VVJ182" s="92"/>
      <c r="VVK182" s="92"/>
      <c r="VVL182" s="92"/>
      <c r="VVM182" s="91"/>
      <c r="VVN182" s="92"/>
      <c r="VVO182" s="92"/>
      <c r="VVP182" s="92"/>
      <c r="VVQ182" s="92"/>
      <c r="VVR182" s="92"/>
      <c r="VVS182" s="92"/>
      <c r="VVT182" s="92"/>
      <c r="VVU182" s="92"/>
      <c r="VVV182" s="92"/>
      <c r="VVW182" s="92"/>
      <c r="VVX182" s="92"/>
      <c r="VVY182" s="92"/>
      <c r="VVZ182" s="92"/>
      <c r="VWA182" s="92"/>
      <c r="VWB182" s="92"/>
      <c r="VWC182" s="92"/>
      <c r="VWD182" s="92"/>
      <c r="VWE182" s="92"/>
      <c r="VWF182" s="92"/>
      <c r="VWG182" s="92"/>
      <c r="VWH182" s="92"/>
      <c r="VWI182" s="92"/>
      <c r="VWJ182" s="92"/>
      <c r="VWK182" s="92"/>
      <c r="VWL182" s="92"/>
      <c r="VWM182" s="92"/>
      <c r="VWN182" s="92"/>
      <c r="VWO182" s="92"/>
      <c r="VWP182" s="92"/>
      <c r="VWQ182" s="92"/>
      <c r="VWR182" s="92"/>
      <c r="VWS182" s="91"/>
      <c r="VWT182" s="92"/>
      <c r="VWU182" s="92"/>
      <c r="VWV182" s="92"/>
      <c r="VWW182" s="92"/>
      <c r="VWX182" s="92"/>
      <c r="VWY182" s="92"/>
      <c r="VWZ182" s="92"/>
      <c r="VXA182" s="92"/>
      <c r="VXB182" s="92"/>
      <c r="VXC182" s="92"/>
      <c r="VXD182" s="92"/>
      <c r="VXE182" s="92"/>
      <c r="VXF182" s="92"/>
      <c r="VXG182" s="92"/>
      <c r="VXH182" s="92"/>
      <c r="VXI182" s="92"/>
      <c r="VXJ182" s="92"/>
      <c r="VXK182" s="92"/>
      <c r="VXL182" s="92"/>
      <c r="VXM182" s="92"/>
      <c r="VXN182" s="92"/>
      <c r="VXO182" s="92"/>
      <c r="VXP182" s="92"/>
      <c r="VXQ182" s="92"/>
      <c r="VXR182" s="92"/>
      <c r="VXS182" s="92"/>
      <c r="VXT182" s="92"/>
      <c r="VXU182" s="92"/>
      <c r="VXV182" s="92"/>
      <c r="VXW182" s="92"/>
      <c r="VXX182" s="92"/>
      <c r="VXY182" s="91"/>
      <c r="VXZ182" s="92"/>
      <c r="VYA182" s="92"/>
      <c r="VYB182" s="92"/>
      <c r="VYC182" s="92"/>
      <c r="VYD182" s="92"/>
      <c r="VYE182" s="92"/>
      <c r="VYF182" s="92"/>
      <c r="VYG182" s="92"/>
      <c r="VYH182" s="92"/>
      <c r="VYI182" s="92"/>
      <c r="VYJ182" s="92"/>
      <c r="VYK182" s="92"/>
      <c r="VYL182" s="92"/>
      <c r="VYM182" s="92"/>
      <c r="VYN182" s="92"/>
      <c r="VYO182" s="92"/>
      <c r="VYP182" s="92"/>
      <c r="VYQ182" s="92"/>
      <c r="VYR182" s="92"/>
      <c r="VYS182" s="92"/>
      <c r="VYT182" s="92"/>
      <c r="VYU182" s="92"/>
      <c r="VYV182" s="92"/>
      <c r="VYW182" s="92"/>
      <c r="VYX182" s="92"/>
      <c r="VYY182" s="92"/>
      <c r="VYZ182" s="92"/>
      <c r="VZA182" s="92"/>
      <c r="VZB182" s="92"/>
      <c r="VZC182" s="92"/>
      <c r="VZD182" s="92"/>
      <c r="VZE182" s="91"/>
      <c r="VZF182" s="92"/>
      <c r="VZG182" s="92"/>
      <c r="VZH182" s="92"/>
      <c r="VZI182" s="92"/>
      <c r="VZJ182" s="92"/>
      <c r="VZK182" s="92"/>
      <c r="VZL182" s="92"/>
      <c r="VZM182" s="92"/>
      <c r="VZN182" s="92"/>
      <c r="VZO182" s="92"/>
      <c r="VZP182" s="92"/>
      <c r="VZQ182" s="92"/>
      <c r="VZR182" s="92"/>
      <c r="VZS182" s="92"/>
      <c r="VZT182" s="92"/>
      <c r="VZU182" s="92"/>
      <c r="VZV182" s="92"/>
      <c r="VZW182" s="92"/>
      <c r="VZX182" s="92"/>
      <c r="VZY182" s="92"/>
      <c r="VZZ182" s="92"/>
      <c r="WAA182" s="92"/>
      <c r="WAB182" s="92"/>
      <c r="WAC182" s="92"/>
      <c r="WAD182" s="92"/>
      <c r="WAE182" s="92"/>
      <c r="WAF182" s="92"/>
      <c r="WAG182" s="92"/>
      <c r="WAH182" s="92"/>
      <c r="WAI182" s="92"/>
      <c r="WAJ182" s="92"/>
      <c r="WAK182" s="91"/>
      <c r="WAL182" s="92"/>
      <c r="WAM182" s="92"/>
      <c r="WAN182" s="92"/>
      <c r="WAO182" s="92"/>
      <c r="WAP182" s="92"/>
      <c r="WAQ182" s="92"/>
      <c r="WAR182" s="92"/>
      <c r="WAS182" s="92"/>
      <c r="WAT182" s="92"/>
      <c r="WAU182" s="92"/>
      <c r="WAV182" s="92"/>
      <c r="WAW182" s="92"/>
      <c r="WAX182" s="92"/>
      <c r="WAY182" s="92"/>
      <c r="WAZ182" s="92"/>
      <c r="WBA182" s="92"/>
      <c r="WBB182" s="92"/>
      <c r="WBC182" s="92"/>
      <c r="WBD182" s="92"/>
      <c r="WBE182" s="92"/>
      <c r="WBF182" s="92"/>
      <c r="WBG182" s="92"/>
      <c r="WBH182" s="92"/>
      <c r="WBI182" s="92"/>
      <c r="WBJ182" s="92"/>
      <c r="WBK182" s="92"/>
      <c r="WBL182" s="92"/>
      <c r="WBM182" s="92"/>
      <c r="WBN182" s="92"/>
      <c r="WBO182" s="92"/>
      <c r="WBP182" s="92"/>
      <c r="WBQ182" s="91"/>
      <c r="WBR182" s="92"/>
      <c r="WBS182" s="92"/>
      <c r="WBT182" s="92"/>
      <c r="WBU182" s="92"/>
      <c r="WBV182" s="92"/>
      <c r="WBW182" s="92"/>
      <c r="WBX182" s="92"/>
      <c r="WBY182" s="92"/>
      <c r="WBZ182" s="92"/>
      <c r="WCA182" s="92"/>
      <c r="WCB182" s="92"/>
      <c r="WCC182" s="92"/>
      <c r="WCD182" s="92"/>
      <c r="WCE182" s="92"/>
      <c r="WCF182" s="92"/>
      <c r="WCG182" s="92"/>
      <c r="WCH182" s="92"/>
      <c r="WCI182" s="92"/>
      <c r="WCJ182" s="92"/>
      <c r="WCK182" s="92"/>
      <c r="WCL182" s="92"/>
      <c r="WCM182" s="92"/>
      <c r="WCN182" s="92"/>
      <c r="WCO182" s="92"/>
      <c r="WCP182" s="92"/>
      <c r="WCQ182" s="92"/>
      <c r="WCR182" s="92"/>
      <c r="WCS182" s="92"/>
      <c r="WCT182" s="92"/>
      <c r="WCU182" s="92"/>
      <c r="WCV182" s="92"/>
      <c r="WCW182" s="91"/>
      <c r="WCX182" s="92"/>
      <c r="WCY182" s="92"/>
      <c r="WCZ182" s="92"/>
      <c r="WDA182" s="92"/>
      <c r="WDB182" s="92"/>
      <c r="WDC182" s="92"/>
      <c r="WDD182" s="92"/>
      <c r="WDE182" s="92"/>
      <c r="WDF182" s="92"/>
      <c r="WDG182" s="92"/>
      <c r="WDH182" s="92"/>
      <c r="WDI182" s="92"/>
      <c r="WDJ182" s="92"/>
      <c r="WDK182" s="92"/>
      <c r="WDL182" s="92"/>
      <c r="WDM182" s="92"/>
      <c r="WDN182" s="92"/>
      <c r="WDO182" s="92"/>
      <c r="WDP182" s="92"/>
      <c r="WDQ182" s="92"/>
      <c r="WDR182" s="92"/>
      <c r="WDS182" s="92"/>
      <c r="WDT182" s="92"/>
      <c r="WDU182" s="92"/>
      <c r="WDV182" s="92"/>
      <c r="WDW182" s="92"/>
      <c r="WDX182" s="92"/>
      <c r="WDY182" s="92"/>
      <c r="WDZ182" s="92"/>
      <c r="WEA182" s="92"/>
      <c r="WEB182" s="92"/>
      <c r="WEC182" s="91"/>
      <c r="WED182" s="92"/>
      <c r="WEE182" s="92"/>
      <c r="WEF182" s="92"/>
      <c r="WEG182" s="92"/>
      <c r="WEH182" s="92"/>
      <c r="WEI182" s="92"/>
      <c r="WEJ182" s="92"/>
      <c r="WEK182" s="92"/>
      <c r="WEL182" s="92"/>
      <c r="WEM182" s="92"/>
      <c r="WEN182" s="92"/>
      <c r="WEO182" s="92"/>
      <c r="WEP182" s="92"/>
      <c r="WEQ182" s="92"/>
      <c r="WER182" s="92"/>
      <c r="WES182" s="92"/>
      <c r="WET182" s="92"/>
      <c r="WEU182" s="92"/>
      <c r="WEV182" s="92"/>
      <c r="WEW182" s="92"/>
      <c r="WEX182" s="92"/>
      <c r="WEY182" s="92"/>
      <c r="WEZ182" s="92"/>
      <c r="WFA182" s="92"/>
      <c r="WFB182" s="92"/>
      <c r="WFC182" s="92"/>
      <c r="WFD182" s="92"/>
      <c r="WFE182" s="92"/>
      <c r="WFF182" s="92"/>
      <c r="WFG182" s="92"/>
      <c r="WFH182" s="92"/>
      <c r="WFI182" s="91"/>
      <c r="WFJ182" s="92"/>
      <c r="WFK182" s="92"/>
      <c r="WFL182" s="92"/>
      <c r="WFM182" s="92"/>
      <c r="WFN182" s="92"/>
      <c r="WFO182" s="92"/>
      <c r="WFP182" s="92"/>
      <c r="WFQ182" s="92"/>
      <c r="WFR182" s="92"/>
      <c r="WFS182" s="92"/>
      <c r="WFT182" s="92"/>
      <c r="WFU182" s="92"/>
      <c r="WFV182" s="92"/>
      <c r="WFW182" s="92"/>
      <c r="WFX182" s="92"/>
      <c r="WFY182" s="92"/>
      <c r="WFZ182" s="92"/>
      <c r="WGA182" s="92"/>
      <c r="WGB182" s="92"/>
      <c r="WGC182" s="92"/>
      <c r="WGD182" s="92"/>
      <c r="WGE182" s="92"/>
      <c r="WGF182" s="92"/>
      <c r="WGG182" s="92"/>
      <c r="WGH182" s="92"/>
      <c r="WGI182" s="92"/>
      <c r="WGJ182" s="92"/>
      <c r="WGK182" s="92"/>
      <c r="WGL182" s="92"/>
      <c r="WGM182" s="92"/>
      <c r="WGN182" s="92"/>
      <c r="WGO182" s="91"/>
      <c r="WGP182" s="92"/>
      <c r="WGQ182" s="92"/>
      <c r="WGR182" s="92"/>
      <c r="WGS182" s="92"/>
      <c r="WGT182" s="92"/>
      <c r="WGU182" s="92"/>
      <c r="WGV182" s="92"/>
      <c r="WGW182" s="92"/>
      <c r="WGX182" s="92"/>
      <c r="WGY182" s="92"/>
      <c r="WGZ182" s="92"/>
      <c r="WHA182" s="92"/>
      <c r="WHB182" s="92"/>
      <c r="WHC182" s="92"/>
      <c r="WHD182" s="92"/>
      <c r="WHE182" s="92"/>
      <c r="WHF182" s="92"/>
      <c r="WHG182" s="92"/>
      <c r="WHH182" s="92"/>
      <c r="WHI182" s="92"/>
      <c r="WHJ182" s="92"/>
      <c r="WHK182" s="92"/>
      <c r="WHL182" s="92"/>
      <c r="WHM182" s="92"/>
      <c r="WHN182" s="92"/>
      <c r="WHO182" s="92"/>
      <c r="WHP182" s="92"/>
      <c r="WHQ182" s="92"/>
      <c r="WHR182" s="92"/>
      <c r="WHS182" s="92"/>
      <c r="WHT182" s="92"/>
      <c r="WHU182" s="91"/>
      <c r="WHV182" s="92"/>
      <c r="WHW182" s="92"/>
      <c r="WHX182" s="92"/>
      <c r="WHY182" s="92"/>
      <c r="WHZ182" s="92"/>
      <c r="WIA182" s="92"/>
      <c r="WIB182" s="92"/>
      <c r="WIC182" s="92"/>
      <c r="WID182" s="92"/>
      <c r="WIE182" s="92"/>
      <c r="WIF182" s="92"/>
      <c r="WIG182" s="92"/>
      <c r="WIH182" s="92"/>
      <c r="WII182" s="92"/>
      <c r="WIJ182" s="92"/>
      <c r="WIK182" s="92"/>
      <c r="WIL182" s="92"/>
      <c r="WIM182" s="92"/>
      <c r="WIN182" s="92"/>
      <c r="WIO182" s="92"/>
      <c r="WIP182" s="92"/>
      <c r="WIQ182" s="92"/>
      <c r="WIR182" s="92"/>
      <c r="WIS182" s="92"/>
      <c r="WIT182" s="92"/>
      <c r="WIU182" s="92"/>
      <c r="WIV182" s="92"/>
      <c r="WIW182" s="92"/>
      <c r="WIX182" s="92"/>
      <c r="WIY182" s="92"/>
      <c r="WIZ182" s="92"/>
      <c r="WJA182" s="91"/>
      <c r="WJB182" s="92"/>
      <c r="WJC182" s="92"/>
      <c r="WJD182" s="92"/>
      <c r="WJE182" s="92"/>
      <c r="WJF182" s="92"/>
      <c r="WJG182" s="92"/>
      <c r="WJH182" s="92"/>
      <c r="WJI182" s="92"/>
      <c r="WJJ182" s="92"/>
      <c r="WJK182" s="92"/>
      <c r="WJL182" s="92"/>
      <c r="WJM182" s="92"/>
      <c r="WJN182" s="92"/>
      <c r="WJO182" s="92"/>
      <c r="WJP182" s="92"/>
      <c r="WJQ182" s="92"/>
      <c r="WJR182" s="92"/>
      <c r="WJS182" s="92"/>
      <c r="WJT182" s="92"/>
      <c r="WJU182" s="92"/>
      <c r="WJV182" s="92"/>
      <c r="WJW182" s="92"/>
      <c r="WJX182" s="92"/>
      <c r="WJY182" s="92"/>
      <c r="WJZ182" s="92"/>
      <c r="WKA182" s="92"/>
      <c r="WKB182" s="92"/>
      <c r="WKC182" s="92"/>
      <c r="WKD182" s="92"/>
      <c r="WKE182" s="92"/>
      <c r="WKF182" s="92"/>
      <c r="WKG182" s="91"/>
      <c r="WKH182" s="92"/>
      <c r="WKI182" s="92"/>
      <c r="WKJ182" s="92"/>
      <c r="WKK182" s="92"/>
      <c r="WKL182" s="92"/>
      <c r="WKM182" s="92"/>
      <c r="WKN182" s="92"/>
      <c r="WKO182" s="92"/>
      <c r="WKP182" s="92"/>
      <c r="WKQ182" s="92"/>
      <c r="WKR182" s="92"/>
      <c r="WKS182" s="92"/>
      <c r="WKT182" s="92"/>
      <c r="WKU182" s="92"/>
      <c r="WKV182" s="92"/>
      <c r="WKW182" s="92"/>
      <c r="WKX182" s="92"/>
      <c r="WKY182" s="92"/>
      <c r="WKZ182" s="92"/>
      <c r="WLA182" s="92"/>
      <c r="WLB182" s="92"/>
      <c r="WLC182" s="92"/>
      <c r="WLD182" s="92"/>
      <c r="WLE182" s="92"/>
      <c r="WLF182" s="92"/>
      <c r="WLG182" s="92"/>
      <c r="WLH182" s="92"/>
      <c r="WLI182" s="92"/>
      <c r="WLJ182" s="92"/>
      <c r="WLK182" s="92"/>
      <c r="WLL182" s="92"/>
      <c r="WLM182" s="91"/>
      <c r="WLN182" s="92"/>
      <c r="WLO182" s="92"/>
      <c r="WLP182" s="92"/>
      <c r="WLQ182" s="92"/>
      <c r="WLR182" s="92"/>
      <c r="WLS182" s="92"/>
      <c r="WLT182" s="92"/>
      <c r="WLU182" s="92"/>
      <c r="WLV182" s="92"/>
      <c r="WLW182" s="92"/>
      <c r="WLX182" s="92"/>
      <c r="WLY182" s="92"/>
      <c r="WLZ182" s="92"/>
      <c r="WMA182" s="92"/>
      <c r="WMB182" s="92"/>
      <c r="WMC182" s="92"/>
      <c r="WMD182" s="92"/>
      <c r="WME182" s="92"/>
      <c r="WMF182" s="92"/>
      <c r="WMG182" s="92"/>
      <c r="WMH182" s="92"/>
      <c r="WMI182" s="92"/>
      <c r="WMJ182" s="92"/>
      <c r="WMK182" s="92"/>
      <c r="WML182" s="92"/>
      <c r="WMM182" s="92"/>
      <c r="WMN182" s="92"/>
      <c r="WMO182" s="92"/>
      <c r="WMP182" s="92"/>
      <c r="WMQ182" s="92"/>
      <c r="WMR182" s="92"/>
      <c r="WMS182" s="91"/>
      <c r="WMT182" s="92"/>
      <c r="WMU182" s="92"/>
      <c r="WMV182" s="92"/>
      <c r="WMW182" s="92"/>
      <c r="WMX182" s="92"/>
      <c r="WMY182" s="92"/>
      <c r="WMZ182" s="92"/>
      <c r="WNA182" s="92"/>
      <c r="WNB182" s="92"/>
      <c r="WNC182" s="92"/>
      <c r="WND182" s="92"/>
      <c r="WNE182" s="92"/>
      <c r="WNF182" s="92"/>
      <c r="WNG182" s="92"/>
      <c r="WNH182" s="92"/>
      <c r="WNI182" s="92"/>
      <c r="WNJ182" s="92"/>
      <c r="WNK182" s="92"/>
      <c r="WNL182" s="92"/>
      <c r="WNM182" s="92"/>
      <c r="WNN182" s="92"/>
      <c r="WNO182" s="92"/>
      <c r="WNP182" s="92"/>
      <c r="WNQ182" s="92"/>
      <c r="WNR182" s="92"/>
      <c r="WNS182" s="92"/>
      <c r="WNT182" s="92"/>
      <c r="WNU182" s="92"/>
      <c r="WNV182" s="92"/>
      <c r="WNW182" s="92"/>
      <c r="WNX182" s="92"/>
      <c r="WNY182" s="91"/>
      <c r="WNZ182" s="92"/>
      <c r="WOA182" s="92"/>
      <c r="WOB182" s="92"/>
      <c r="WOC182" s="92"/>
      <c r="WOD182" s="92"/>
      <c r="WOE182" s="92"/>
      <c r="WOF182" s="92"/>
      <c r="WOG182" s="92"/>
      <c r="WOH182" s="92"/>
      <c r="WOI182" s="92"/>
      <c r="WOJ182" s="92"/>
      <c r="WOK182" s="92"/>
      <c r="WOL182" s="92"/>
      <c r="WOM182" s="92"/>
      <c r="WON182" s="92"/>
      <c r="WOO182" s="92"/>
      <c r="WOP182" s="92"/>
      <c r="WOQ182" s="92"/>
      <c r="WOR182" s="92"/>
      <c r="WOS182" s="92"/>
      <c r="WOT182" s="92"/>
      <c r="WOU182" s="92"/>
      <c r="WOV182" s="92"/>
      <c r="WOW182" s="92"/>
      <c r="WOX182" s="92"/>
      <c r="WOY182" s="92"/>
      <c r="WOZ182" s="92"/>
      <c r="WPA182" s="92"/>
      <c r="WPB182" s="92"/>
      <c r="WPC182" s="92"/>
      <c r="WPD182" s="92"/>
      <c r="WPE182" s="91"/>
      <c r="WPF182" s="92"/>
      <c r="WPG182" s="92"/>
      <c r="WPH182" s="92"/>
      <c r="WPI182" s="92"/>
      <c r="WPJ182" s="92"/>
      <c r="WPK182" s="92"/>
      <c r="WPL182" s="92"/>
      <c r="WPM182" s="92"/>
      <c r="WPN182" s="92"/>
      <c r="WPO182" s="92"/>
      <c r="WPP182" s="92"/>
      <c r="WPQ182" s="92"/>
      <c r="WPR182" s="92"/>
      <c r="WPS182" s="92"/>
      <c r="WPT182" s="92"/>
      <c r="WPU182" s="92"/>
      <c r="WPV182" s="92"/>
      <c r="WPW182" s="92"/>
      <c r="WPX182" s="92"/>
      <c r="WPY182" s="92"/>
      <c r="WPZ182" s="92"/>
      <c r="WQA182" s="92"/>
      <c r="WQB182" s="92"/>
      <c r="WQC182" s="92"/>
      <c r="WQD182" s="92"/>
      <c r="WQE182" s="92"/>
      <c r="WQF182" s="92"/>
      <c r="WQG182" s="92"/>
      <c r="WQH182" s="92"/>
      <c r="WQI182" s="92"/>
      <c r="WQJ182" s="92"/>
      <c r="WQK182" s="91"/>
      <c r="WQL182" s="92"/>
      <c r="WQM182" s="92"/>
      <c r="WQN182" s="92"/>
      <c r="WQO182" s="92"/>
      <c r="WQP182" s="92"/>
      <c r="WQQ182" s="92"/>
      <c r="WQR182" s="92"/>
      <c r="WQS182" s="92"/>
      <c r="WQT182" s="92"/>
      <c r="WQU182" s="92"/>
      <c r="WQV182" s="92"/>
      <c r="WQW182" s="92"/>
      <c r="WQX182" s="92"/>
      <c r="WQY182" s="92"/>
      <c r="WQZ182" s="92"/>
      <c r="WRA182" s="92"/>
      <c r="WRB182" s="92"/>
      <c r="WRC182" s="92"/>
      <c r="WRD182" s="92"/>
      <c r="WRE182" s="92"/>
      <c r="WRF182" s="92"/>
      <c r="WRG182" s="92"/>
      <c r="WRH182" s="92"/>
      <c r="WRI182" s="92"/>
      <c r="WRJ182" s="92"/>
      <c r="WRK182" s="92"/>
      <c r="WRL182" s="92"/>
      <c r="WRM182" s="92"/>
      <c r="WRN182" s="92"/>
      <c r="WRO182" s="92"/>
      <c r="WRP182" s="92"/>
      <c r="WRQ182" s="91"/>
      <c r="WRR182" s="92"/>
      <c r="WRS182" s="92"/>
      <c r="WRT182" s="92"/>
      <c r="WRU182" s="92"/>
      <c r="WRV182" s="92"/>
      <c r="WRW182" s="92"/>
      <c r="WRX182" s="92"/>
      <c r="WRY182" s="92"/>
      <c r="WRZ182" s="92"/>
      <c r="WSA182" s="92"/>
      <c r="WSB182" s="92"/>
      <c r="WSC182" s="92"/>
      <c r="WSD182" s="92"/>
      <c r="WSE182" s="92"/>
      <c r="WSF182" s="92"/>
      <c r="WSG182" s="92"/>
      <c r="WSH182" s="92"/>
      <c r="WSI182" s="92"/>
      <c r="WSJ182" s="92"/>
      <c r="WSK182" s="92"/>
      <c r="WSL182" s="92"/>
      <c r="WSM182" s="92"/>
      <c r="WSN182" s="92"/>
      <c r="WSO182" s="92"/>
      <c r="WSP182" s="92"/>
      <c r="WSQ182" s="92"/>
      <c r="WSR182" s="92"/>
      <c r="WSS182" s="92"/>
      <c r="WST182" s="92"/>
      <c r="WSU182" s="92"/>
      <c r="WSV182" s="92"/>
      <c r="WSW182" s="91"/>
      <c r="WSX182" s="92"/>
      <c r="WSY182" s="92"/>
      <c r="WSZ182" s="92"/>
      <c r="WTA182" s="92"/>
      <c r="WTB182" s="92"/>
      <c r="WTC182" s="92"/>
      <c r="WTD182" s="92"/>
      <c r="WTE182" s="92"/>
      <c r="WTF182" s="92"/>
      <c r="WTG182" s="92"/>
      <c r="WTH182" s="92"/>
      <c r="WTI182" s="92"/>
      <c r="WTJ182" s="92"/>
      <c r="WTK182" s="92"/>
      <c r="WTL182" s="92"/>
      <c r="WTM182" s="92"/>
      <c r="WTN182" s="92"/>
      <c r="WTO182" s="92"/>
      <c r="WTP182" s="92"/>
      <c r="WTQ182" s="92"/>
      <c r="WTR182" s="92"/>
      <c r="WTS182" s="92"/>
      <c r="WTT182" s="92"/>
      <c r="WTU182" s="92"/>
      <c r="WTV182" s="92"/>
      <c r="WTW182" s="92"/>
      <c r="WTX182" s="92"/>
      <c r="WTY182" s="92"/>
      <c r="WTZ182" s="92"/>
      <c r="WUA182" s="92"/>
      <c r="WUB182" s="92"/>
      <c r="WUC182" s="91"/>
      <c r="WUD182" s="92"/>
      <c r="WUE182" s="92"/>
      <c r="WUF182" s="92"/>
      <c r="WUG182" s="92"/>
      <c r="WUH182" s="92"/>
      <c r="WUI182" s="92"/>
      <c r="WUJ182" s="92"/>
      <c r="WUK182" s="92"/>
      <c r="WUL182" s="92"/>
      <c r="WUM182" s="92"/>
      <c r="WUN182" s="92"/>
      <c r="WUO182" s="92"/>
      <c r="WUP182" s="92"/>
      <c r="WUQ182" s="92"/>
      <c r="WUR182" s="92"/>
      <c r="WUS182" s="92"/>
      <c r="WUT182" s="92"/>
      <c r="WUU182" s="92"/>
      <c r="WUV182" s="92"/>
      <c r="WUW182" s="92"/>
      <c r="WUX182" s="92"/>
      <c r="WUY182" s="92"/>
      <c r="WUZ182" s="92"/>
      <c r="WVA182" s="92"/>
      <c r="WVB182" s="92"/>
      <c r="WVC182" s="92"/>
      <c r="WVD182" s="92"/>
      <c r="WVE182" s="92"/>
      <c r="WVF182" s="92"/>
      <c r="WVG182" s="92"/>
      <c r="WVH182" s="92"/>
      <c r="WVI182" s="91"/>
      <c r="WVJ182" s="92"/>
      <c r="WVK182" s="92"/>
      <c r="WVL182" s="92"/>
      <c r="WVM182" s="92"/>
      <c r="WVN182" s="92"/>
      <c r="WVO182" s="92"/>
      <c r="WVP182" s="92"/>
      <c r="WVQ182" s="92"/>
      <c r="WVR182" s="92"/>
      <c r="WVS182" s="92"/>
      <c r="WVT182" s="92"/>
      <c r="WVU182" s="92"/>
      <c r="WVV182" s="92"/>
      <c r="WVW182" s="92"/>
      <c r="WVX182" s="92"/>
      <c r="WVY182" s="92"/>
      <c r="WVZ182" s="92"/>
      <c r="WWA182" s="92"/>
      <c r="WWB182" s="92"/>
      <c r="WWC182" s="92"/>
      <c r="WWD182" s="92"/>
      <c r="WWE182" s="92"/>
      <c r="WWF182" s="92"/>
      <c r="WWG182" s="92"/>
      <c r="WWH182" s="92"/>
      <c r="WWI182" s="92"/>
      <c r="WWJ182" s="92"/>
      <c r="WWK182" s="92"/>
      <c r="WWL182" s="92"/>
      <c r="WWM182" s="92"/>
      <c r="WWN182" s="92"/>
      <c r="WWO182" s="91"/>
      <c r="WWP182" s="92"/>
      <c r="WWQ182" s="92"/>
      <c r="WWR182" s="92"/>
      <c r="WWS182" s="92"/>
      <c r="WWT182" s="92"/>
      <c r="WWU182" s="92"/>
      <c r="WWV182" s="92"/>
      <c r="WWW182" s="92"/>
      <c r="WWX182" s="92"/>
      <c r="WWY182" s="92"/>
      <c r="WWZ182" s="92"/>
      <c r="WXA182" s="92"/>
      <c r="WXB182" s="92"/>
      <c r="WXC182" s="92"/>
      <c r="WXD182" s="92"/>
      <c r="WXE182" s="92"/>
      <c r="WXF182" s="92"/>
      <c r="WXG182" s="92"/>
      <c r="WXH182" s="92"/>
      <c r="WXI182" s="92"/>
      <c r="WXJ182" s="92"/>
      <c r="WXK182" s="92"/>
      <c r="WXL182" s="92"/>
      <c r="WXM182" s="92"/>
      <c r="WXN182" s="92"/>
      <c r="WXO182" s="92"/>
      <c r="WXP182" s="92"/>
      <c r="WXQ182" s="92"/>
      <c r="WXR182" s="92"/>
      <c r="WXS182" s="92"/>
      <c r="WXT182" s="92"/>
      <c r="WXU182" s="91"/>
      <c r="WXV182" s="92"/>
      <c r="WXW182" s="92"/>
      <c r="WXX182" s="92"/>
      <c r="WXY182" s="92"/>
      <c r="WXZ182" s="92"/>
      <c r="WYA182" s="92"/>
      <c r="WYB182" s="92"/>
      <c r="WYC182" s="92"/>
      <c r="WYD182" s="92"/>
      <c r="WYE182" s="92"/>
      <c r="WYF182" s="92"/>
      <c r="WYG182" s="92"/>
      <c r="WYH182" s="92"/>
      <c r="WYI182" s="92"/>
      <c r="WYJ182" s="92"/>
      <c r="WYK182" s="92"/>
      <c r="WYL182" s="92"/>
      <c r="WYM182" s="92"/>
      <c r="WYN182" s="92"/>
      <c r="WYO182" s="92"/>
      <c r="WYP182" s="92"/>
      <c r="WYQ182" s="92"/>
      <c r="WYR182" s="92"/>
      <c r="WYS182" s="92"/>
      <c r="WYT182" s="92"/>
      <c r="WYU182" s="92"/>
      <c r="WYV182" s="92"/>
      <c r="WYW182" s="92"/>
      <c r="WYX182" s="92"/>
      <c r="WYY182" s="92"/>
      <c r="WYZ182" s="92"/>
      <c r="WZA182" s="91"/>
      <c r="WZB182" s="92"/>
      <c r="WZC182" s="92"/>
      <c r="WZD182" s="92"/>
      <c r="WZE182" s="92"/>
      <c r="WZF182" s="92"/>
      <c r="WZG182" s="92"/>
      <c r="WZH182" s="92"/>
      <c r="WZI182" s="92"/>
      <c r="WZJ182" s="92"/>
      <c r="WZK182" s="92"/>
      <c r="WZL182" s="92"/>
      <c r="WZM182" s="92"/>
      <c r="WZN182" s="92"/>
      <c r="WZO182" s="92"/>
      <c r="WZP182" s="92"/>
      <c r="WZQ182" s="92"/>
      <c r="WZR182" s="92"/>
      <c r="WZS182" s="92"/>
      <c r="WZT182" s="92"/>
      <c r="WZU182" s="92"/>
      <c r="WZV182" s="92"/>
      <c r="WZW182" s="92"/>
      <c r="WZX182" s="92"/>
      <c r="WZY182" s="92"/>
      <c r="WZZ182" s="92"/>
      <c r="XAA182" s="92"/>
      <c r="XAB182" s="92"/>
      <c r="XAC182" s="92"/>
      <c r="XAD182" s="92"/>
      <c r="XAE182" s="92"/>
      <c r="XAF182" s="92"/>
      <c r="XAG182" s="91"/>
      <c r="XAH182" s="92"/>
      <c r="XAI182" s="92"/>
      <c r="XAJ182" s="92"/>
      <c r="XAK182" s="92"/>
      <c r="XAL182" s="92"/>
      <c r="XAM182" s="92"/>
      <c r="XAN182" s="92"/>
      <c r="XAO182" s="92"/>
      <c r="XAP182" s="92"/>
      <c r="XAQ182" s="92"/>
      <c r="XAR182" s="92"/>
      <c r="XAS182" s="92"/>
      <c r="XAT182" s="92"/>
      <c r="XAU182" s="92"/>
      <c r="XAV182" s="92"/>
      <c r="XAW182" s="92"/>
      <c r="XAX182" s="92"/>
      <c r="XAY182" s="92"/>
      <c r="XAZ182" s="92"/>
      <c r="XBA182" s="92"/>
      <c r="XBB182" s="92"/>
      <c r="XBC182" s="92"/>
      <c r="XBD182" s="92"/>
      <c r="XBE182" s="92"/>
      <c r="XBF182" s="92"/>
      <c r="XBG182" s="92"/>
      <c r="XBH182" s="92"/>
      <c r="XBI182" s="92"/>
      <c r="XBJ182" s="92"/>
      <c r="XBK182" s="92"/>
      <c r="XBL182" s="92"/>
      <c r="XBM182" s="91"/>
      <c r="XBN182" s="92"/>
      <c r="XBO182" s="92"/>
      <c r="XBP182" s="92"/>
      <c r="XBQ182" s="92"/>
      <c r="XBR182" s="92"/>
      <c r="XBS182" s="92"/>
      <c r="XBT182" s="92"/>
      <c r="XBU182" s="92"/>
      <c r="XBV182" s="92"/>
      <c r="XBW182" s="92"/>
      <c r="XBX182" s="92"/>
      <c r="XBY182" s="92"/>
      <c r="XBZ182" s="92"/>
      <c r="XCA182" s="92"/>
      <c r="XCB182" s="92"/>
      <c r="XCC182" s="92"/>
      <c r="XCD182" s="92"/>
      <c r="XCE182" s="92"/>
      <c r="XCF182" s="92"/>
      <c r="XCG182" s="92"/>
      <c r="XCH182" s="92"/>
      <c r="XCI182" s="92"/>
      <c r="XCJ182" s="92"/>
      <c r="XCK182" s="92"/>
      <c r="XCL182" s="92"/>
      <c r="XCM182" s="92"/>
      <c r="XCN182" s="92"/>
      <c r="XCO182" s="92"/>
      <c r="XCP182" s="92"/>
      <c r="XCQ182" s="92"/>
      <c r="XCR182" s="92"/>
      <c r="XCS182" s="91"/>
      <c r="XCT182" s="92"/>
      <c r="XCU182" s="92"/>
      <c r="XCV182" s="92"/>
      <c r="XCW182" s="92"/>
      <c r="XCX182" s="92"/>
      <c r="XCY182" s="92"/>
      <c r="XCZ182" s="92"/>
      <c r="XDA182" s="92"/>
      <c r="XDB182" s="92"/>
      <c r="XDC182" s="92"/>
      <c r="XDD182" s="92"/>
      <c r="XDE182" s="92"/>
      <c r="XDF182" s="92"/>
      <c r="XDG182" s="92"/>
      <c r="XDH182" s="92"/>
      <c r="XDI182" s="92"/>
      <c r="XDJ182" s="92"/>
      <c r="XDK182" s="92"/>
      <c r="XDL182" s="92"/>
      <c r="XDM182" s="92"/>
      <c r="XDN182" s="92"/>
      <c r="XDO182" s="92"/>
      <c r="XDP182" s="92"/>
      <c r="XDQ182" s="92"/>
      <c r="XDR182" s="92"/>
      <c r="XDS182" s="92"/>
      <c r="XDT182" s="92"/>
      <c r="XDU182" s="92"/>
      <c r="XDV182" s="92"/>
      <c r="XDW182" s="92"/>
      <c r="XDX182" s="92"/>
      <c r="XDY182" s="91"/>
      <c r="XDZ182" s="92"/>
      <c r="XEA182" s="92"/>
      <c r="XEB182" s="92"/>
      <c r="XEC182" s="92"/>
      <c r="XED182" s="92"/>
      <c r="XEE182" s="92"/>
      <c r="XEF182" s="92"/>
      <c r="XEG182" s="92"/>
      <c r="XEH182" s="92"/>
      <c r="XEI182" s="92"/>
      <c r="XEJ182" s="92"/>
      <c r="XEK182" s="92"/>
      <c r="XEL182" s="92"/>
      <c r="XEM182" s="92"/>
      <c r="XEN182" s="92"/>
      <c r="XEO182" s="92"/>
      <c r="XEP182" s="92"/>
      <c r="XEQ182" s="92"/>
      <c r="XER182" s="92"/>
      <c r="XES182" s="92"/>
      <c r="XET182" s="92"/>
      <c r="XEU182" s="92"/>
      <c r="XEV182" s="92"/>
      <c r="XEW182" s="92"/>
      <c r="XEX182" s="92"/>
      <c r="XEY182" s="92"/>
      <c r="XEZ182" s="92"/>
      <c r="XFA182" s="92"/>
      <c r="XFB182" s="92"/>
      <c r="XFC182" s="92"/>
      <c r="XFD182" s="92"/>
    </row>
    <row r="183" spans="1:16384" s="32" customFormat="1" ht="15" customHeight="1" x14ac:dyDescent="0.25">
      <c r="A183" s="91" t="s">
        <v>255</v>
      </c>
      <c r="B183" s="92"/>
      <c r="C183" s="92"/>
      <c r="D183" s="92"/>
      <c r="E183" s="92"/>
      <c r="F183" s="92"/>
      <c r="G183" s="92"/>
      <c r="H183" s="92"/>
      <c r="I183" s="92"/>
      <c r="J183" s="92"/>
      <c r="K183" s="92"/>
      <c r="L183" s="92"/>
      <c r="M183" s="92"/>
      <c r="N183" s="92"/>
      <c r="O183" s="92"/>
      <c r="P183" s="92"/>
      <c r="Q183" s="92"/>
      <c r="R183" s="92"/>
      <c r="S183" s="92"/>
      <c r="T183" s="92"/>
      <c r="U183" s="92"/>
      <c r="V183" s="92"/>
      <c r="W183" s="92"/>
      <c r="X183" s="92"/>
      <c r="Y183" s="92"/>
      <c r="Z183" s="92"/>
      <c r="AA183" s="92"/>
      <c r="AB183" s="92"/>
      <c r="AC183" s="92"/>
      <c r="AD183" s="92"/>
      <c r="AE183" s="92"/>
      <c r="AF183" s="92"/>
      <c r="AG183" s="91"/>
      <c r="AH183" s="92"/>
      <c r="AI183" s="92"/>
      <c r="AJ183" s="92"/>
      <c r="AK183" s="92"/>
      <c r="AL183" s="92"/>
      <c r="AM183" s="92"/>
      <c r="AN183" s="92"/>
      <c r="AO183" s="92"/>
      <c r="AP183" s="92"/>
      <c r="AQ183" s="92"/>
      <c r="AR183" s="92"/>
      <c r="AS183" s="92"/>
      <c r="AT183" s="92"/>
      <c r="AU183" s="92"/>
      <c r="AV183" s="92"/>
      <c r="AW183" s="92"/>
      <c r="AX183" s="92"/>
      <c r="AY183" s="92"/>
      <c r="AZ183" s="92"/>
      <c r="BA183" s="92"/>
      <c r="BB183" s="92"/>
      <c r="BC183" s="92"/>
      <c r="BD183" s="92"/>
      <c r="BE183" s="92"/>
      <c r="BF183" s="92"/>
      <c r="BG183" s="92"/>
      <c r="BH183" s="92"/>
      <c r="BI183" s="92"/>
      <c r="BJ183" s="92"/>
      <c r="BK183" s="92"/>
      <c r="BL183" s="92"/>
      <c r="BM183" s="91"/>
      <c r="BN183" s="92"/>
      <c r="BO183" s="92"/>
      <c r="BP183" s="92"/>
      <c r="BQ183" s="92"/>
      <c r="BR183" s="92"/>
      <c r="BS183" s="92"/>
      <c r="BT183" s="92"/>
      <c r="BU183" s="92"/>
      <c r="BV183" s="92"/>
      <c r="BW183" s="92"/>
      <c r="BX183" s="92"/>
      <c r="BY183" s="92"/>
      <c r="BZ183" s="92"/>
      <c r="CA183" s="92"/>
      <c r="CB183" s="92"/>
      <c r="CC183" s="92"/>
      <c r="CD183" s="92"/>
      <c r="CE183" s="92"/>
      <c r="CF183" s="92"/>
      <c r="CG183" s="92"/>
      <c r="CH183" s="92"/>
      <c r="CI183" s="92"/>
      <c r="CJ183" s="92"/>
      <c r="CK183" s="92"/>
      <c r="CL183" s="92"/>
      <c r="CM183" s="92"/>
      <c r="CN183" s="92"/>
      <c r="CO183" s="92"/>
      <c r="CP183" s="92"/>
      <c r="CQ183" s="92"/>
      <c r="CR183" s="92"/>
      <c r="CS183" s="91"/>
      <c r="CT183" s="92"/>
      <c r="CU183" s="92"/>
      <c r="CV183" s="92"/>
      <c r="CW183" s="92"/>
      <c r="CX183" s="92"/>
      <c r="CY183" s="92"/>
      <c r="CZ183" s="92"/>
      <c r="DA183" s="92"/>
      <c r="DB183" s="92"/>
      <c r="DC183" s="92"/>
      <c r="DD183" s="92"/>
      <c r="DE183" s="92"/>
      <c r="DF183" s="92"/>
      <c r="DG183" s="92"/>
      <c r="DH183" s="92"/>
      <c r="DI183" s="92"/>
      <c r="DJ183" s="92"/>
      <c r="DK183" s="92"/>
      <c r="DL183" s="92"/>
      <c r="DM183" s="92"/>
      <c r="DN183" s="92"/>
      <c r="DO183" s="92"/>
      <c r="DP183" s="92"/>
      <c r="DQ183" s="92"/>
      <c r="DR183" s="92"/>
      <c r="DS183" s="92"/>
      <c r="DT183" s="92"/>
      <c r="DU183" s="92"/>
      <c r="DV183" s="92"/>
      <c r="DW183" s="92"/>
      <c r="DX183" s="92"/>
      <c r="DY183" s="91"/>
      <c r="DZ183" s="92"/>
      <c r="EA183" s="92"/>
      <c r="EB183" s="92"/>
      <c r="EC183" s="92"/>
      <c r="ED183" s="92"/>
      <c r="EE183" s="92"/>
      <c r="EF183" s="92"/>
      <c r="EG183" s="92"/>
      <c r="EH183" s="92"/>
      <c r="EI183" s="92"/>
      <c r="EJ183" s="92"/>
      <c r="EK183" s="92"/>
      <c r="EL183" s="92"/>
      <c r="EM183" s="92"/>
      <c r="EN183" s="92"/>
      <c r="EO183" s="92"/>
      <c r="EP183" s="92"/>
      <c r="EQ183" s="92"/>
      <c r="ER183" s="92"/>
      <c r="ES183" s="92"/>
      <c r="ET183" s="92"/>
      <c r="EU183" s="92"/>
      <c r="EV183" s="92"/>
      <c r="EW183" s="92"/>
      <c r="EX183" s="92"/>
      <c r="EY183" s="92"/>
      <c r="EZ183" s="92"/>
      <c r="FA183" s="92"/>
      <c r="FB183" s="92"/>
      <c r="FC183" s="92"/>
      <c r="FD183" s="92"/>
      <c r="FE183" s="91"/>
      <c r="FF183" s="92"/>
      <c r="FG183" s="92"/>
      <c r="FH183" s="92"/>
      <c r="FI183" s="92"/>
      <c r="FJ183" s="92"/>
      <c r="FK183" s="92"/>
      <c r="FL183" s="92"/>
      <c r="FM183" s="92"/>
      <c r="FN183" s="92"/>
      <c r="FO183" s="92"/>
      <c r="FP183" s="92"/>
      <c r="FQ183" s="92"/>
      <c r="FR183" s="92"/>
      <c r="FS183" s="92"/>
      <c r="FT183" s="92"/>
      <c r="FU183" s="92"/>
      <c r="FV183" s="92"/>
      <c r="FW183" s="92"/>
      <c r="FX183" s="92"/>
      <c r="FY183" s="92"/>
      <c r="FZ183" s="92"/>
      <c r="GA183" s="92"/>
      <c r="GB183" s="92"/>
      <c r="GC183" s="92"/>
      <c r="GD183" s="92"/>
      <c r="GE183" s="92"/>
      <c r="GF183" s="92"/>
      <c r="GG183" s="92"/>
      <c r="GH183" s="92"/>
      <c r="GI183" s="92"/>
      <c r="GJ183" s="92"/>
      <c r="GK183" s="91"/>
      <c r="GL183" s="92"/>
      <c r="GM183" s="92"/>
      <c r="GN183" s="92"/>
      <c r="GO183" s="92"/>
      <c r="GP183" s="92"/>
      <c r="GQ183" s="92"/>
      <c r="GR183" s="92"/>
      <c r="GS183" s="92"/>
      <c r="GT183" s="92"/>
      <c r="GU183" s="92"/>
      <c r="GV183" s="92"/>
      <c r="GW183" s="92"/>
      <c r="GX183" s="92"/>
      <c r="GY183" s="92"/>
      <c r="GZ183" s="92"/>
      <c r="HA183" s="92"/>
      <c r="HB183" s="92"/>
      <c r="HC183" s="92"/>
      <c r="HD183" s="92"/>
      <c r="HE183" s="92"/>
      <c r="HF183" s="92"/>
      <c r="HG183" s="92"/>
      <c r="HH183" s="92"/>
      <c r="HI183" s="92"/>
      <c r="HJ183" s="92"/>
      <c r="HK183" s="92"/>
      <c r="HL183" s="92"/>
      <c r="HM183" s="92"/>
      <c r="HN183" s="92"/>
      <c r="HO183" s="92"/>
      <c r="HP183" s="92"/>
      <c r="HQ183" s="91"/>
      <c r="HR183" s="92"/>
      <c r="HS183" s="92"/>
      <c r="HT183" s="92"/>
      <c r="HU183" s="92"/>
      <c r="HV183" s="92"/>
      <c r="HW183" s="92"/>
      <c r="HX183" s="92"/>
      <c r="HY183" s="92"/>
      <c r="HZ183" s="92"/>
      <c r="IA183" s="92"/>
      <c r="IB183" s="92"/>
      <c r="IC183" s="92"/>
      <c r="ID183" s="92"/>
      <c r="IE183" s="92"/>
      <c r="IF183" s="92"/>
      <c r="IG183" s="92"/>
      <c r="IH183" s="92"/>
      <c r="II183" s="92"/>
      <c r="IJ183" s="92"/>
      <c r="IK183" s="92"/>
      <c r="IL183" s="92"/>
      <c r="IM183" s="92"/>
      <c r="IN183" s="92"/>
      <c r="IO183" s="92"/>
      <c r="IP183" s="92"/>
      <c r="IQ183" s="92"/>
      <c r="IR183" s="92"/>
      <c r="IS183" s="92"/>
      <c r="IT183" s="92"/>
      <c r="IU183" s="92"/>
      <c r="IV183" s="92"/>
      <c r="IW183" s="91"/>
      <c r="IX183" s="92"/>
      <c r="IY183" s="92"/>
      <c r="IZ183" s="92"/>
      <c r="JA183" s="92"/>
      <c r="JB183" s="92"/>
      <c r="JC183" s="92"/>
      <c r="JD183" s="92"/>
      <c r="JE183" s="92"/>
      <c r="JF183" s="92"/>
      <c r="JG183" s="92"/>
      <c r="JH183" s="92"/>
      <c r="JI183" s="92"/>
      <c r="JJ183" s="92"/>
      <c r="JK183" s="92"/>
      <c r="JL183" s="92"/>
      <c r="JM183" s="92"/>
      <c r="JN183" s="92"/>
      <c r="JO183" s="92"/>
      <c r="JP183" s="92"/>
      <c r="JQ183" s="92"/>
      <c r="JR183" s="92"/>
      <c r="JS183" s="92"/>
      <c r="JT183" s="92"/>
      <c r="JU183" s="92"/>
      <c r="JV183" s="92"/>
      <c r="JW183" s="92"/>
      <c r="JX183" s="92"/>
      <c r="JY183" s="92"/>
      <c r="JZ183" s="92"/>
      <c r="KA183" s="92"/>
      <c r="KB183" s="92"/>
      <c r="KC183" s="91"/>
      <c r="KD183" s="92"/>
      <c r="KE183" s="92"/>
      <c r="KF183" s="92"/>
      <c r="KG183" s="92"/>
      <c r="KH183" s="92"/>
      <c r="KI183" s="92"/>
      <c r="KJ183" s="92"/>
      <c r="KK183" s="92"/>
      <c r="KL183" s="92"/>
      <c r="KM183" s="92"/>
      <c r="KN183" s="92"/>
      <c r="KO183" s="92"/>
      <c r="KP183" s="92"/>
      <c r="KQ183" s="92"/>
      <c r="KR183" s="92"/>
      <c r="KS183" s="92"/>
      <c r="KT183" s="92"/>
      <c r="KU183" s="92"/>
      <c r="KV183" s="92"/>
      <c r="KW183" s="92"/>
      <c r="KX183" s="92"/>
      <c r="KY183" s="92"/>
      <c r="KZ183" s="92"/>
      <c r="LA183" s="92"/>
      <c r="LB183" s="92"/>
      <c r="LC183" s="92"/>
      <c r="LD183" s="92"/>
      <c r="LE183" s="92"/>
      <c r="LF183" s="92"/>
      <c r="LG183" s="92"/>
      <c r="LH183" s="92"/>
      <c r="LI183" s="91"/>
      <c r="LJ183" s="92"/>
      <c r="LK183" s="92"/>
      <c r="LL183" s="92"/>
      <c r="LM183" s="92"/>
      <c r="LN183" s="92"/>
      <c r="LO183" s="92"/>
      <c r="LP183" s="92"/>
      <c r="LQ183" s="92"/>
      <c r="LR183" s="92"/>
      <c r="LS183" s="92"/>
      <c r="LT183" s="92"/>
      <c r="LU183" s="92"/>
      <c r="LV183" s="92"/>
      <c r="LW183" s="92"/>
      <c r="LX183" s="92"/>
      <c r="LY183" s="92"/>
      <c r="LZ183" s="92"/>
      <c r="MA183" s="92"/>
      <c r="MB183" s="92"/>
      <c r="MC183" s="92"/>
      <c r="MD183" s="92"/>
      <c r="ME183" s="92"/>
      <c r="MF183" s="92"/>
      <c r="MG183" s="92"/>
      <c r="MH183" s="92"/>
      <c r="MI183" s="92"/>
      <c r="MJ183" s="92"/>
      <c r="MK183" s="92"/>
      <c r="ML183" s="92"/>
      <c r="MM183" s="92"/>
      <c r="MN183" s="92"/>
      <c r="MO183" s="91"/>
      <c r="MP183" s="92"/>
      <c r="MQ183" s="92"/>
      <c r="MR183" s="92"/>
      <c r="MS183" s="92"/>
      <c r="MT183" s="92"/>
      <c r="MU183" s="92"/>
      <c r="MV183" s="92"/>
      <c r="MW183" s="92"/>
      <c r="MX183" s="92"/>
      <c r="MY183" s="92"/>
      <c r="MZ183" s="92"/>
      <c r="NA183" s="92"/>
      <c r="NB183" s="92"/>
      <c r="NC183" s="92"/>
      <c r="ND183" s="92"/>
      <c r="NE183" s="92"/>
      <c r="NF183" s="92"/>
      <c r="NG183" s="92"/>
      <c r="NH183" s="92"/>
      <c r="NI183" s="92"/>
      <c r="NJ183" s="92"/>
      <c r="NK183" s="92"/>
      <c r="NL183" s="92"/>
      <c r="NM183" s="92"/>
      <c r="NN183" s="92"/>
      <c r="NO183" s="92"/>
      <c r="NP183" s="92"/>
      <c r="NQ183" s="92"/>
      <c r="NR183" s="92"/>
      <c r="NS183" s="92"/>
      <c r="NT183" s="92"/>
      <c r="NU183" s="91"/>
      <c r="NV183" s="92"/>
      <c r="NW183" s="92"/>
      <c r="NX183" s="92"/>
      <c r="NY183" s="92"/>
      <c r="NZ183" s="92"/>
      <c r="OA183" s="92"/>
      <c r="OB183" s="92"/>
      <c r="OC183" s="92"/>
      <c r="OD183" s="92"/>
      <c r="OE183" s="92"/>
      <c r="OF183" s="92"/>
      <c r="OG183" s="92"/>
      <c r="OH183" s="92"/>
      <c r="OI183" s="92"/>
      <c r="OJ183" s="92"/>
      <c r="OK183" s="92"/>
      <c r="OL183" s="92"/>
      <c r="OM183" s="92"/>
      <c r="ON183" s="92"/>
      <c r="OO183" s="92"/>
      <c r="OP183" s="92"/>
      <c r="OQ183" s="92"/>
      <c r="OR183" s="92"/>
      <c r="OS183" s="92"/>
      <c r="OT183" s="92"/>
      <c r="OU183" s="92"/>
      <c r="OV183" s="92"/>
      <c r="OW183" s="92"/>
      <c r="OX183" s="92"/>
      <c r="OY183" s="92"/>
      <c r="OZ183" s="92"/>
      <c r="PA183" s="91"/>
      <c r="PB183" s="92"/>
      <c r="PC183" s="92"/>
      <c r="PD183" s="92"/>
      <c r="PE183" s="92"/>
      <c r="PF183" s="92"/>
      <c r="PG183" s="92"/>
      <c r="PH183" s="92"/>
      <c r="PI183" s="92"/>
      <c r="PJ183" s="92"/>
      <c r="PK183" s="92"/>
      <c r="PL183" s="92"/>
      <c r="PM183" s="92"/>
      <c r="PN183" s="92"/>
      <c r="PO183" s="92"/>
      <c r="PP183" s="92"/>
      <c r="PQ183" s="92"/>
      <c r="PR183" s="92"/>
      <c r="PS183" s="92"/>
      <c r="PT183" s="92"/>
      <c r="PU183" s="92"/>
      <c r="PV183" s="92"/>
      <c r="PW183" s="92"/>
      <c r="PX183" s="92"/>
      <c r="PY183" s="92"/>
      <c r="PZ183" s="92"/>
      <c r="QA183" s="92"/>
      <c r="QB183" s="92"/>
      <c r="QC183" s="92"/>
      <c r="QD183" s="92"/>
      <c r="QE183" s="92"/>
      <c r="QF183" s="92"/>
      <c r="QG183" s="91"/>
      <c r="QH183" s="92"/>
      <c r="QI183" s="92"/>
      <c r="QJ183" s="92"/>
      <c r="QK183" s="92"/>
      <c r="QL183" s="92"/>
      <c r="QM183" s="92"/>
      <c r="QN183" s="92"/>
      <c r="QO183" s="92"/>
      <c r="QP183" s="92"/>
      <c r="QQ183" s="92"/>
      <c r="QR183" s="92"/>
      <c r="QS183" s="92"/>
      <c r="QT183" s="92"/>
      <c r="QU183" s="92"/>
      <c r="QV183" s="92"/>
      <c r="QW183" s="92"/>
      <c r="QX183" s="92"/>
      <c r="QY183" s="92"/>
      <c r="QZ183" s="92"/>
      <c r="RA183" s="92"/>
      <c r="RB183" s="92"/>
      <c r="RC183" s="92"/>
      <c r="RD183" s="92"/>
      <c r="RE183" s="92"/>
      <c r="RF183" s="92"/>
      <c r="RG183" s="92"/>
      <c r="RH183" s="92"/>
      <c r="RI183" s="92"/>
      <c r="RJ183" s="92"/>
      <c r="RK183" s="92"/>
      <c r="RL183" s="92"/>
      <c r="RM183" s="91"/>
      <c r="RN183" s="92"/>
      <c r="RO183" s="92"/>
      <c r="RP183" s="92"/>
      <c r="RQ183" s="92"/>
      <c r="RR183" s="92"/>
      <c r="RS183" s="92"/>
      <c r="RT183" s="92"/>
      <c r="RU183" s="92"/>
      <c r="RV183" s="92"/>
      <c r="RW183" s="92"/>
      <c r="RX183" s="92"/>
      <c r="RY183" s="92"/>
      <c r="RZ183" s="92"/>
      <c r="SA183" s="92"/>
      <c r="SB183" s="92"/>
      <c r="SC183" s="92"/>
      <c r="SD183" s="92"/>
      <c r="SE183" s="92"/>
      <c r="SF183" s="92"/>
      <c r="SG183" s="92"/>
      <c r="SH183" s="92"/>
      <c r="SI183" s="92"/>
      <c r="SJ183" s="92"/>
      <c r="SK183" s="92"/>
      <c r="SL183" s="92"/>
      <c r="SM183" s="92"/>
      <c r="SN183" s="92"/>
      <c r="SO183" s="92"/>
      <c r="SP183" s="92"/>
      <c r="SQ183" s="92"/>
      <c r="SR183" s="92"/>
      <c r="SS183" s="91"/>
      <c r="ST183" s="92"/>
      <c r="SU183" s="92"/>
      <c r="SV183" s="92"/>
      <c r="SW183" s="92"/>
      <c r="SX183" s="92"/>
      <c r="SY183" s="92"/>
      <c r="SZ183" s="92"/>
      <c r="TA183" s="92"/>
      <c r="TB183" s="92"/>
      <c r="TC183" s="92"/>
      <c r="TD183" s="92"/>
      <c r="TE183" s="92"/>
      <c r="TF183" s="92"/>
      <c r="TG183" s="92"/>
      <c r="TH183" s="92"/>
      <c r="TI183" s="92"/>
      <c r="TJ183" s="92"/>
      <c r="TK183" s="92"/>
      <c r="TL183" s="92"/>
      <c r="TM183" s="92"/>
      <c r="TN183" s="92"/>
      <c r="TO183" s="92"/>
      <c r="TP183" s="92"/>
      <c r="TQ183" s="92"/>
      <c r="TR183" s="92"/>
      <c r="TS183" s="92"/>
      <c r="TT183" s="92"/>
      <c r="TU183" s="92"/>
      <c r="TV183" s="92"/>
      <c r="TW183" s="92"/>
      <c r="TX183" s="92"/>
      <c r="TY183" s="91"/>
      <c r="TZ183" s="92"/>
      <c r="UA183" s="92"/>
      <c r="UB183" s="92"/>
      <c r="UC183" s="92"/>
      <c r="UD183" s="92"/>
      <c r="UE183" s="92"/>
      <c r="UF183" s="92"/>
      <c r="UG183" s="92"/>
      <c r="UH183" s="92"/>
      <c r="UI183" s="92"/>
      <c r="UJ183" s="92"/>
      <c r="UK183" s="92"/>
      <c r="UL183" s="92"/>
      <c r="UM183" s="92"/>
      <c r="UN183" s="92"/>
      <c r="UO183" s="92"/>
      <c r="UP183" s="92"/>
      <c r="UQ183" s="92"/>
      <c r="UR183" s="92"/>
      <c r="US183" s="92"/>
      <c r="UT183" s="92"/>
      <c r="UU183" s="92"/>
      <c r="UV183" s="92"/>
      <c r="UW183" s="92"/>
      <c r="UX183" s="92"/>
      <c r="UY183" s="92"/>
      <c r="UZ183" s="92"/>
      <c r="VA183" s="92"/>
      <c r="VB183" s="92"/>
      <c r="VC183" s="92"/>
      <c r="VD183" s="92"/>
      <c r="VE183" s="91"/>
      <c r="VF183" s="92"/>
      <c r="VG183" s="92"/>
      <c r="VH183" s="92"/>
      <c r="VI183" s="92"/>
      <c r="VJ183" s="92"/>
      <c r="VK183" s="92"/>
      <c r="VL183" s="92"/>
      <c r="VM183" s="92"/>
      <c r="VN183" s="92"/>
      <c r="VO183" s="92"/>
      <c r="VP183" s="92"/>
      <c r="VQ183" s="92"/>
      <c r="VR183" s="92"/>
      <c r="VS183" s="92"/>
      <c r="VT183" s="92"/>
      <c r="VU183" s="92"/>
      <c r="VV183" s="92"/>
      <c r="VW183" s="92"/>
      <c r="VX183" s="92"/>
      <c r="VY183" s="92"/>
      <c r="VZ183" s="92"/>
      <c r="WA183" s="92"/>
      <c r="WB183" s="92"/>
      <c r="WC183" s="92"/>
      <c r="WD183" s="92"/>
      <c r="WE183" s="92"/>
      <c r="WF183" s="92"/>
      <c r="WG183" s="92"/>
      <c r="WH183" s="92"/>
      <c r="WI183" s="92"/>
      <c r="WJ183" s="92"/>
      <c r="WK183" s="91"/>
      <c r="WL183" s="92"/>
      <c r="WM183" s="92"/>
      <c r="WN183" s="92"/>
      <c r="WO183" s="92"/>
      <c r="WP183" s="92"/>
      <c r="WQ183" s="92"/>
      <c r="WR183" s="92"/>
      <c r="WS183" s="92"/>
      <c r="WT183" s="92"/>
      <c r="WU183" s="92"/>
      <c r="WV183" s="92"/>
      <c r="WW183" s="92"/>
      <c r="WX183" s="92"/>
      <c r="WY183" s="92"/>
      <c r="WZ183" s="92"/>
      <c r="XA183" s="92"/>
      <c r="XB183" s="92"/>
      <c r="XC183" s="92"/>
      <c r="XD183" s="92"/>
      <c r="XE183" s="92"/>
      <c r="XF183" s="92"/>
      <c r="XG183" s="92"/>
      <c r="XH183" s="92"/>
      <c r="XI183" s="92"/>
      <c r="XJ183" s="92"/>
      <c r="XK183" s="92"/>
      <c r="XL183" s="92"/>
      <c r="XM183" s="92"/>
      <c r="XN183" s="92"/>
      <c r="XO183" s="92"/>
      <c r="XP183" s="92"/>
      <c r="XQ183" s="91"/>
      <c r="XR183" s="92"/>
      <c r="XS183" s="92"/>
      <c r="XT183" s="92"/>
      <c r="XU183" s="92"/>
      <c r="XV183" s="92"/>
      <c r="XW183" s="92"/>
      <c r="XX183" s="92"/>
      <c r="XY183" s="92"/>
      <c r="XZ183" s="92"/>
      <c r="YA183" s="92"/>
      <c r="YB183" s="92"/>
      <c r="YC183" s="92"/>
      <c r="YD183" s="92"/>
      <c r="YE183" s="92"/>
      <c r="YF183" s="92"/>
      <c r="YG183" s="92"/>
      <c r="YH183" s="92"/>
      <c r="YI183" s="92"/>
      <c r="YJ183" s="92"/>
      <c r="YK183" s="92"/>
      <c r="YL183" s="92"/>
      <c r="YM183" s="92"/>
      <c r="YN183" s="92"/>
      <c r="YO183" s="92"/>
      <c r="YP183" s="92"/>
      <c r="YQ183" s="92"/>
      <c r="YR183" s="92"/>
      <c r="YS183" s="92"/>
      <c r="YT183" s="92"/>
      <c r="YU183" s="92"/>
      <c r="YV183" s="92"/>
      <c r="YW183" s="91"/>
      <c r="YX183" s="92"/>
      <c r="YY183" s="92"/>
      <c r="YZ183" s="92"/>
      <c r="ZA183" s="92"/>
      <c r="ZB183" s="92"/>
      <c r="ZC183" s="92"/>
      <c r="ZD183" s="92"/>
      <c r="ZE183" s="92"/>
      <c r="ZF183" s="92"/>
      <c r="ZG183" s="92"/>
      <c r="ZH183" s="92"/>
      <c r="ZI183" s="92"/>
      <c r="ZJ183" s="92"/>
      <c r="ZK183" s="92"/>
      <c r="ZL183" s="92"/>
      <c r="ZM183" s="92"/>
      <c r="ZN183" s="92"/>
      <c r="ZO183" s="92"/>
      <c r="ZP183" s="92"/>
      <c r="ZQ183" s="92"/>
      <c r="ZR183" s="92"/>
      <c r="ZS183" s="92"/>
      <c r="ZT183" s="92"/>
      <c r="ZU183" s="92"/>
      <c r="ZV183" s="92"/>
      <c r="ZW183" s="92"/>
      <c r="ZX183" s="92"/>
      <c r="ZY183" s="92"/>
      <c r="ZZ183" s="92"/>
      <c r="AAA183" s="92"/>
      <c r="AAB183" s="92"/>
      <c r="AAC183" s="91"/>
      <c r="AAD183" s="92"/>
      <c r="AAE183" s="92"/>
      <c r="AAF183" s="92"/>
      <c r="AAG183" s="92"/>
      <c r="AAH183" s="92"/>
      <c r="AAI183" s="92"/>
      <c r="AAJ183" s="92"/>
      <c r="AAK183" s="92"/>
      <c r="AAL183" s="92"/>
      <c r="AAM183" s="92"/>
      <c r="AAN183" s="92"/>
      <c r="AAO183" s="92"/>
      <c r="AAP183" s="92"/>
      <c r="AAQ183" s="92"/>
      <c r="AAR183" s="92"/>
      <c r="AAS183" s="92"/>
      <c r="AAT183" s="92"/>
      <c r="AAU183" s="92"/>
      <c r="AAV183" s="92"/>
      <c r="AAW183" s="92"/>
      <c r="AAX183" s="92"/>
      <c r="AAY183" s="92"/>
      <c r="AAZ183" s="92"/>
      <c r="ABA183" s="92"/>
      <c r="ABB183" s="92"/>
      <c r="ABC183" s="92"/>
      <c r="ABD183" s="92"/>
      <c r="ABE183" s="92"/>
      <c r="ABF183" s="92"/>
      <c r="ABG183" s="92"/>
      <c r="ABH183" s="92"/>
      <c r="ABI183" s="91"/>
      <c r="ABJ183" s="92"/>
      <c r="ABK183" s="92"/>
      <c r="ABL183" s="92"/>
      <c r="ABM183" s="92"/>
      <c r="ABN183" s="92"/>
      <c r="ABO183" s="92"/>
      <c r="ABP183" s="92"/>
      <c r="ABQ183" s="92"/>
      <c r="ABR183" s="92"/>
      <c r="ABS183" s="92"/>
      <c r="ABT183" s="92"/>
      <c r="ABU183" s="92"/>
      <c r="ABV183" s="92"/>
      <c r="ABW183" s="92"/>
      <c r="ABX183" s="92"/>
      <c r="ABY183" s="92"/>
      <c r="ABZ183" s="92"/>
      <c r="ACA183" s="92"/>
      <c r="ACB183" s="92"/>
      <c r="ACC183" s="92"/>
      <c r="ACD183" s="92"/>
      <c r="ACE183" s="92"/>
      <c r="ACF183" s="92"/>
      <c r="ACG183" s="92"/>
      <c r="ACH183" s="92"/>
      <c r="ACI183" s="92"/>
      <c r="ACJ183" s="92"/>
      <c r="ACK183" s="92"/>
      <c r="ACL183" s="92"/>
      <c r="ACM183" s="92"/>
      <c r="ACN183" s="92"/>
      <c r="ACO183" s="91"/>
      <c r="ACP183" s="92"/>
      <c r="ACQ183" s="92"/>
      <c r="ACR183" s="92"/>
      <c r="ACS183" s="92"/>
      <c r="ACT183" s="92"/>
      <c r="ACU183" s="92"/>
      <c r="ACV183" s="92"/>
      <c r="ACW183" s="92"/>
      <c r="ACX183" s="92"/>
      <c r="ACY183" s="92"/>
      <c r="ACZ183" s="92"/>
      <c r="ADA183" s="92"/>
      <c r="ADB183" s="92"/>
      <c r="ADC183" s="92"/>
      <c r="ADD183" s="92"/>
      <c r="ADE183" s="92"/>
      <c r="ADF183" s="92"/>
      <c r="ADG183" s="92"/>
      <c r="ADH183" s="92"/>
      <c r="ADI183" s="92"/>
      <c r="ADJ183" s="92"/>
      <c r="ADK183" s="92"/>
      <c r="ADL183" s="92"/>
      <c r="ADM183" s="92"/>
      <c r="ADN183" s="92"/>
      <c r="ADO183" s="92"/>
      <c r="ADP183" s="92"/>
      <c r="ADQ183" s="92"/>
      <c r="ADR183" s="92"/>
      <c r="ADS183" s="92"/>
      <c r="ADT183" s="92"/>
      <c r="ADU183" s="91"/>
      <c r="ADV183" s="92"/>
      <c r="ADW183" s="92"/>
      <c r="ADX183" s="92"/>
      <c r="ADY183" s="92"/>
      <c r="ADZ183" s="92"/>
      <c r="AEA183" s="92"/>
      <c r="AEB183" s="92"/>
      <c r="AEC183" s="92"/>
      <c r="AED183" s="92"/>
      <c r="AEE183" s="92"/>
      <c r="AEF183" s="92"/>
      <c r="AEG183" s="92"/>
      <c r="AEH183" s="92"/>
      <c r="AEI183" s="92"/>
      <c r="AEJ183" s="92"/>
      <c r="AEK183" s="92"/>
      <c r="AEL183" s="92"/>
      <c r="AEM183" s="92"/>
      <c r="AEN183" s="92"/>
      <c r="AEO183" s="92"/>
      <c r="AEP183" s="92"/>
      <c r="AEQ183" s="92"/>
      <c r="AER183" s="92"/>
      <c r="AES183" s="92"/>
      <c r="AET183" s="92"/>
      <c r="AEU183" s="92"/>
      <c r="AEV183" s="92"/>
      <c r="AEW183" s="92"/>
      <c r="AEX183" s="92"/>
      <c r="AEY183" s="92"/>
      <c r="AEZ183" s="92"/>
      <c r="AFA183" s="91"/>
      <c r="AFB183" s="92"/>
      <c r="AFC183" s="92"/>
      <c r="AFD183" s="92"/>
      <c r="AFE183" s="92"/>
      <c r="AFF183" s="92"/>
      <c r="AFG183" s="92"/>
      <c r="AFH183" s="92"/>
      <c r="AFI183" s="92"/>
      <c r="AFJ183" s="92"/>
      <c r="AFK183" s="92"/>
      <c r="AFL183" s="92"/>
      <c r="AFM183" s="92"/>
      <c r="AFN183" s="92"/>
      <c r="AFO183" s="92"/>
      <c r="AFP183" s="92"/>
      <c r="AFQ183" s="92"/>
      <c r="AFR183" s="92"/>
      <c r="AFS183" s="92"/>
      <c r="AFT183" s="92"/>
      <c r="AFU183" s="92"/>
      <c r="AFV183" s="92"/>
      <c r="AFW183" s="92"/>
      <c r="AFX183" s="92"/>
      <c r="AFY183" s="92"/>
      <c r="AFZ183" s="92"/>
      <c r="AGA183" s="92"/>
      <c r="AGB183" s="92"/>
      <c r="AGC183" s="92"/>
      <c r="AGD183" s="92"/>
      <c r="AGE183" s="92"/>
      <c r="AGF183" s="92"/>
      <c r="AGG183" s="91"/>
      <c r="AGH183" s="92"/>
      <c r="AGI183" s="92"/>
      <c r="AGJ183" s="92"/>
      <c r="AGK183" s="92"/>
      <c r="AGL183" s="92"/>
      <c r="AGM183" s="92"/>
      <c r="AGN183" s="92"/>
      <c r="AGO183" s="92"/>
      <c r="AGP183" s="92"/>
      <c r="AGQ183" s="92"/>
      <c r="AGR183" s="92"/>
      <c r="AGS183" s="92"/>
      <c r="AGT183" s="92"/>
      <c r="AGU183" s="92"/>
      <c r="AGV183" s="92"/>
      <c r="AGW183" s="92"/>
      <c r="AGX183" s="92"/>
      <c r="AGY183" s="92"/>
      <c r="AGZ183" s="92"/>
      <c r="AHA183" s="92"/>
      <c r="AHB183" s="92"/>
      <c r="AHC183" s="92"/>
      <c r="AHD183" s="92"/>
      <c r="AHE183" s="92"/>
      <c r="AHF183" s="92"/>
      <c r="AHG183" s="92"/>
      <c r="AHH183" s="92"/>
      <c r="AHI183" s="92"/>
      <c r="AHJ183" s="92"/>
      <c r="AHK183" s="92"/>
      <c r="AHL183" s="92"/>
      <c r="AHM183" s="91"/>
      <c r="AHN183" s="92"/>
      <c r="AHO183" s="92"/>
      <c r="AHP183" s="92"/>
      <c r="AHQ183" s="92"/>
      <c r="AHR183" s="92"/>
      <c r="AHS183" s="92"/>
      <c r="AHT183" s="92"/>
      <c r="AHU183" s="92"/>
      <c r="AHV183" s="92"/>
      <c r="AHW183" s="92"/>
      <c r="AHX183" s="92"/>
      <c r="AHY183" s="92"/>
      <c r="AHZ183" s="92"/>
      <c r="AIA183" s="92"/>
      <c r="AIB183" s="92"/>
      <c r="AIC183" s="92"/>
      <c r="AID183" s="92"/>
      <c r="AIE183" s="92"/>
      <c r="AIF183" s="92"/>
      <c r="AIG183" s="92"/>
      <c r="AIH183" s="92"/>
      <c r="AII183" s="92"/>
      <c r="AIJ183" s="92"/>
      <c r="AIK183" s="92"/>
      <c r="AIL183" s="92"/>
      <c r="AIM183" s="92"/>
      <c r="AIN183" s="92"/>
      <c r="AIO183" s="92"/>
      <c r="AIP183" s="92"/>
      <c r="AIQ183" s="92"/>
      <c r="AIR183" s="92"/>
      <c r="AIS183" s="91"/>
      <c r="AIT183" s="92"/>
      <c r="AIU183" s="92"/>
      <c r="AIV183" s="92"/>
      <c r="AIW183" s="92"/>
      <c r="AIX183" s="92"/>
      <c r="AIY183" s="92"/>
      <c r="AIZ183" s="92"/>
      <c r="AJA183" s="92"/>
      <c r="AJB183" s="92"/>
      <c r="AJC183" s="92"/>
      <c r="AJD183" s="92"/>
      <c r="AJE183" s="92"/>
      <c r="AJF183" s="92"/>
      <c r="AJG183" s="92"/>
      <c r="AJH183" s="92"/>
      <c r="AJI183" s="92"/>
      <c r="AJJ183" s="92"/>
      <c r="AJK183" s="92"/>
      <c r="AJL183" s="92"/>
      <c r="AJM183" s="92"/>
      <c r="AJN183" s="92"/>
      <c r="AJO183" s="92"/>
      <c r="AJP183" s="92"/>
      <c r="AJQ183" s="92"/>
      <c r="AJR183" s="92"/>
      <c r="AJS183" s="92"/>
      <c r="AJT183" s="92"/>
      <c r="AJU183" s="92"/>
      <c r="AJV183" s="92"/>
      <c r="AJW183" s="92"/>
      <c r="AJX183" s="92"/>
      <c r="AJY183" s="91"/>
      <c r="AJZ183" s="92"/>
      <c r="AKA183" s="92"/>
      <c r="AKB183" s="92"/>
      <c r="AKC183" s="92"/>
      <c r="AKD183" s="92"/>
      <c r="AKE183" s="92"/>
      <c r="AKF183" s="92"/>
      <c r="AKG183" s="92"/>
      <c r="AKH183" s="92"/>
      <c r="AKI183" s="92"/>
      <c r="AKJ183" s="92"/>
      <c r="AKK183" s="92"/>
      <c r="AKL183" s="92"/>
      <c r="AKM183" s="92"/>
      <c r="AKN183" s="92"/>
      <c r="AKO183" s="92"/>
      <c r="AKP183" s="92"/>
      <c r="AKQ183" s="92"/>
      <c r="AKR183" s="92"/>
      <c r="AKS183" s="92"/>
      <c r="AKT183" s="92"/>
      <c r="AKU183" s="92"/>
      <c r="AKV183" s="92"/>
      <c r="AKW183" s="92"/>
      <c r="AKX183" s="92"/>
      <c r="AKY183" s="92"/>
      <c r="AKZ183" s="92"/>
      <c r="ALA183" s="92"/>
      <c r="ALB183" s="92"/>
      <c r="ALC183" s="92"/>
      <c r="ALD183" s="92"/>
      <c r="ALE183" s="91"/>
      <c r="ALF183" s="92"/>
      <c r="ALG183" s="92"/>
      <c r="ALH183" s="92"/>
      <c r="ALI183" s="92"/>
      <c r="ALJ183" s="92"/>
      <c r="ALK183" s="92"/>
      <c r="ALL183" s="92"/>
      <c r="ALM183" s="92"/>
      <c r="ALN183" s="92"/>
      <c r="ALO183" s="92"/>
      <c r="ALP183" s="92"/>
      <c r="ALQ183" s="92"/>
      <c r="ALR183" s="92"/>
      <c r="ALS183" s="92"/>
      <c r="ALT183" s="92"/>
      <c r="ALU183" s="92"/>
      <c r="ALV183" s="92"/>
      <c r="ALW183" s="92"/>
      <c r="ALX183" s="92"/>
      <c r="ALY183" s="92"/>
      <c r="ALZ183" s="92"/>
      <c r="AMA183" s="92"/>
      <c r="AMB183" s="92"/>
      <c r="AMC183" s="92"/>
      <c r="AMD183" s="92"/>
      <c r="AME183" s="92"/>
      <c r="AMF183" s="92"/>
      <c r="AMG183" s="92"/>
      <c r="AMH183" s="92"/>
      <c r="AMI183" s="92"/>
      <c r="AMJ183" s="92"/>
      <c r="AMK183" s="91"/>
      <c r="AML183" s="92"/>
      <c r="AMM183" s="92"/>
      <c r="AMN183" s="92"/>
      <c r="AMO183" s="92"/>
      <c r="AMP183" s="92"/>
      <c r="AMQ183" s="92"/>
      <c r="AMR183" s="92"/>
      <c r="AMS183" s="92"/>
      <c r="AMT183" s="92"/>
      <c r="AMU183" s="92"/>
      <c r="AMV183" s="92"/>
      <c r="AMW183" s="92"/>
      <c r="AMX183" s="92"/>
      <c r="AMY183" s="92"/>
      <c r="AMZ183" s="92"/>
      <c r="ANA183" s="92"/>
      <c r="ANB183" s="92"/>
      <c r="ANC183" s="92"/>
      <c r="AND183" s="92"/>
      <c r="ANE183" s="92"/>
      <c r="ANF183" s="92"/>
      <c r="ANG183" s="92"/>
      <c r="ANH183" s="92"/>
      <c r="ANI183" s="92"/>
      <c r="ANJ183" s="92"/>
      <c r="ANK183" s="92"/>
      <c r="ANL183" s="92"/>
      <c r="ANM183" s="92"/>
      <c r="ANN183" s="92"/>
      <c r="ANO183" s="92"/>
      <c r="ANP183" s="92"/>
      <c r="ANQ183" s="91"/>
      <c r="ANR183" s="92"/>
      <c r="ANS183" s="92"/>
      <c r="ANT183" s="92"/>
      <c r="ANU183" s="92"/>
      <c r="ANV183" s="92"/>
      <c r="ANW183" s="92"/>
      <c r="ANX183" s="92"/>
      <c r="ANY183" s="92"/>
      <c r="ANZ183" s="92"/>
      <c r="AOA183" s="92"/>
      <c r="AOB183" s="92"/>
      <c r="AOC183" s="92"/>
      <c r="AOD183" s="92"/>
      <c r="AOE183" s="92"/>
      <c r="AOF183" s="92"/>
      <c r="AOG183" s="92"/>
      <c r="AOH183" s="92"/>
      <c r="AOI183" s="92"/>
      <c r="AOJ183" s="92"/>
      <c r="AOK183" s="92"/>
      <c r="AOL183" s="92"/>
      <c r="AOM183" s="92"/>
      <c r="AON183" s="92"/>
      <c r="AOO183" s="92"/>
      <c r="AOP183" s="92"/>
      <c r="AOQ183" s="92"/>
      <c r="AOR183" s="92"/>
      <c r="AOS183" s="92"/>
      <c r="AOT183" s="92"/>
      <c r="AOU183" s="92"/>
      <c r="AOV183" s="92"/>
      <c r="AOW183" s="91"/>
      <c r="AOX183" s="92"/>
      <c r="AOY183" s="92"/>
      <c r="AOZ183" s="92"/>
      <c r="APA183" s="92"/>
      <c r="APB183" s="92"/>
      <c r="APC183" s="92"/>
      <c r="APD183" s="92"/>
      <c r="APE183" s="92"/>
      <c r="APF183" s="92"/>
      <c r="APG183" s="92"/>
      <c r="APH183" s="92"/>
      <c r="API183" s="92"/>
      <c r="APJ183" s="92"/>
      <c r="APK183" s="92"/>
      <c r="APL183" s="92"/>
      <c r="APM183" s="92"/>
      <c r="APN183" s="92"/>
      <c r="APO183" s="92"/>
      <c r="APP183" s="92"/>
      <c r="APQ183" s="92"/>
      <c r="APR183" s="92"/>
      <c r="APS183" s="92"/>
      <c r="APT183" s="92"/>
      <c r="APU183" s="92"/>
      <c r="APV183" s="92"/>
      <c r="APW183" s="92"/>
      <c r="APX183" s="92"/>
      <c r="APY183" s="92"/>
      <c r="APZ183" s="92"/>
      <c r="AQA183" s="92"/>
      <c r="AQB183" s="92"/>
      <c r="AQC183" s="91"/>
      <c r="AQD183" s="92"/>
      <c r="AQE183" s="92"/>
      <c r="AQF183" s="92"/>
      <c r="AQG183" s="92"/>
      <c r="AQH183" s="92"/>
      <c r="AQI183" s="92"/>
      <c r="AQJ183" s="92"/>
      <c r="AQK183" s="92"/>
      <c r="AQL183" s="92"/>
      <c r="AQM183" s="92"/>
      <c r="AQN183" s="92"/>
      <c r="AQO183" s="92"/>
      <c r="AQP183" s="92"/>
      <c r="AQQ183" s="92"/>
      <c r="AQR183" s="92"/>
      <c r="AQS183" s="92"/>
      <c r="AQT183" s="92"/>
      <c r="AQU183" s="92"/>
      <c r="AQV183" s="92"/>
      <c r="AQW183" s="92"/>
      <c r="AQX183" s="92"/>
      <c r="AQY183" s="92"/>
      <c r="AQZ183" s="92"/>
      <c r="ARA183" s="92"/>
      <c r="ARB183" s="92"/>
      <c r="ARC183" s="92"/>
      <c r="ARD183" s="92"/>
      <c r="ARE183" s="92"/>
      <c r="ARF183" s="92"/>
      <c r="ARG183" s="92"/>
      <c r="ARH183" s="92"/>
      <c r="ARI183" s="91"/>
      <c r="ARJ183" s="92"/>
      <c r="ARK183" s="92"/>
      <c r="ARL183" s="92"/>
      <c r="ARM183" s="92"/>
      <c r="ARN183" s="92"/>
      <c r="ARO183" s="92"/>
      <c r="ARP183" s="92"/>
      <c r="ARQ183" s="92"/>
      <c r="ARR183" s="92"/>
      <c r="ARS183" s="92"/>
      <c r="ART183" s="92"/>
      <c r="ARU183" s="92"/>
      <c r="ARV183" s="92"/>
      <c r="ARW183" s="92"/>
      <c r="ARX183" s="92"/>
      <c r="ARY183" s="92"/>
      <c r="ARZ183" s="92"/>
      <c r="ASA183" s="92"/>
      <c r="ASB183" s="92"/>
      <c r="ASC183" s="92"/>
      <c r="ASD183" s="92"/>
      <c r="ASE183" s="92"/>
      <c r="ASF183" s="92"/>
      <c r="ASG183" s="92"/>
      <c r="ASH183" s="92"/>
      <c r="ASI183" s="92"/>
      <c r="ASJ183" s="92"/>
      <c r="ASK183" s="92"/>
      <c r="ASL183" s="92"/>
      <c r="ASM183" s="92"/>
      <c r="ASN183" s="92"/>
      <c r="ASO183" s="91"/>
      <c r="ASP183" s="92"/>
      <c r="ASQ183" s="92"/>
      <c r="ASR183" s="92"/>
      <c r="ASS183" s="92"/>
      <c r="AST183" s="92"/>
      <c r="ASU183" s="92"/>
      <c r="ASV183" s="92"/>
      <c r="ASW183" s="92"/>
      <c r="ASX183" s="92"/>
      <c r="ASY183" s="92"/>
      <c r="ASZ183" s="92"/>
      <c r="ATA183" s="92"/>
      <c r="ATB183" s="92"/>
      <c r="ATC183" s="92"/>
      <c r="ATD183" s="92"/>
      <c r="ATE183" s="92"/>
      <c r="ATF183" s="92"/>
      <c r="ATG183" s="92"/>
      <c r="ATH183" s="92"/>
      <c r="ATI183" s="92"/>
      <c r="ATJ183" s="92"/>
      <c r="ATK183" s="92"/>
      <c r="ATL183" s="92"/>
      <c r="ATM183" s="92"/>
      <c r="ATN183" s="92"/>
      <c r="ATO183" s="92"/>
      <c r="ATP183" s="92"/>
      <c r="ATQ183" s="92"/>
      <c r="ATR183" s="92"/>
      <c r="ATS183" s="92"/>
      <c r="ATT183" s="92"/>
      <c r="ATU183" s="91"/>
      <c r="ATV183" s="92"/>
      <c r="ATW183" s="92"/>
      <c r="ATX183" s="92"/>
      <c r="ATY183" s="92"/>
      <c r="ATZ183" s="92"/>
      <c r="AUA183" s="92"/>
      <c r="AUB183" s="92"/>
      <c r="AUC183" s="92"/>
      <c r="AUD183" s="92"/>
      <c r="AUE183" s="92"/>
      <c r="AUF183" s="92"/>
      <c r="AUG183" s="92"/>
      <c r="AUH183" s="92"/>
      <c r="AUI183" s="92"/>
      <c r="AUJ183" s="92"/>
      <c r="AUK183" s="92"/>
      <c r="AUL183" s="92"/>
      <c r="AUM183" s="92"/>
      <c r="AUN183" s="92"/>
      <c r="AUO183" s="92"/>
      <c r="AUP183" s="92"/>
      <c r="AUQ183" s="92"/>
      <c r="AUR183" s="92"/>
      <c r="AUS183" s="92"/>
      <c r="AUT183" s="92"/>
      <c r="AUU183" s="92"/>
      <c r="AUV183" s="92"/>
      <c r="AUW183" s="92"/>
      <c r="AUX183" s="92"/>
      <c r="AUY183" s="92"/>
      <c r="AUZ183" s="92"/>
      <c r="AVA183" s="91"/>
      <c r="AVB183" s="92"/>
      <c r="AVC183" s="92"/>
      <c r="AVD183" s="92"/>
      <c r="AVE183" s="92"/>
      <c r="AVF183" s="92"/>
      <c r="AVG183" s="92"/>
      <c r="AVH183" s="92"/>
      <c r="AVI183" s="92"/>
      <c r="AVJ183" s="92"/>
      <c r="AVK183" s="92"/>
      <c r="AVL183" s="92"/>
      <c r="AVM183" s="92"/>
      <c r="AVN183" s="92"/>
      <c r="AVO183" s="92"/>
      <c r="AVP183" s="92"/>
      <c r="AVQ183" s="92"/>
      <c r="AVR183" s="92"/>
      <c r="AVS183" s="92"/>
      <c r="AVT183" s="92"/>
      <c r="AVU183" s="92"/>
      <c r="AVV183" s="92"/>
      <c r="AVW183" s="92"/>
      <c r="AVX183" s="92"/>
      <c r="AVY183" s="92"/>
      <c r="AVZ183" s="92"/>
      <c r="AWA183" s="92"/>
      <c r="AWB183" s="92"/>
      <c r="AWC183" s="92"/>
      <c r="AWD183" s="92"/>
      <c r="AWE183" s="92"/>
      <c r="AWF183" s="92"/>
      <c r="AWG183" s="91"/>
      <c r="AWH183" s="92"/>
      <c r="AWI183" s="92"/>
      <c r="AWJ183" s="92"/>
      <c r="AWK183" s="92"/>
      <c r="AWL183" s="92"/>
      <c r="AWM183" s="92"/>
      <c r="AWN183" s="92"/>
      <c r="AWO183" s="92"/>
      <c r="AWP183" s="92"/>
      <c r="AWQ183" s="92"/>
      <c r="AWR183" s="92"/>
      <c r="AWS183" s="92"/>
      <c r="AWT183" s="92"/>
      <c r="AWU183" s="92"/>
      <c r="AWV183" s="92"/>
      <c r="AWW183" s="92"/>
      <c r="AWX183" s="92"/>
      <c r="AWY183" s="92"/>
      <c r="AWZ183" s="92"/>
      <c r="AXA183" s="92"/>
      <c r="AXB183" s="92"/>
      <c r="AXC183" s="92"/>
      <c r="AXD183" s="92"/>
      <c r="AXE183" s="92"/>
      <c r="AXF183" s="92"/>
      <c r="AXG183" s="92"/>
      <c r="AXH183" s="92"/>
      <c r="AXI183" s="92"/>
      <c r="AXJ183" s="92"/>
      <c r="AXK183" s="92"/>
      <c r="AXL183" s="92"/>
      <c r="AXM183" s="91"/>
      <c r="AXN183" s="92"/>
      <c r="AXO183" s="92"/>
      <c r="AXP183" s="92"/>
      <c r="AXQ183" s="92"/>
      <c r="AXR183" s="92"/>
      <c r="AXS183" s="92"/>
      <c r="AXT183" s="92"/>
      <c r="AXU183" s="92"/>
      <c r="AXV183" s="92"/>
      <c r="AXW183" s="92"/>
      <c r="AXX183" s="92"/>
      <c r="AXY183" s="92"/>
      <c r="AXZ183" s="92"/>
      <c r="AYA183" s="92"/>
      <c r="AYB183" s="92"/>
      <c r="AYC183" s="92"/>
      <c r="AYD183" s="92"/>
      <c r="AYE183" s="92"/>
      <c r="AYF183" s="92"/>
      <c r="AYG183" s="92"/>
      <c r="AYH183" s="92"/>
      <c r="AYI183" s="92"/>
      <c r="AYJ183" s="92"/>
      <c r="AYK183" s="92"/>
      <c r="AYL183" s="92"/>
      <c r="AYM183" s="92"/>
      <c r="AYN183" s="92"/>
      <c r="AYO183" s="92"/>
      <c r="AYP183" s="92"/>
      <c r="AYQ183" s="92"/>
      <c r="AYR183" s="92"/>
      <c r="AYS183" s="91"/>
      <c r="AYT183" s="92"/>
      <c r="AYU183" s="92"/>
      <c r="AYV183" s="92"/>
      <c r="AYW183" s="92"/>
      <c r="AYX183" s="92"/>
      <c r="AYY183" s="92"/>
      <c r="AYZ183" s="92"/>
      <c r="AZA183" s="92"/>
      <c r="AZB183" s="92"/>
      <c r="AZC183" s="92"/>
      <c r="AZD183" s="92"/>
      <c r="AZE183" s="92"/>
      <c r="AZF183" s="92"/>
      <c r="AZG183" s="92"/>
      <c r="AZH183" s="92"/>
      <c r="AZI183" s="92"/>
      <c r="AZJ183" s="92"/>
      <c r="AZK183" s="92"/>
      <c r="AZL183" s="92"/>
      <c r="AZM183" s="92"/>
      <c r="AZN183" s="92"/>
      <c r="AZO183" s="92"/>
      <c r="AZP183" s="92"/>
      <c r="AZQ183" s="92"/>
      <c r="AZR183" s="92"/>
      <c r="AZS183" s="92"/>
      <c r="AZT183" s="92"/>
      <c r="AZU183" s="92"/>
      <c r="AZV183" s="92"/>
      <c r="AZW183" s="92"/>
      <c r="AZX183" s="92"/>
      <c r="AZY183" s="91"/>
      <c r="AZZ183" s="92"/>
      <c r="BAA183" s="92"/>
      <c r="BAB183" s="92"/>
      <c r="BAC183" s="92"/>
      <c r="BAD183" s="92"/>
      <c r="BAE183" s="92"/>
      <c r="BAF183" s="92"/>
      <c r="BAG183" s="92"/>
      <c r="BAH183" s="92"/>
      <c r="BAI183" s="92"/>
      <c r="BAJ183" s="92"/>
      <c r="BAK183" s="92"/>
      <c r="BAL183" s="92"/>
      <c r="BAM183" s="92"/>
      <c r="BAN183" s="92"/>
      <c r="BAO183" s="92"/>
      <c r="BAP183" s="92"/>
      <c r="BAQ183" s="92"/>
      <c r="BAR183" s="92"/>
      <c r="BAS183" s="92"/>
      <c r="BAT183" s="92"/>
      <c r="BAU183" s="92"/>
      <c r="BAV183" s="92"/>
      <c r="BAW183" s="92"/>
      <c r="BAX183" s="92"/>
      <c r="BAY183" s="92"/>
      <c r="BAZ183" s="92"/>
      <c r="BBA183" s="92"/>
      <c r="BBB183" s="92"/>
      <c r="BBC183" s="92"/>
      <c r="BBD183" s="92"/>
      <c r="BBE183" s="91"/>
      <c r="BBF183" s="92"/>
      <c r="BBG183" s="92"/>
      <c r="BBH183" s="92"/>
      <c r="BBI183" s="92"/>
      <c r="BBJ183" s="92"/>
      <c r="BBK183" s="92"/>
      <c r="BBL183" s="92"/>
      <c r="BBM183" s="92"/>
      <c r="BBN183" s="92"/>
      <c r="BBO183" s="92"/>
      <c r="BBP183" s="92"/>
      <c r="BBQ183" s="92"/>
      <c r="BBR183" s="92"/>
      <c r="BBS183" s="92"/>
      <c r="BBT183" s="92"/>
      <c r="BBU183" s="92"/>
      <c r="BBV183" s="92"/>
      <c r="BBW183" s="92"/>
      <c r="BBX183" s="92"/>
      <c r="BBY183" s="92"/>
      <c r="BBZ183" s="92"/>
      <c r="BCA183" s="92"/>
      <c r="BCB183" s="92"/>
      <c r="BCC183" s="92"/>
      <c r="BCD183" s="92"/>
      <c r="BCE183" s="92"/>
      <c r="BCF183" s="92"/>
      <c r="BCG183" s="92"/>
      <c r="BCH183" s="92"/>
      <c r="BCI183" s="92"/>
      <c r="BCJ183" s="92"/>
      <c r="BCK183" s="91"/>
      <c r="BCL183" s="92"/>
      <c r="BCM183" s="92"/>
      <c r="BCN183" s="92"/>
      <c r="BCO183" s="92"/>
      <c r="BCP183" s="92"/>
      <c r="BCQ183" s="92"/>
      <c r="BCR183" s="92"/>
      <c r="BCS183" s="92"/>
      <c r="BCT183" s="92"/>
      <c r="BCU183" s="92"/>
      <c r="BCV183" s="92"/>
      <c r="BCW183" s="92"/>
      <c r="BCX183" s="92"/>
      <c r="BCY183" s="92"/>
      <c r="BCZ183" s="92"/>
      <c r="BDA183" s="92"/>
      <c r="BDB183" s="92"/>
      <c r="BDC183" s="92"/>
      <c r="BDD183" s="92"/>
      <c r="BDE183" s="92"/>
      <c r="BDF183" s="92"/>
      <c r="BDG183" s="92"/>
      <c r="BDH183" s="92"/>
      <c r="BDI183" s="92"/>
      <c r="BDJ183" s="92"/>
      <c r="BDK183" s="92"/>
      <c r="BDL183" s="92"/>
      <c r="BDM183" s="92"/>
      <c r="BDN183" s="92"/>
      <c r="BDO183" s="92"/>
      <c r="BDP183" s="92"/>
      <c r="BDQ183" s="91"/>
      <c r="BDR183" s="92"/>
      <c r="BDS183" s="92"/>
      <c r="BDT183" s="92"/>
      <c r="BDU183" s="92"/>
      <c r="BDV183" s="92"/>
      <c r="BDW183" s="92"/>
      <c r="BDX183" s="92"/>
      <c r="BDY183" s="92"/>
      <c r="BDZ183" s="92"/>
      <c r="BEA183" s="92"/>
      <c r="BEB183" s="92"/>
      <c r="BEC183" s="92"/>
      <c r="BED183" s="92"/>
      <c r="BEE183" s="92"/>
      <c r="BEF183" s="92"/>
      <c r="BEG183" s="92"/>
      <c r="BEH183" s="92"/>
      <c r="BEI183" s="92"/>
      <c r="BEJ183" s="92"/>
      <c r="BEK183" s="92"/>
      <c r="BEL183" s="92"/>
      <c r="BEM183" s="92"/>
      <c r="BEN183" s="92"/>
      <c r="BEO183" s="92"/>
      <c r="BEP183" s="92"/>
      <c r="BEQ183" s="92"/>
      <c r="BER183" s="92"/>
      <c r="BES183" s="92"/>
      <c r="BET183" s="92"/>
      <c r="BEU183" s="92"/>
      <c r="BEV183" s="92"/>
      <c r="BEW183" s="91"/>
      <c r="BEX183" s="92"/>
      <c r="BEY183" s="92"/>
      <c r="BEZ183" s="92"/>
      <c r="BFA183" s="92"/>
      <c r="BFB183" s="92"/>
      <c r="BFC183" s="92"/>
      <c r="BFD183" s="92"/>
      <c r="BFE183" s="92"/>
      <c r="BFF183" s="92"/>
      <c r="BFG183" s="92"/>
      <c r="BFH183" s="92"/>
      <c r="BFI183" s="92"/>
      <c r="BFJ183" s="92"/>
      <c r="BFK183" s="92"/>
      <c r="BFL183" s="92"/>
      <c r="BFM183" s="92"/>
      <c r="BFN183" s="92"/>
      <c r="BFO183" s="92"/>
      <c r="BFP183" s="92"/>
      <c r="BFQ183" s="92"/>
      <c r="BFR183" s="92"/>
      <c r="BFS183" s="92"/>
      <c r="BFT183" s="92"/>
      <c r="BFU183" s="92"/>
      <c r="BFV183" s="92"/>
      <c r="BFW183" s="92"/>
      <c r="BFX183" s="92"/>
      <c r="BFY183" s="92"/>
      <c r="BFZ183" s="92"/>
      <c r="BGA183" s="92"/>
      <c r="BGB183" s="92"/>
      <c r="BGC183" s="91"/>
      <c r="BGD183" s="92"/>
      <c r="BGE183" s="92"/>
      <c r="BGF183" s="92"/>
      <c r="BGG183" s="92"/>
      <c r="BGH183" s="92"/>
      <c r="BGI183" s="92"/>
      <c r="BGJ183" s="92"/>
      <c r="BGK183" s="92"/>
      <c r="BGL183" s="92"/>
      <c r="BGM183" s="92"/>
      <c r="BGN183" s="92"/>
      <c r="BGO183" s="92"/>
      <c r="BGP183" s="92"/>
      <c r="BGQ183" s="92"/>
      <c r="BGR183" s="92"/>
      <c r="BGS183" s="92"/>
      <c r="BGT183" s="92"/>
      <c r="BGU183" s="92"/>
      <c r="BGV183" s="92"/>
      <c r="BGW183" s="92"/>
      <c r="BGX183" s="92"/>
      <c r="BGY183" s="92"/>
      <c r="BGZ183" s="92"/>
      <c r="BHA183" s="92"/>
      <c r="BHB183" s="92"/>
      <c r="BHC183" s="92"/>
      <c r="BHD183" s="92"/>
      <c r="BHE183" s="92"/>
      <c r="BHF183" s="92"/>
      <c r="BHG183" s="92"/>
      <c r="BHH183" s="92"/>
      <c r="BHI183" s="91"/>
      <c r="BHJ183" s="92"/>
      <c r="BHK183" s="92"/>
      <c r="BHL183" s="92"/>
      <c r="BHM183" s="92"/>
      <c r="BHN183" s="92"/>
      <c r="BHO183" s="92"/>
      <c r="BHP183" s="92"/>
      <c r="BHQ183" s="92"/>
      <c r="BHR183" s="92"/>
      <c r="BHS183" s="92"/>
      <c r="BHT183" s="92"/>
      <c r="BHU183" s="92"/>
      <c r="BHV183" s="92"/>
      <c r="BHW183" s="92"/>
      <c r="BHX183" s="92"/>
      <c r="BHY183" s="92"/>
      <c r="BHZ183" s="92"/>
      <c r="BIA183" s="92"/>
      <c r="BIB183" s="92"/>
      <c r="BIC183" s="92"/>
      <c r="BID183" s="92"/>
      <c r="BIE183" s="92"/>
      <c r="BIF183" s="92"/>
      <c r="BIG183" s="92"/>
      <c r="BIH183" s="92"/>
      <c r="BII183" s="92"/>
      <c r="BIJ183" s="92"/>
      <c r="BIK183" s="92"/>
      <c r="BIL183" s="92"/>
      <c r="BIM183" s="92"/>
      <c r="BIN183" s="92"/>
      <c r="BIO183" s="91"/>
      <c r="BIP183" s="92"/>
      <c r="BIQ183" s="92"/>
      <c r="BIR183" s="92"/>
      <c r="BIS183" s="92"/>
      <c r="BIT183" s="92"/>
      <c r="BIU183" s="92"/>
      <c r="BIV183" s="92"/>
      <c r="BIW183" s="92"/>
      <c r="BIX183" s="92"/>
      <c r="BIY183" s="92"/>
      <c r="BIZ183" s="92"/>
      <c r="BJA183" s="92"/>
      <c r="BJB183" s="92"/>
      <c r="BJC183" s="92"/>
      <c r="BJD183" s="92"/>
      <c r="BJE183" s="92"/>
      <c r="BJF183" s="92"/>
      <c r="BJG183" s="92"/>
      <c r="BJH183" s="92"/>
      <c r="BJI183" s="92"/>
      <c r="BJJ183" s="92"/>
      <c r="BJK183" s="92"/>
      <c r="BJL183" s="92"/>
      <c r="BJM183" s="92"/>
      <c r="BJN183" s="92"/>
      <c r="BJO183" s="92"/>
      <c r="BJP183" s="92"/>
      <c r="BJQ183" s="92"/>
      <c r="BJR183" s="92"/>
      <c r="BJS183" s="92"/>
      <c r="BJT183" s="92"/>
      <c r="BJU183" s="91"/>
      <c r="BJV183" s="92"/>
      <c r="BJW183" s="92"/>
      <c r="BJX183" s="92"/>
      <c r="BJY183" s="92"/>
      <c r="BJZ183" s="92"/>
      <c r="BKA183" s="92"/>
      <c r="BKB183" s="92"/>
      <c r="BKC183" s="92"/>
      <c r="BKD183" s="92"/>
      <c r="BKE183" s="92"/>
      <c r="BKF183" s="92"/>
      <c r="BKG183" s="92"/>
      <c r="BKH183" s="92"/>
      <c r="BKI183" s="92"/>
      <c r="BKJ183" s="92"/>
      <c r="BKK183" s="92"/>
      <c r="BKL183" s="92"/>
      <c r="BKM183" s="92"/>
      <c r="BKN183" s="92"/>
      <c r="BKO183" s="92"/>
      <c r="BKP183" s="92"/>
      <c r="BKQ183" s="92"/>
      <c r="BKR183" s="92"/>
      <c r="BKS183" s="92"/>
      <c r="BKT183" s="92"/>
      <c r="BKU183" s="92"/>
      <c r="BKV183" s="92"/>
      <c r="BKW183" s="92"/>
      <c r="BKX183" s="92"/>
      <c r="BKY183" s="92"/>
      <c r="BKZ183" s="92"/>
      <c r="BLA183" s="91"/>
      <c r="BLB183" s="92"/>
      <c r="BLC183" s="92"/>
      <c r="BLD183" s="92"/>
      <c r="BLE183" s="92"/>
      <c r="BLF183" s="92"/>
      <c r="BLG183" s="92"/>
      <c r="BLH183" s="92"/>
      <c r="BLI183" s="92"/>
      <c r="BLJ183" s="92"/>
      <c r="BLK183" s="92"/>
      <c r="BLL183" s="92"/>
      <c r="BLM183" s="92"/>
      <c r="BLN183" s="92"/>
      <c r="BLO183" s="92"/>
      <c r="BLP183" s="92"/>
      <c r="BLQ183" s="92"/>
      <c r="BLR183" s="92"/>
      <c r="BLS183" s="92"/>
      <c r="BLT183" s="92"/>
      <c r="BLU183" s="92"/>
      <c r="BLV183" s="92"/>
      <c r="BLW183" s="92"/>
      <c r="BLX183" s="92"/>
      <c r="BLY183" s="92"/>
      <c r="BLZ183" s="92"/>
      <c r="BMA183" s="92"/>
      <c r="BMB183" s="92"/>
      <c r="BMC183" s="92"/>
      <c r="BMD183" s="92"/>
      <c r="BME183" s="92"/>
      <c r="BMF183" s="92"/>
      <c r="BMG183" s="91"/>
      <c r="BMH183" s="92"/>
      <c r="BMI183" s="92"/>
      <c r="BMJ183" s="92"/>
      <c r="BMK183" s="92"/>
      <c r="BML183" s="92"/>
      <c r="BMM183" s="92"/>
      <c r="BMN183" s="92"/>
      <c r="BMO183" s="92"/>
      <c r="BMP183" s="92"/>
      <c r="BMQ183" s="92"/>
      <c r="BMR183" s="92"/>
      <c r="BMS183" s="92"/>
      <c r="BMT183" s="92"/>
      <c r="BMU183" s="92"/>
      <c r="BMV183" s="92"/>
      <c r="BMW183" s="92"/>
      <c r="BMX183" s="92"/>
      <c r="BMY183" s="92"/>
      <c r="BMZ183" s="92"/>
      <c r="BNA183" s="92"/>
      <c r="BNB183" s="92"/>
      <c r="BNC183" s="92"/>
      <c r="BND183" s="92"/>
      <c r="BNE183" s="92"/>
      <c r="BNF183" s="92"/>
      <c r="BNG183" s="92"/>
      <c r="BNH183" s="92"/>
      <c r="BNI183" s="92"/>
      <c r="BNJ183" s="92"/>
      <c r="BNK183" s="92"/>
      <c r="BNL183" s="92"/>
      <c r="BNM183" s="91"/>
      <c r="BNN183" s="92"/>
      <c r="BNO183" s="92"/>
      <c r="BNP183" s="92"/>
      <c r="BNQ183" s="92"/>
      <c r="BNR183" s="92"/>
      <c r="BNS183" s="92"/>
      <c r="BNT183" s="92"/>
      <c r="BNU183" s="92"/>
      <c r="BNV183" s="92"/>
      <c r="BNW183" s="92"/>
      <c r="BNX183" s="92"/>
      <c r="BNY183" s="92"/>
      <c r="BNZ183" s="92"/>
      <c r="BOA183" s="92"/>
      <c r="BOB183" s="92"/>
      <c r="BOC183" s="92"/>
      <c r="BOD183" s="92"/>
      <c r="BOE183" s="92"/>
      <c r="BOF183" s="92"/>
      <c r="BOG183" s="92"/>
      <c r="BOH183" s="92"/>
      <c r="BOI183" s="92"/>
      <c r="BOJ183" s="92"/>
      <c r="BOK183" s="92"/>
      <c r="BOL183" s="92"/>
      <c r="BOM183" s="92"/>
      <c r="BON183" s="92"/>
      <c r="BOO183" s="92"/>
      <c r="BOP183" s="92"/>
      <c r="BOQ183" s="92"/>
      <c r="BOR183" s="92"/>
      <c r="BOS183" s="91"/>
      <c r="BOT183" s="92"/>
      <c r="BOU183" s="92"/>
      <c r="BOV183" s="92"/>
      <c r="BOW183" s="92"/>
      <c r="BOX183" s="92"/>
      <c r="BOY183" s="92"/>
      <c r="BOZ183" s="92"/>
      <c r="BPA183" s="92"/>
      <c r="BPB183" s="92"/>
      <c r="BPC183" s="92"/>
      <c r="BPD183" s="92"/>
      <c r="BPE183" s="92"/>
      <c r="BPF183" s="92"/>
      <c r="BPG183" s="92"/>
      <c r="BPH183" s="92"/>
      <c r="BPI183" s="92"/>
      <c r="BPJ183" s="92"/>
      <c r="BPK183" s="92"/>
      <c r="BPL183" s="92"/>
      <c r="BPM183" s="92"/>
      <c r="BPN183" s="92"/>
      <c r="BPO183" s="92"/>
      <c r="BPP183" s="92"/>
      <c r="BPQ183" s="92"/>
      <c r="BPR183" s="92"/>
      <c r="BPS183" s="92"/>
      <c r="BPT183" s="92"/>
      <c r="BPU183" s="92"/>
      <c r="BPV183" s="92"/>
      <c r="BPW183" s="92"/>
      <c r="BPX183" s="92"/>
      <c r="BPY183" s="91"/>
      <c r="BPZ183" s="92"/>
      <c r="BQA183" s="92"/>
      <c r="BQB183" s="92"/>
      <c r="BQC183" s="92"/>
      <c r="BQD183" s="92"/>
      <c r="BQE183" s="92"/>
      <c r="BQF183" s="92"/>
      <c r="BQG183" s="92"/>
      <c r="BQH183" s="92"/>
      <c r="BQI183" s="92"/>
      <c r="BQJ183" s="92"/>
      <c r="BQK183" s="92"/>
      <c r="BQL183" s="92"/>
      <c r="BQM183" s="92"/>
      <c r="BQN183" s="92"/>
      <c r="BQO183" s="92"/>
      <c r="BQP183" s="92"/>
      <c r="BQQ183" s="92"/>
      <c r="BQR183" s="92"/>
      <c r="BQS183" s="92"/>
      <c r="BQT183" s="92"/>
      <c r="BQU183" s="92"/>
      <c r="BQV183" s="92"/>
      <c r="BQW183" s="92"/>
      <c r="BQX183" s="92"/>
      <c r="BQY183" s="92"/>
      <c r="BQZ183" s="92"/>
      <c r="BRA183" s="92"/>
      <c r="BRB183" s="92"/>
      <c r="BRC183" s="92"/>
      <c r="BRD183" s="92"/>
      <c r="BRE183" s="91"/>
      <c r="BRF183" s="92"/>
      <c r="BRG183" s="92"/>
      <c r="BRH183" s="92"/>
      <c r="BRI183" s="92"/>
      <c r="BRJ183" s="92"/>
      <c r="BRK183" s="92"/>
      <c r="BRL183" s="92"/>
      <c r="BRM183" s="92"/>
      <c r="BRN183" s="92"/>
      <c r="BRO183" s="92"/>
      <c r="BRP183" s="92"/>
      <c r="BRQ183" s="92"/>
      <c r="BRR183" s="92"/>
      <c r="BRS183" s="92"/>
      <c r="BRT183" s="92"/>
      <c r="BRU183" s="92"/>
      <c r="BRV183" s="92"/>
      <c r="BRW183" s="92"/>
      <c r="BRX183" s="92"/>
      <c r="BRY183" s="92"/>
      <c r="BRZ183" s="92"/>
      <c r="BSA183" s="92"/>
      <c r="BSB183" s="92"/>
      <c r="BSC183" s="92"/>
      <c r="BSD183" s="92"/>
      <c r="BSE183" s="92"/>
      <c r="BSF183" s="92"/>
      <c r="BSG183" s="92"/>
      <c r="BSH183" s="92"/>
      <c r="BSI183" s="92"/>
      <c r="BSJ183" s="92"/>
      <c r="BSK183" s="91"/>
      <c r="BSL183" s="92"/>
      <c r="BSM183" s="92"/>
      <c r="BSN183" s="92"/>
      <c r="BSO183" s="92"/>
      <c r="BSP183" s="92"/>
      <c r="BSQ183" s="92"/>
      <c r="BSR183" s="92"/>
      <c r="BSS183" s="92"/>
      <c r="BST183" s="92"/>
      <c r="BSU183" s="92"/>
      <c r="BSV183" s="92"/>
      <c r="BSW183" s="92"/>
      <c r="BSX183" s="92"/>
      <c r="BSY183" s="92"/>
      <c r="BSZ183" s="92"/>
      <c r="BTA183" s="92"/>
      <c r="BTB183" s="92"/>
      <c r="BTC183" s="92"/>
      <c r="BTD183" s="92"/>
      <c r="BTE183" s="92"/>
      <c r="BTF183" s="92"/>
      <c r="BTG183" s="92"/>
      <c r="BTH183" s="92"/>
      <c r="BTI183" s="92"/>
      <c r="BTJ183" s="92"/>
      <c r="BTK183" s="92"/>
      <c r="BTL183" s="92"/>
      <c r="BTM183" s="92"/>
      <c r="BTN183" s="92"/>
      <c r="BTO183" s="92"/>
      <c r="BTP183" s="92"/>
      <c r="BTQ183" s="91"/>
      <c r="BTR183" s="92"/>
      <c r="BTS183" s="92"/>
      <c r="BTT183" s="92"/>
      <c r="BTU183" s="92"/>
      <c r="BTV183" s="92"/>
      <c r="BTW183" s="92"/>
      <c r="BTX183" s="92"/>
      <c r="BTY183" s="92"/>
      <c r="BTZ183" s="92"/>
      <c r="BUA183" s="92"/>
      <c r="BUB183" s="92"/>
      <c r="BUC183" s="92"/>
      <c r="BUD183" s="92"/>
      <c r="BUE183" s="92"/>
      <c r="BUF183" s="92"/>
      <c r="BUG183" s="92"/>
      <c r="BUH183" s="92"/>
      <c r="BUI183" s="92"/>
      <c r="BUJ183" s="92"/>
      <c r="BUK183" s="92"/>
      <c r="BUL183" s="92"/>
      <c r="BUM183" s="92"/>
      <c r="BUN183" s="92"/>
      <c r="BUO183" s="92"/>
      <c r="BUP183" s="92"/>
      <c r="BUQ183" s="92"/>
      <c r="BUR183" s="92"/>
      <c r="BUS183" s="92"/>
      <c r="BUT183" s="92"/>
      <c r="BUU183" s="92"/>
      <c r="BUV183" s="92"/>
      <c r="BUW183" s="91"/>
      <c r="BUX183" s="92"/>
      <c r="BUY183" s="92"/>
      <c r="BUZ183" s="92"/>
      <c r="BVA183" s="92"/>
      <c r="BVB183" s="92"/>
      <c r="BVC183" s="92"/>
      <c r="BVD183" s="92"/>
      <c r="BVE183" s="92"/>
      <c r="BVF183" s="92"/>
      <c r="BVG183" s="92"/>
      <c r="BVH183" s="92"/>
      <c r="BVI183" s="92"/>
      <c r="BVJ183" s="92"/>
      <c r="BVK183" s="92"/>
      <c r="BVL183" s="92"/>
      <c r="BVM183" s="92"/>
      <c r="BVN183" s="92"/>
      <c r="BVO183" s="92"/>
      <c r="BVP183" s="92"/>
      <c r="BVQ183" s="92"/>
      <c r="BVR183" s="92"/>
      <c r="BVS183" s="92"/>
      <c r="BVT183" s="92"/>
      <c r="BVU183" s="92"/>
      <c r="BVV183" s="92"/>
      <c r="BVW183" s="92"/>
      <c r="BVX183" s="92"/>
      <c r="BVY183" s="92"/>
      <c r="BVZ183" s="92"/>
      <c r="BWA183" s="92"/>
      <c r="BWB183" s="92"/>
      <c r="BWC183" s="91"/>
      <c r="BWD183" s="92"/>
      <c r="BWE183" s="92"/>
      <c r="BWF183" s="92"/>
      <c r="BWG183" s="92"/>
      <c r="BWH183" s="92"/>
      <c r="BWI183" s="92"/>
      <c r="BWJ183" s="92"/>
      <c r="BWK183" s="92"/>
      <c r="BWL183" s="92"/>
      <c r="BWM183" s="92"/>
      <c r="BWN183" s="92"/>
      <c r="BWO183" s="92"/>
      <c r="BWP183" s="92"/>
      <c r="BWQ183" s="92"/>
      <c r="BWR183" s="92"/>
      <c r="BWS183" s="92"/>
      <c r="BWT183" s="92"/>
      <c r="BWU183" s="92"/>
      <c r="BWV183" s="92"/>
      <c r="BWW183" s="92"/>
      <c r="BWX183" s="92"/>
      <c r="BWY183" s="92"/>
      <c r="BWZ183" s="92"/>
      <c r="BXA183" s="92"/>
      <c r="BXB183" s="92"/>
      <c r="BXC183" s="92"/>
      <c r="BXD183" s="92"/>
      <c r="BXE183" s="92"/>
      <c r="BXF183" s="92"/>
      <c r="BXG183" s="92"/>
      <c r="BXH183" s="92"/>
      <c r="BXI183" s="91"/>
      <c r="BXJ183" s="92"/>
      <c r="BXK183" s="92"/>
      <c r="BXL183" s="92"/>
      <c r="BXM183" s="92"/>
      <c r="BXN183" s="92"/>
      <c r="BXO183" s="92"/>
      <c r="BXP183" s="92"/>
      <c r="BXQ183" s="92"/>
      <c r="BXR183" s="92"/>
      <c r="BXS183" s="92"/>
      <c r="BXT183" s="92"/>
      <c r="BXU183" s="92"/>
      <c r="BXV183" s="92"/>
      <c r="BXW183" s="92"/>
      <c r="BXX183" s="92"/>
      <c r="BXY183" s="92"/>
      <c r="BXZ183" s="92"/>
      <c r="BYA183" s="92"/>
      <c r="BYB183" s="92"/>
      <c r="BYC183" s="92"/>
      <c r="BYD183" s="92"/>
      <c r="BYE183" s="92"/>
      <c r="BYF183" s="92"/>
      <c r="BYG183" s="92"/>
      <c r="BYH183" s="92"/>
      <c r="BYI183" s="92"/>
      <c r="BYJ183" s="92"/>
      <c r="BYK183" s="92"/>
      <c r="BYL183" s="92"/>
      <c r="BYM183" s="92"/>
      <c r="BYN183" s="92"/>
      <c r="BYO183" s="91"/>
      <c r="BYP183" s="92"/>
      <c r="BYQ183" s="92"/>
      <c r="BYR183" s="92"/>
      <c r="BYS183" s="92"/>
      <c r="BYT183" s="92"/>
      <c r="BYU183" s="92"/>
      <c r="BYV183" s="92"/>
      <c r="BYW183" s="92"/>
      <c r="BYX183" s="92"/>
      <c r="BYY183" s="92"/>
      <c r="BYZ183" s="92"/>
      <c r="BZA183" s="92"/>
      <c r="BZB183" s="92"/>
      <c r="BZC183" s="92"/>
      <c r="BZD183" s="92"/>
      <c r="BZE183" s="92"/>
      <c r="BZF183" s="92"/>
      <c r="BZG183" s="92"/>
      <c r="BZH183" s="92"/>
      <c r="BZI183" s="92"/>
      <c r="BZJ183" s="92"/>
      <c r="BZK183" s="92"/>
      <c r="BZL183" s="92"/>
      <c r="BZM183" s="92"/>
      <c r="BZN183" s="92"/>
      <c r="BZO183" s="92"/>
      <c r="BZP183" s="92"/>
      <c r="BZQ183" s="92"/>
      <c r="BZR183" s="92"/>
      <c r="BZS183" s="92"/>
      <c r="BZT183" s="92"/>
      <c r="BZU183" s="91"/>
      <c r="BZV183" s="92"/>
      <c r="BZW183" s="92"/>
      <c r="BZX183" s="92"/>
      <c r="BZY183" s="92"/>
      <c r="BZZ183" s="92"/>
      <c r="CAA183" s="92"/>
      <c r="CAB183" s="92"/>
      <c r="CAC183" s="92"/>
      <c r="CAD183" s="92"/>
      <c r="CAE183" s="92"/>
      <c r="CAF183" s="92"/>
      <c r="CAG183" s="92"/>
      <c r="CAH183" s="92"/>
      <c r="CAI183" s="92"/>
      <c r="CAJ183" s="92"/>
      <c r="CAK183" s="92"/>
      <c r="CAL183" s="92"/>
      <c r="CAM183" s="92"/>
      <c r="CAN183" s="92"/>
      <c r="CAO183" s="92"/>
      <c r="CAP183" s="92"/>
      <c r="CAQ183" s="92"/>
      <c r="CAR183" s="92"/>
      <c r="CAS183" s="92"/>
      <c r="CAT183" s="92"/>
      <c r="CAU183" s="92"/>
      <c r="CAV183" s="92"/>
      <c r="CAW183" s="92"/>
      <c r="CAX183" s="92"/>
      <c r="CAY183" s="92"/>
      <c r="CAZ183" s="92"/>
      <c r="CBA183" s="91"/>
      <c r="CBB183" s="92"/>
      <c r="CBC183" s="92"/>
      <c r="CBD183" s="92"/>
      <c r="CBE183" s="92"/>
      <c r="CBF183" s="92"/>
      <c r="CBG183" s="92"/>
      <c r="CBH183" s="92"/>
      <c r="CBI183" s="92"/>
      <c r="CBJ183" s="92"/>
      <c r="CBK183" s="92"/>
      <c r="CBL183" s="92"/>
      <c r="CBM183" s="92"/>
      <c r="CBN183" s="92"/>
      <c r="CBO183" s="92"/>
      <c r="CBP183" s="92"/>
      <c r="CBQ183" s="92"/>
      <c r="CBR183" s="92"/>
      <c r="CBS183" s="92"/>
      <c r="CBT183" s="92"/>
      <c r="CBU183" s="92"/>
      <c r="CBV183" s="92"/>
      <c r="CBW183" s="92"/>
      <c r="CBX183" s="92"/>
      <c r="CBY183" s="92"/>
      <c r="CBZ183" s="92"/>
      <c r="CCA183" s="92"/>
      <c r="CCB183" s="92"/>
      <c r="CCC183" s="92"/>
      <c r="CCD183" s="92"/>
      <c r="CCE183" s="92"/>
      <c r="CCF183" s="92"/>
      <c r="CCG183" s="91"/>
      <c r="CCH183" s="92"/>
      <c r="CCI183" s="92"/>
      <c r="CCJ183" s="92"/>
      <c r="CCK183" s="92"/>
      <c r="CCL183" s="92"/>
      <c r="CCM183" s="92"/>
      <c r="CCN183" s="92"/>
      <c r="CCO183" s="92"/>
      <c r="CCP183" s="92"/>
      <c r="CCQ183" s="92"/>
      <c r="CCR183" s="92"/>
      <c r="CCS183" s="92"/>
      <c r="CCT183" s="92"/>
      <c r="CCU183" s="92"/>
      <c r="CCV183" s="92"/>
      <c r="CCW183" s="92"/>
      <c r="CCX183" s="92"/>
      <c r="CCY183" s="92"/>
      <c r="CCZ183" s="92"/>
      <c r="CDA183" s="92"/>
      <c r="CDB183" s="92"/>
      <c r="CDC183" s="92"/>
      <c r="CDD183" s="92"/>
      <c r="CDE183" s="92"/>
      <c r="CDF183" s="92"/>
      <c r="CDG183" s="92"/>
      <c r="CDH183" s="92"/>
      <c r="CDI183" s="92"/>
      <c r="CDJ183" s="92"/>
      <c r="CDK183" s="92"/>
      <c r="CDL183" s="92"/>
      <c r="CDM183" s="91"/>
      <c r="CDN183" s="92"/>
      <c r="CDO183" s="92"/>
      <c r="CDP183" s="92"/>
      <c r="CDQ183" s="92"/>
      <c r="CDR183" s="92"/>
      <c r="CDS183" s="92"/>
      <c r="CDT183" s="92"/>
      <c r="CDU183" s="92"/>
      <c r="CDV183" s="92"/>
      <c r="CDW183" s="92"/>
      <c r="CDX183" s="92"/>
      <c r="CDY183" s="92"/>
      <c r="CDZ183" s="92"/>
      <c r="CEA183" s="92"/>
      <c r="CEB183" s="92"/>
      <c r="CEC183" s="92"/>
      <c r="CED183" s="92"/>
      <c r="CEE183" s="92"/>
      <c r="CEF183" s="92"/>
      <c r="CEG183" s="92"/>
      <c r="CEH183" s="92"/>
      <c r="CEI183" s="92"/>
      <c r="CEJ183" s="92"/>
      <c r="CEK183" s="92"/>
      <c r="CEL183" s="92"/>
      <c r="CEM183" s="92"/>
      <c r="CEN183" s="92"/>
      <c r="CEO183" s="92"/>
      <c r="CEP183" s="92"/>
      <c r="CEQ183" s="92"/>
      <c r="CER183" s="92"/>
      <c r="CES183" s="91"/>
      <c r="CET183" s="92"/>
      <c r="CEU183" s="92"/>
      <c r="CEV183" s="92"/>
      <c r="CEW183" s="92"/>
      <c r="CEX183" s="92"/>
      <c r="CEY183" s="92"/>
      <c r="CEZ183" s="92"/>
      <c r="CFA183" s="92"/>
      <c r="CFB183" s="92"/>
      <c r="CFC183" s="92"/>
      <c r="CFD183" s="92"/>
      <c r="CFE183" s="92"/>
      <c r="CFF183" s="92"/>
      <c r="CFG183" s="92"/>
      <c r="CFH183" s="92"/>
      <c r="CFI183" s="92"/>
      <c r="CFJ183" s="92"/>
      <c r="CFK183" s="92"/>
      <c r="CFL183" s="92"/>
      <c r="CFM183" s="92"/>
      <c r="CFN183" s="92"/>
      <c r="CFO183" s="92"/>
      <c r="CFP183" s="92"/>
      <c r="CFQ183" s="92"/>
      <c r="CFR183" s="92"/>
      <c r="CFS183" s="92"/>
      <c r="CFT183" s="92"/>
      <c r="CFU183" s="92"/>
      <c r="CFV183" s="92"/>
      <c r="CFW183" s="92"/>
      <c r="CFX183" s="92"/>
      <c r="CFY183" s="91"/>
      <c r="CFZ183" s="92"/>
      <c r="CGA183" s="92"/>
      <c r="CGB183" s="92"/>
      <c r="CGC183" s="92"/>
      <c r="CGD183" s="92"/>
      <c r="CGE183" s="92"/>
      <c r="CGF183" s="92"/>
      <c r="CGG183" s="92"/>
      <c r="CGH183" s="92"/>
      <c r="CGI183" s="92"/>
      <c r="CGJ183" s="92"/>
      <c r="CGK183" s="92"/>
      <c r="CGL183" s="92"/>
      <c r="CGM183" s="92"/>
      <c r="CGN183" s="92"/>
      <c r="CGO183" s="92"/>
      <c r="CGP183" s="92"/>
      <c r="CGQ183" s="92"/>
      <c r="CGR183" s="92"/>
      <c r="CGS183" s="92"/>
      <c r="CGT183" s="92"/>
      <c r="CGU183" s="92"/>
      <c r="CGV183" s="92"/>
      <c r="CGW183" s="92"/>
      <c r="CGX183" s="92"/>
      <c r="CGY183" s="92"/>
      <c r="CGZ183" s="92"/>
      <c r="CHA183" s="92"/>
      <c r="CHB183" s="92"/>
      <c r="CHC183" s="92"/>
      <c r="CHD183" s="92"/>
      <c r="CHE183" s="91"/>
      <c r="CHF183" s="92"/>
      <c r="CHG183" s="92"/>
      <c r="CHH183" s="92"/>
      <c r="CHI183" s="92"/>
      <c r="CHJ183" s="92"/>
      <c r="CHK183" s="92"/>
      <c r="CHL183" s="92"/>
      <c r="CHM183" s="92"/>
      <c r="CHN183" s="92"/>
      <c r="CHO183" s="92"/>
      <c r="CHP183" s="92"/>
      <c r="CHQ183" s="92"/>
      <c r="CHR183" s="92"/>
      <c r="CHS183" s="92"/>
      <c r="CHT183" s="92"/>
      <c r="CHU183" s="92"/>
      <c r="CHV183" s="92"/>
      <c r="CHW183" s="92"/>
      <c r="CHX183" s="92"/>
      <c r="CHY183" s="92"/>
      <c r="CHZ183" s="92"/>
      <c r="CIA183" s="92"/>
      <c r="CIB183" s="92"/>
      <c r="CIC183" s="92"/>
      <c r="CID183" s="92"/>
      <c r="CIE183" s="92"/>
      <c r="CIF183" s="92"/>
      <c r="CIG183" s="92"/>
      <c r="CIH183" s="92"/>
      <c r="CII183" s="92"/>
      <c r="CIJ183" s="92"/>
      <c r="CIK183" s="91"/>
      <c r="CIL183" s="92"/>
      <c r="CIM183" s="92"/>
      <c r="CIN183" s="92"/>
      <c r="CIO183" s="92"/>
      <c r="CIP183" s="92"/>
      <c r="CIQ183" s="92"/>
      <c r="CIR183" s="92"/>
      <c r="CIS183" s="92"/>
      <c r="CIT183" s="92"/>
      <c r="CIU183" s="92"/>
      <c r="CIV183" s="92"/>
      <c r="CIW183" s="92"/>
      <c r="CIX183" s="92"/>
      <c r="CIY183" s="92"/>
      <c r="CIZ183" s="92"/>
      <c r="CJA183" s="92"/>
      <c r="CJB183" s="92"/>
      <c r="CJC183" s="92"/>
      <c r="CJD183" s="92"/>
      <c r="CJE183" s="92"/>
      <c r="CJF183" s="92"/>
      <c r="CJG183" s="92"/>
      <c r="CJH183" s="92"/>
      <c r="CJI183" s="92"/>
      <c r="CJJ183" s="92"/>
      <c r="CJK183" s="92"/>
      <c r="CJL183" s="92"/>
      <c r="CJM183" s="92"/>
      <c r="CJN183" s="92"/>
      <c r="CJO183" s="92"/>
      <c r="CJP183" s="92"/>
      <c r="CJQ183" s="91"/>
      <c r="CJR183" s="92"/>
      <c r="CJS183" s="92"/>
      <c r="CJT183" s="92"/>
      <c r="CJU183" s="92"/>
      <c r="CJV183" s="92"/>
      <c r="CJW183" s="92"/>
      <c r="CJX183" s="92"/>
      <c r="CJY183" s="92"/>
      <c r="CJZ183" s="92"/>
      <c r="CKA183" s="92"/>
      <c r="CKB183" s="92"/>
      <c r="CKC183" s="92"/>
      <c r="CKD183" s="92"/>
      <c r="CKE183" s="92"/>
      <c r="CKF183" s="92"/>
      <c r="CKG183" s="92"/>
      <c r="CKH183" s="92"/>
      <c r="CKI183" s="92"/>
      <c r="CKJ183" s="92"/>
      <c r="CKK183" s="92"/>
      <c r="CKL183" s="92"/>
      <c r="CKM183" s="92"/>
      <c r="CKN183" s="92"/>
      <c r="CKO183" s="92"/>
      <c r="CKP183" s="92"/>
      <c r="CKQ183" s="92"/>
      <c r="CKR183" s="92"/>
      <c r="CKS183" s="92"/>
      <c r="CKT183" s="92"/>
      <c r="CKU183" s="92"/>
      <c r="CKV183" s="92"/>
      <c r="CKW183" s="91"/>
      <c r="CKX183" s="92"/>
      <c r="CKY183" s="92"/>
      <c r="CKZ183" s="92"/>
      <c r="CLA183" s="92"/>
      <c r="CLB183" s="92"/>
      <c r="CLC183" s="92"/>
      <c r="CLD183" s="92"/>
      <c r="CLE183" s="92"/>
      <c r="CLF183" s="92"/>
      <c r="CLG183" s="92"/>
      <c r="CLH183" s="92"/>
      <c r="CLI183" s="92"/>
      <c r="CLJ183" s="92"/>
      <c r="CLK183" s="92"/>
      <c r="CLL183" s="92"/>
      <c r="CLM183" s="92"/>
      <c r="CLN183" s="92"/>
      <c r="CLO183" s="92"/>
      <c r="CLP183" s="92"/>
      <c r="CLQ183" s="92"/>
      <c r="CLR183" s="92"/>
      <c r="CLS183" s="92"/>
      <c r="CLT183" s="92"/>
      <c r="CLU183" s="92"/>
      <c r="CLV183" s="92"/>
      <c r="CLW183" s="92"/>
      <c r="CLX183" s="92"/>
      <c r="CLY183" s="92"/>
      <c r="CLZ183" s="92"/>
      <c r="CMA183" s="92"/>
      <c r="CMB183" s="92"/>
      <c r="CMC183" s="91"/>
      <c r="CMD183" s="92"/>
      <c r="CME183" s="92"/>
      <c r="CMF183" s="92"/>
      <c r="CMG183" s="92"/>
      <c r="CMH183" s="92"/>
      <c r="CMI183" s="92"/>
      <c r="CMJ183" s="92"/>
      <c r="CMK183" s="92"/>
      <c r="CML183" s="92"/>
      <c r="CMM183" s="92"/>
      <c r="CMN183" s="92"/>
      <c r="CMO183" s="92"/>
      <c r="CMP183" s="92"/>
      <c r="CMQ183" s="92"/>
      <c r="CMR183" s="92"/>
      <c r="CMS183" s="92"/>
      <c r="CMT183" s="92"/>
      <c r="CMU183" s="92"/>
      <c r="CMV183" s="92"/>
      <c r="CMW183" s="92"/>
      <c r="CMX183" s="92"/>
      <c r="CMY183" s="92"/>
      <c r="CMZ183" s="92"/>
      <c r="CNA183" s="92"/>
      <c r="CNB183" s="92"/>
      <c r="CNC183" s="92"/>
      <c r="CND183" s="92"/>
      <c r="CNE183" s="92"/>
      <c r="CNF183" s="92"/>
      <c r="CNG183" s="92"/>
      <c r="CNH183" s="92"/>
      <c r="CNI183" s="91"/>
      <c r="CNJ183" s="92"/>
      <c r="CNK183" s="92"/>
      <c r="CNL183" s="92"/>
      <c r="CNM183" s="92"/>
      <c r="CNN183" s="92"/>
      <c r="CNO183" s="92"/>
      <c r="CNP183" s="92"/>
      <c r="CNQ183" s="92"/>
      <c r="CNR183" s="92"/>
      <c r="CNS183" s="92"/>
      <c r="CNT183" s="92"/>
      <c r="CNU183" s="92"/>
      <c r="CNV183" s="92"/>
      <c r="CNW183" s="92"/>
      <c r="CNX183" s="92"/>
      <c r="CNY183" s="92"/>
      <c r="CNZ183" s="92"/>
      <c r="COA183" s="92"/>
      <c r="COB183" s="92"/>
      <c r="COC183" s="92"/>
      <c r="COD183" s="92"/>
      <c r="COE183" s="92"/>
      <c r="COF183" s="92"/>
      <c r="COG183" s="92"/>
      <c r="COH183" s="92"/>
      <c r="COI183" s="92"/>
      <c r="COJ183" s="92"/>
      <c r="COK183" s="92"/>
      <c r="COL183" s="92"/>
      <c r="COM183" s="92"/>
      <c r="CON183" s="92"/>
      <c r="COO183" s="91"/>
      <c r="COP183" s="92"/>
      <c r="COQ183" s="92"/>
      <c r="COR183" s="92"/>
      <c r="COS183" s="92"/>
      <c r="COT183" s="92"/>
      <c r="COU183" s="92"/>
      <c r="COV183" s="92"/>
      <c r="COW183" s="92"/>
      <c r="COX183" s="92"/>
      <c r="COY183" s="92"/>
      <c r="COZ183" s="92"/>
      <c r="CPA183" s="92"/>
      <c r="CPB183" s="92"/>
      <c r="CPC183" s="92"/>
      <c r="CPD183" s="92"/>
      <c r="CPE183" s="92"/>
      <c r="CPF183" s="92"/>
      <c r="CPG183" s="92"/>
      <c r="CPH183" s="92"/>
      <c r="CPI183" s="92"/>
      <c r="CPJ183" s="92"/>
      <c r="CPK183" s="92"/>
      <c r="CPL183" s="92"/>
      <c r="CPM183" s="92"/>
      <c r="CPN183" s="92"/>
      <c r="CPO183" s="92"/>
      <c r="CPP183" s="92"/>
      <c r="CPQ183" s="92"/>
      <c r="CPR183" s="92"/>
      <c r="CPS183" s="92"/>
      <c r="CPT183" s="92"/>
      <c r="CPU183" s="91"/>
      <c r="CPV183" s="92"/>
      <c r="CPW183" s="92"/>
      <c r="CPX183" s="92"/>
      <c r="CPY183" s="92"/>
      <c r="CPZ183" s="92"/>
      <c r="CQA183" s="92"/>
      <c r="CQB183" s="92"/>
      <c r="CQC183" s="92"/>
      <c r="CQD183" s="92"/>
      <c r="CQE183" s="92"/>
      <c r="CQF183" s="92"/>
      <c r="CQG183" s="92"/>
      <c r="CQH183" s="92"/>
      <c r="CQI183" s="92"/>
      <c r="CQJ183" s="92"/>
      <c r="CQK183" s="92"/>
      <c r="CQL183" s="92"/>
      <c r="CQM183" s="92"/>
      <c r="CQN183" s="92"/>
      <c r="CQO183" s="92"/>
      <c r="CQP183" s="92"/>
      <c r="CQQ183" s="92"/>
      <c r="CQR183" s="92"/>
      <c r="CQS183" s="92"/>
      <c r="CQT183" s="92"/>
      <c r="CQU183" s="92"/>
      <c r="CQV183" s="92"/>
      <c r="CQW183" s="92"/>
      <c r="CQX183" s="92"/>
      <c r="CQY183" s="92"/>
      <c r="CQZ183" s="92"/>
      <c r="CRA183" s="91"/>
      <c r="CRB183" s="92"/>
      <c r="CRC183" s="92"/>
      <c r="CRD183" s="92"/>
      <c r="CRE183" s="92"/>
      <c r="CRF183" s="92"/>
      <c r="CRG183" s="92"/>
      <c r="CRH183" s="92"/>
      <c r="CRI183" s="92"/>
      <c r="CRJ183" s="92"/>
      <c r="CRK183" s="92"/>
      <c r="CRL183" s="92"/>
      <c r="CRM183" s="92"/>
      <c r="CRN183" s="92"/>
      <c r="CRO183" s="92"/>
      <c r="CRP183" s="92"/>
      <c r="CRQ183" s="92"/>
      <c r="CRR183" s="92"/>
      <c r="CRS183" s="92"/>
      <c r="CRT183" s="92"/>
      <c r="CRU183" s="92"/>
      <c r="CRV183" s="92"/>
      <c r="CRW183" s="92"/>
      <c r="CRX183" s="92"/>
      <c r="CRY183" s="92"/>
      <c r="CRZ183" s="92"/>
      <c r="CSA183" s="92"/>
      <c r="CSB183" s="92"/>
      <c r="CSC183" s="92"/>
      <c r="CSD183" s="92"/>
      <c r="CSE183" s="92"/>
      <c r="CSF183" s="92"/>
      <c r="CSG183" s="91"/>
      <c r="CSH183" s="92"/>
      <c r="CSI183" s="92"/>
      <c r="CSJ183" s="92"/>
      <c r="CSK183" s="92"/>
      <c r="CSL183" s="92"/>
      <c r="CSM183" s="92"/>
      <c r="CSN183" s="92"/>
      <c r="CSO183" s="92"/>
      <c r="CSP183" s="92"/>
      <c r="CSQ183" s="92"/>
      <c r="CSR183" s="92"/>
      <c r="CSS183" s="92"/>
      <c r="CST183" s="92"/>
      <c r="CSU183" s="92"/>
      <c r="CSV183" s="92"/>
      <c r="CSW183" s="92"/>
      <c r="CSX183" s="92"/>
      <c r="CSY183" s="92"/>
      <c r="CSZ183" s="92"/>
      <c r="CTA183" s="92"/>
      <c r="CTB183" s="92"/>
      <c r="CTC183" s="92"/>
      <c r="CTD183" s="92"/>
      <c r="CTE183" s="92"/>
      <c r="CTF183" s="92"/>
      <c r="CTG183" s="92"/>
      <c r="CTH183" s="92"/>
      <c r="CTI183" s="92"/>
      <c r="CTJ183" s="92"/>
      <c r="CTK183" s="92"/>
      <c r="CTL183" s="92"/>
      <c r="CTM183" s="91"/>
      <c r="CTN183" s="92"/>
      <c r="CTO183" s="92"/>
      <c r="CTP183" s="92"/>
      <c r="CTQ183" s="92"/>
      <c r="CTR183" s="92"/>
      <c r="CTS183" s="92"/>
      <c r="CTT183" s="92"/>
      <c r="CTU183" s="92"/>
      <c r="CTV183" s="92"/>
      <c r="CTW183" s="92"/>
      <c r="CTX183" s="92"/>
      <c r="CTY183" s="92"/>
      <c r="CTZ183" s="92"/>
      <c r="CUA183" s="92"/>
      <c r="CUB183" s="92"/>
      <c r="CUC183" s="92"/>
      <c r="CUD183" s="92"/>
      <c r="CUE183" s="92"/>
      <c r="CUF183" s="92"/>
      <c r="CUG183" s="92"/>
      <c r="CUH183" s="92"/>
      <c r="CUI183" s="92"/>
      <c r="CUJ183" s="92"/>
      <c r="CUK183" s="92"/>
      <c r="CUL183" s="92"/>
      <c r="CUM183" s="92"/>
      <c r="CUN183" s="92"/>
      <c r="CUO183" s="92"/>
      <c r="CUP183" s="92"/>
      <c r="CUQ183" s="92"/>
      <c r="CUR183" s="92"/>
      <c r="CUS183" s="91"/>
      <c r="CUT183" s="92"/>
      <c r="CUU183" s="92"/>
      <c r="CUV183" s="92"/>
      <c r="CUW183" s="92"/>
      <c r="CUX183" s="92"/>
      <c r="CUY183" s="92"/>
      <c r="CUZ183" s="92"/>
      <c r="CVA183" s="92"/>
      <c r="CVB183" s="92"/>
      <c r="CVC183" s="92"/>
      <c r="CVD183" s="92"/>
      <c r="CVE183" s="92"/>
      <c r="CVF183" s="92"/>
      <c r="CVG183" s="92"/>
      <c r="CVH183" s="92"/>
      <c r="CVI183" s="92"/>
      <c r="CVJ183" s="92"/>
      <c r="CVK183" s="92"/>
      <c r="CVL183" s="92"/>
      <c r="CVM183" s="92"/>
      <c r="CVN183" s="92"/>
      <c r="CVO183" s="92"/>
      <c r="CVP183" s="92"/>
      <c r="CVQ183" s="92"/>
      <c r="CVR183" s="92"/>
      <c r="CVS183" s="92"/>
      <c r="CVT183" s="92"/>
      <c r="CVU183" s="92"/>
      <c r="CVV183" s="92"/>
      <c r="CVW183" s="92"/>
      <c r="CVX183" s="92"/>
      <c r="CVY183" s="91"/>
      <c r="CVZ183" s="92"/>
      <c r="CWA183" s="92"/>
      <c r="CWB183" s="92"/>
      <c r="CWC183" s="92"/>
      <c r="CWD183" s="92"/>
      <c r="CWE183" s="92"/>
      <c r="CWF183" s="92"/>
      <c r="CWG183" s="92"/>
      <c r="CWH183" s="92"/>
      <c r="CWI183" s="92"/>
      <c r="CWJ183" s="92"/>
      <c r="CWK183" s="92"/>
      <c r="CWL183" s="92"/>
      <c r="CWM183" s="92"/>
      <c r="CWN183" s="92"/>
      <c r="CWO183" s="92"/>
      <c r="CWP183" s="92"/>
      <c r="CWQ183" s="92"/>
      <c r="CWR183" s="92"/>
      <c r="CWS183" s="92"/>
      <c r="CWT183" s="92"/>
      <c r="CWU183" s="92"/>
      <c r="CWV183" s="92"/>
      <c r="CWW183" s="92"/>
      <c r="CWX183" s="92"/>
      <c r="CWY183" s="92"/>
      <c r="CWZ183" s="92"/>
      <c r="CXA183" s="92"/>
      <c r="CXB183" s="92"/>
      <c r="CXC183" s="92"/>
      <c r="CXD183" s="92"/>
      <c r="CXE183" s="91"/>
      <c r="CXF183" s="92"/>
      <c r="CXG183" s="92"/>
      <c r="CXH183" s="92"/>
      <c r="CXI183" s="92"/>
      <c r="CXJ183" s="92"/>
      <c r="CXK183" s="92"/>
      <c r="CXL183" s="92"/>
      <c r="CXM183" s="92"/>
      <c r="CXN183" s="92"/>
      <c r="CXO183" s="92"/>
      <c r="CXP183" s="92"/>
      <c r="CXQ183" s="92"/>
      <c r="CXR183" s="92"/>
      <c r="CXS183" s="92"/>
      <c r="CXT183" s="92"/>
      <c r="CXU183" s="92"/>
      <c r="CXV183" s="92"/>
      <c r="CXW183" s="92"/>
      <c r="CXX183" s="92"/>
      <c r="CXY183" s="92"/>
      <c r="CXZ183" s="92"/>
      <c r="CYA183" s="92"/>
      <c r="CYB183" s="92"/>
      <c r="CYC183" s="92"/>
      <c r="CYD183" s="92"/>
      <c r="CYE183" s="92"/>
      <c r="CYF183" s="92"/>
      <c r="CYG183" s="92"/>
      <c r="CYH183" s="92"/>
      <c r="CYI183" s="92"/>
      <c r="CYJ183" s="92"/>
      <c r="CYK183" s="91"/>
      <c r="CYL183" s="92"/>
      <c r="CYM183" s="92"/>
      <c r="CYN183" s="92"/>
      <c r="CYO183" s="92"/>
      <c r="CYP183" s="92"/>
      <c r="CYQ183" s="92"/>
      <c r="CYR183" s="92"/>
      <c r="CYS183" s="92"/>
      <c r="CYT183" s="92"/>
      <c r="CYU183" s="92"/>
      <c r="CYV183" s="92"/>
      <c r="CYW183" s="92"/>
      <c r="CYX183" s="92"/>
      <c r="CYY183" s="92"/>
      <c r="CYZ183" s="92"/>
      <c r="CZA183" s="92"/>
      <c r="CZB183" s="92"/>
      <c r="CZC183" s="92"/>
      <c r="CZD183" s="92"/>
      <c r="CZE183" s="92"/>
      <c r="CZF183" s="92"/>
      <c r="CZG183" s="92"/>
      <c r="CZH183" s="92"/>
      <c r="CZI183" s="92"/>
      <c r="CZJ183" s="92"/>
      <c r="CZK183" s="92"/>
      <c r="CZL183" s="92"/>
      <c r="CZM183" s="92"/>
      <c r="CZN183" s="92"/>
      <c r="CZO183" s="92"/>
      <c r="CZP183" s="92"/>
      <c r="CZQ183" s="91"/>
      <c r="CZR183" s="92"/>
      <c r="CZS183" s="92"/>
      <c r="CZT183" s="92"/>
      <c r="CZU183" s="92"/>
      <c r="CZV183" s="92"/>
      <c r="CZW183" s="92"/>
      <c r="CZX183" s="92"/>
      <c r="CZY183" s="92"/>
      <c r="CZZ183" s="92"/>
      <c r="DAA183" s="92"/>
      <c r="DAB183" s="92"/>
      <c r="DAC183" s="92"/>
      <c r="DAD183" s="92"/>
      <c r="DAE183" s="92"/>
      <c r="DAF183" s="92"/>
      <c r="DAG183" s="92"/>
      <c r="DAH183" s="92"/>
      <c r="DAI183" s="92"/>
      <c r="DAJ183" s="92"/>
      <c r="DAK183" s="92"/>
      <c r="DAL183" s="92"/>
      <c r="DAM183" s="92"/>
      <c r="DAN183" s="92"/>
      <c r="DAO183" s="92"/>
      <c r="DAP183" s="92"/>
      <c r="DAQ183" s="92"/>
      <c r="DAR183" s="92"/>
      <c r="DAS183" s="92"/>
      <c r="DAT183" s="92"/>
      <c r="DAU183" s="92"/>
      <c r="DAV183" s="92"/>
      <c r="DAW183" s="91"/>
      <c r="DAX183" s="92"/>
      <c r="DAY183" s="92"/>
      <c r="DAZ183" s="92"/>
      <c r="DBA183" s="92"/>
      <c r="DBB183" s="92"/>
      <c r="DBC183" s="92"/>
      <c r="DBD183" s="92"/>
      <c r="DBE183" s="92"/>
      <c r="DBF183" s="92"/>
      <c r="DBG183" s="92"/>
      <c r="DBH183" s="92"/>
      <c r="DBI183" s="92"/>
      <c r="DBJ183" s="92"/>
      <c r="DBK183" s="92"/>
      <c r="DBL183" s="92"/>
      <c r="DBM183" s="92"/>
      <c r="DBN183" s="92"/>
      <c r="DBO183" s="92"/>
      <c r="DBP183" s="92"/>
      <c r="DBQ183" s="92"/>
      <c r="DBR183" s="92"/>
      <c r="DBS183" s="92"/>
      <c r="DBT183" s="92"/>
      <c r="DBU183" s="92"/>
      <c r="DBV183" s="92"/>
      <c r="DBW183" s="92"/>
      <c r="DBX183" s="92"/>
      <c r="DBY183" s="92"/>
      <c r="DBZ183" s="92"/>
      <c r="DCA183" s="92"/>
      <c r="DCB183" s="92"/>
      <c r="DCC183" s="91"/>
      <c r="DCD183" s="92"/>
      <c r="DCE183" s="92"/>
      <c r="DCF183" s="92"/>
      <c r="DCG183" s="92"/>
      <c r="DCH183" s="92"/>
      <c r="DCI183" s="92"/>
      <c r="DCJ183" s="92"/>
      <c r="DCK183" s="92"/>
      <c r="DCL183" s="92"/>
      <c r="DCM183" s="92"/>
      <c r="DCN183" s="92"/>
      <c r="DCO183" s="92"/>
      <c r="DCP183" s="92"/>
      <c r="DCQ183" s="92"/>
      <c r="DCR183" s="92"/>
      <c r="DCS183" s="92"/>
      <c r="DCT183" s="92"/>
      <c r="DCU183" s="92"/>
      <c r="DCV183" s="92"/>
      <c r="DCW183" s="92"/>
      <c r="DCX183" s="92"/>
      <c r="DCY183" s="92"/>
      <c r="DCZ183" s="92"/>
      <c r="DDA183" s="92"/>
      <c r="DDB183" s="92"/>
      <c r="DDC183" s="92"/>
      <c r="DDD183" s="92"/>
      <c r="DDE183" s="92"/>
      <c r="DDF183" s="92"/>
      <c r="DDG183" s="92"/>
      <c r="DDH183" s="92"/>
      <c r="DDI183" s="91"/>
      <c r="DDJ183" s="92"/>
      <c r="DDK183" s="92"/>
      <c r="DDL183" s="92"/>
      <c r="DDM183" s="92"/>
      <c r="DDN183" s="92"/>
      <c r="DDO183" s="92"/>
      <c r="DDP183" s="92"/>
      <c r="DDQ183" s="92"/>
      <c r="DDR183" s="92"/>
      <c r="DDS183" s="92"/>
      <c r="DDT183" s="92"/>
      <c r="DDU183" s="92"/>
      <c r="DDV183" s="92"/>
      <c r="DDW183" s="92"/>
      <c r="DDX183" s="92"/>
      <c r="DDY183" s="92"/>
      <c r="DDZ183" s="92"/>
      <c r="DEA183" s="92"/>
      <c r="DEB183" s="92"/>
      <c r="DEC183" s="92"/>
      <c r="DED183" s="92"/>
      <c r="DEE183" s="92"/>
      <c r="DEF183" s="92"/>
      <c r="DEG183" s="92"/>
      <c r="DEH183" s="92"/>
      <c r="DEI183" s="92"/>
      <c r="DEJ183" s="92"/>
      <c r="DEK183" s="92"/>
      <c r="DEL183" s="92"/>
      <c r="DEM183" s="92"/>
      <c r="DEN183" s="92"/>
      <c r="DEO183" s="91"/>
      <c r="DEP183" s="92"/>
      <c r="DEQ183" s="92"/>
      <c r="DER183" s="92"/>
      <c r="DES183" s="92"/>
      <c r="DET183" s="92"/>
      <c r="DEU183" s="92"/>
      <c r="DEV183" s="92"/>
      <c r="DEW183" s="92"/>
      <c r="DEX183" s="92"/>
      <c r="DEY183" s="92"/>
      <c r="DEZ183" s="92"/>
      <c r="DFA183" s="92"/>
      <c r="DFB183" s="92"/>
      <c r="DFC183" s="92"/>
      <c r="DFD183" s="92"/>
      <c r="DFE183" s="92"/>
      <c r="DFF183" s="92"/>
      <c r="DFG183" s="92"/>
      <c r="DFH183" s="92"/>
      <c r="DFI183" s="92"/>
      <c r="DFJ183" s="92"/>
      <c r="DFK183" s="92"/>
      <c r="DFL183" s="92"/>
      <c r="DFM183" s="92"/>
      <c r="DFN183" s="92"/>
      <c r="DFO183" s="92"/>
      <c r="DFP183" s="92"/>
      <c r="DFQ183" s="92"/>
      <c r="DFR183" s="92"/>
      <c r="DFS183" s="92"/>
      <c r="DFT183" s="92"/>
      <c r="DFU183" s="91"/>
      <c r="DFV183" s="92"/>
      <c r="DFW183" s="92"/>
      <c r="DFX183" s="92"/>
      <c r="DFY183" s="92"/>
      <c r="DFZ183" s="92"/>
      <c r="DGA183" s="92"/>
      <c r="DGB183" s="92"/>
      <c r="DGC183" s="92"/>
      <c r="DGD183" s="92"/>
      <c r="DGE183" s="92"/>
      <c r="DGF183" s="92"/>
      <c r="DGG183" s="92"/>
      <c r="DGH183" s="92"/>
      <c r="DGI183" s="92"/>
      <c r="DGJ183" s="92"/>
      <c r="DGK183" s="92"/>
      <c r="DGL183" s="92"/>
      <c r="DGM183" s="92"/>
      <c r="DGN183" s="92"/>
      <c r="DGO183" s="92"/>
      <c r="DGP183" s="92"/>
      <c r="DGQ183" s="92"/>
      <c r="DGR183" s="92"/>
      <c r="DGS183" s="92"/>
      <c r="DGT183" s="92"/>
      <c r="DGU183" s="92"/>
      <c r="DGV183" s="92"/>
      <c r="DGW183" s="92"/>
      <c r="DGX183" s="92"/>
      <c r="DGY183" s="92"/>
      <c r="DGZ183" s="92"/>
      <c r="DHA183" s="91"/>
      <c r="DHB183" s="92"/>
      <c r="DHC183" s="92"/>
      <c r="DHD183" s="92"/>
      <c r="DHE183" s="92"/>
      <c r="DHF183" s="92"/>
      <c r="DHG183" s="92"/>
      <c r="DHH183" s="92"/>
      <c r="DHI183" s="92"/>
      <c r="DHJ183" s="92"/>
      <c r="DHK183" s="92"/>
      <c r="DHL183" s="92"/>
      <c r="DHM183" s="92"/>
      <c r="DHN183" s="92"/>
      <c r="DHO183" s="92"/>
      <c r="DHP183" s="92"/>
      <c r="DHQ183" s="92"/>
      <c r="DHR183" s="92"/>
      <c r="DHS183" s="92"/>
      <c r="DHT183" s="92"/>
      <c r="DHU183" s="92"/>
      <c r="DHV183" s="92"/>
      <c r="DHW183" s="92"/>
      <c r="DHX183" s="92"/>
      <c r="DHY183" s="92"/>
      <c r="DHZ183" s="92"/>
      <c r="DIA183" s="92"/>
      <c r="DIB183" s="92"/>
      <c r="DIC183" s="92"/>
      <c r="DID183" s="92"/>
      <c r="DIE183" s="92"/>
      <c r="DIF183" s="92"/>
      <c r="DIG183" s="91"/>
      <c r="DIH183" s="92"/>
      <c r="DII183" s="92"/>
      <c r="DIJ183" s="92"/>
      <c r="DIK183" s="92"/>
      <c r="DIL183" s="92"/>
      <c r="DIM183" s="92"/>
      <c r="DIN183" s="92"/>
      <c r="DIO183" s="92"/>
      <c r="DIP183" s="92"/>
      <c r="DIQ183" s="92"/>
      <c r="DIR183" s="92"/>
      <c r="DIS183" s="92"/>
      <c r="DIT183" s="92"/>
      <c r="DIU183" s="92"/>
      <c r="DIV183" s="92"/>
      <c r="DIW183" s="92"/>
      <c r="DIX183" s="92"/>
      <c r="DIY183" s="92"/>
      <c r="DIZ183" s="92"/>
      <c r="DJA183" s="92"/>
      <c r="DJB183" s="92"/>
      <c r="DJC183" s="92"/>
      <c r="DJD183" s="92"/>
      <c r="DJE183" s="92"/>
      <c r="DJF183" s="92"/>
      <c r="DJG183" s="92"/>
      <c r="DJH183" s="92"/>
      <c r="DJI183" s="92"/>
      <c r="DJJ183" s="92"/>
      <c r="DJK183" s="92"/>
      <c r="DJL183" s="92"/>
      <c r="DJM183" s="91"/>
      <c r="DJN183" s="92"/>
      <c r="DJO183" s="92"/>
      <c r="DJP183" s="92"/>
      <c r="DJQ183" s="92"/>
      <c r="DJR183" s="92"/>
      <c r="DJS183" s="92"/>
      <c r="DJT183" s="92"/>
      <c r="DJU183" s="92"/>
      <c r="DJV183" s="92"/>
      <c r="DJW183" s="92"/>
      <c r="DJX183" s="92"/>
      <c r="DJY183" s="92"/>
      <c r="DJZ183" s="92"/>
      <c r="DKA183" s="92"/>
      <c r="DKB183" s="92"/>
      <c r="DKC183" s="92"/>
      <c r="DKD183" s="92"/>
      <c r="DKE183" s="92"/>
      <c r="DKF183" s="92"/>
      <c r="DKG183" s="92"/>
      <c r="DKH183" s="92"/>
      <c r="DKI183" s="92"/>
      <c r="DKJ183" s="92"/>
      <c r="DKK183" s="92"/>
      <c r="DKL183" s="92"/>
      <c r="DKM183" s="92"/>
      <c r="DKN183" s="92"/>
      <c r="DKO183" s="92"/>
      <c r="DKP183" s="92"/>
      <c r="DKQ183" s="92"/>
      <c r="DKR183" s="92"/>
      <c r="DKS183" s="91"/>
      <c r="DKT183" s="92"/>
      <c r="DKU183" s="92"/>
      <c r="DKV183" s="92"/>
      <c r="DKW183" s="92"/>
      <c r="DKX183" s="92"/>
      <c r="DKY183" s="92"/>
      <c r="DKZ183" s="92"/>
      <c r="DLA183" s="92"/>
      <c r="DLB183" s="92"/>
      <c r="DLC183" s="92"/>
      <c r="DLD183" s="92"/>
      <c r="DLE183" s="92"/>
      <c r="DLF183" s="92"/>
      <c r="DLG183" s="92"/>
      <c r="DLH183" s="92"/>
      <c r="DLI183" s="92"/>
      <c r="DLJ183" s="92"/>
      <c r="DLK183" s="92"/>
      <c r="DLL183" s="92"/>
      <c r="DLM183" s="92"/>
      <c r="DLN183" s="92"/>
      <c r="DLO183" s="92"/>
      <c r="DLP183" s="92"/>
      <c r="DLQ183" s="92"/>
      <c r="DLR183" s="92"/>
      <c r="DLS183" s="92"/>
      <c r="DLT183" s="92"/>
      <c r="DLU183" s="92"/>
      <c r="DLV183" s="92"/>
      <c r="DLW183" s="92"/>
      <c r="DLX183" s="92"/>
      <c r="DLY183" s="91"/>
      <c r="DLZ183" s="92"/>
      <c r="DMA183" s="92"/>
      <c r="DMB183" s="92"/>
      <c r="DMC183" s="92"/>
      <c r="DMD183" s="92"/>
      <c r="DME183" s="92"/>
      <c r="DMF183" s="92"/>
      <c r="DMG183" s="92"/>
      <c r="DMH183" s="92"/>
      <c r="DMI183" s="92"/>
      <c r="DMJ183" s="92"/>
      <c r="DMK183" s="92"/>
      <c r="DML183" s="92"/>
      <c r="DMM183" s="92"/>
      <c r="DMN183" s="92"/>
      <c r="DMO183" s="92"/>
      <c r="DMP183" s="92"/>
      <c r="DMQ183" s="92"/>
      <c r="DMR183" s="92"/>
      <c r="DMS183" s="92"/>
      <c r="DMT183" s="92"/>
      <c r="DMU183" s="92"/>
      <c r="DMV183" s="92"/>
      <c r="DMW183" s="92"/>
      <c r="DMX183" s="92"/>
      <c r="DMY183" s="92"/>
      <c r="DMZ183" s="92"/>
      <c r="DNA183" s="92"/>
      <c r="DNB183" s="92"/>
      <c r="DNC183" s="92"/>
      <c r="DND183" s="92"/>
      <c r="DNE183" s="91"/>
      <c r="DNF183" s="92"/>
      <c r="DNG183" s="92"/>
      <c r="DNH183" s="92"/>
      <c r="DNI183" s="92"/>
      <c r="DNJ183" s="92"/>
      <c r="DNK183" s="92"/>
      <c r="DNL183" s="92"/>
      <c r="DNM183" s="92"/>
      <c r="DNN183" s="92"/>
      <c r="DNO183" s="92"/>
      <c r="DNP183" s="92"/>
      <c r="DNQ183" s="92"/>
      <c r="DNR183" s="92"/>
      <c r="DNS183" s="92"/>
      <c r="DNT183" s="92"/>
      <c r="DNU183" s="92"/>
      <c r="DNV183" s="92"/>
      <c r="DNW183" s="92"/>
      <c r="DNX183" s="92"/>
      <c r="DNY183" s="92"/>
      <c r="DNZ183" s="92"/>
      <c r="DOA183" s="92"/>
      <c r="DOB183" s="92"/>
      <c r="DOC183" s="92"/>
      <c r="DOD183" s="92"/>
      <c r="DOE183" s="92"/>
      <c r="DOF183" s="92"/>
      <c r="DOG183" s="92"/>
      <c r="DOH183" s="92"/>
      <c r="DOI183" s="92"/>
      <c r="DOJ183" s="92"/>
      <c r="DOK183" s="91"/>
      <c r="DOL183" s="92"/>
      <c r="DOM183" s="92"/>
      <c r="DON183" s="92"/>
      <c r="DOO183" s="92"/>
      <c r="DOP183" s="92"/>
      <c r="DOQ183" s="92"/>
      <c r="DOR183" s="92"/>
      <c r="DOS183" s="92"/>
      <c r="DOT183" s="92"/>
      <c r="DOU183" s="92"/>
      <c r="DOV183" s="92"/>
      <c r="DOW183" s="92"/>
      <c r="DOX183" s="92"/>
      <c r="DOY183" s="92"/>
      <c r="DOZ183" s="92"/>
      <c r="DPA183" s="92"/>
      <c r="DPB183" s="92"/>
      <c r="DPC183" s="92"/>
      <c r="DPD183" s="92"/>
      <c r="DPE183" s="92"/>
      <c r="DPF183" s="92"/>
      <c r="DPG183" s="92"/>
      <c r="DPH183" s="92"/>
      <c r="DPI183" s="92"/>
      <c r="DPJ183" s="92"/>
      <c r="DPK183" s="92"/>
      <c r="DPL183" s="92"/>
      <c r="DPM183" s="92"/>
      <c r="DPN183" s="92"/>
      <c r="DPO183" s="92"/>
      <c r="DPP183" s="92"/>
      <c r="DPQ183" s="91"/>
      <c r="DPR183" s="92"/>
      <c r="DPS183" s="92"/>
      <c r="DPT183" s="92"/>
      <c r="DPU183" s="92"/>
      <c r="DPV183" s="92"/>
      <c r="DPW183" s="92"/>
      <c r="DPX183" s="92"/>
      <c r="DPY183" s="92"/>
      <c r="DPZ183" s="92"/>
      <c r="DQA183" s="92"/>
      <c r="DQB183" s="92"/>
      <c r="DQC183" s="92"/>
      <c r="DQD183" s="92"/>
      <c r="DQE183" s="92"/>
      <c r="DQF183" s="92"/>
      <c r="DQG183" s="92"/>
      <c r="DQH183" s="92"/>
      <c r="DQI183" s="92"/>
      <c r="DQJ183" s="92"/>
      <c r="DQK183" s="92"/>
      <c r="DQL183" s="92"/>
      <c r="DQM183" s="92"/>
      <c r="DQN183" s="92"/>
      <c r="DQO183" s="92"/>
      <c r="DQP183" s="92"/>
      <c r="DQQ183" s="92"/>
      <c r="DQR183" s="92"/>
      <c r="DQS183" s="92"/>
      <c r="DQT183" s="92"/>
      <c r="DQU183" s="92"/>
      <c r="DQV183" s="92"/>
      <c r="DQW183" s="91"/>
      <c r="DQX183" s="92"/>
      <c r="DQY183" s="92"/>
      <c r="DQZ183" s="92"/>
      <c r="DRA183" s="92"/>
      <c r="DRB183" s="92"/>
      <c r="DRC183" s="92"/>
      <c r="DRD183" s="92"/>
      <c r="DRE183" s="92"/>
      <c r="DRF183" s="92"/>
      <c r="DRG183" s="92"/>
      <c r="DRH183" s="92"/>
      <c r="DRI183" s="92"/>
      <c r="DRJ183" s="92"/>
      <c r="DRK183" s="92"/>
      <c r="DRL183" s="92"/>
      <c r="DRM183" s="92"/>
      <c r="DRN183" s="92"/>
      <c r="DRO183" s="92"/>
      <c r="DRP183" s="92"/>
      <c r="DRQ183" s="92"/>
      <c r="DRR183" s="92"/>
      <c r="DRS183" s="92"/>
      <c r="DRT183" s="92"/>
      <c r="DRU183" s="92"/>
      <c r="DRV183" s="92"/>
      <c r="DRW183" s="92"/>
      <c r="DRX183" s="92"/>
      <c r="DRY183" s="92"/>
      <c r="DRZ183" s="92"/>
      <c r="DSA183" s="92"/>
      <c r="DSB183" s="92"/>
      <c r="DSC183" s="91"/>
      <c r="DSD183" s="92"/>
      <c r="DSE183" s="92"/>
      <c r="DSF183" s="92"/>
      <c r="DSG183" s="92"/>
      <c r="DSH183" s="92"/>
      <c r="DSI183" s="92"/>
      <c r="DSJ183" s="92"/>
      <c r="DSK183" s="92"/>
      <c r="DSL183" s="92"/>
      <c r="DSM183" s="92"/>
      <c r="DSN183" s="92"/>
      <c r="DSO183" s="92"/>
      <c r="DSP183" s="92"/>
      <c r="DSQ183" s="92"/>
      <c r="DSR183" s="92"/>
      <c r="DSS183" s="92"/>
      <c r="DST183" s="92"/>
      <c r="DSU183" s="92"/>
      <c r="DSV183" s="92"/>
      <c r="DSW183" s="92"/>
      <c r="DSX183" s="92"/>
      <c r="DSY183" s="92"/>
      <c r="DSZ183" s="92"/>
      <c r="DTA183" s="92"/>
      <c r="DTB183" s="92"/>
      <c r="DTC183" s="92"/>
      <c r="DTD183" s="92"/>
      <c r="DTE183" s="92"/>
      <c r="DTF183" s="92"/>
      <c r="DTG183" s="92"/>
      <c r="DTH183" s="92"/>
      <c r="DTI183" s="91"/>
      <c r="DTJ183" s="92"/>
      <c r="DTK183" s="92"/>
      <c r="DTL183" s="92"/>
      <c r="DTM183" s="92"/>
      <c r="DTN183" s="92"/>
      <c r="DTO183" s="92"/>
      <c r="DTP183" s="92"/>
      <c r="DTQ183" s="92"/>
      <c r="DTR183" s="92"/>
      <c r="DTS183" s="92"/>
      <c r="DTT183" s="92"/>
      <c r="DTU183" s="92"/>
      <c r="DTV183" s="92"/>
      <c r="DTW183" s="92"/>
      <c r="DTX183" s="92"/>
      <c r="DTY183" s="92"/>
      <c r="DTZ183" s="92"/>
      <c r="DUA183" s="92"/>
      <c r="DUB183" s="92"/>
      <c r="DUC183" s="92"/>
      <c r="DUD183" s="92"/>
      <c r="DUE183" s="92"/>
      <c r="DUF183" s="92"/>
      <c r="DUG183" s="92"/>
      <c r="DUH183" s="92"/>
      <c r="DUI183" s="92"/>
      <c r="DUJ183" s="92"/>
      <c r="DUK183" s="92"/>
      <c r="DUL183" s="92"/>
      <c r="DUM183" s="92"/>
      <c r="DUN183" s="92"/>
      <c r="DUO183" s="91"/>
      <c r="DUP183" s="92"/>
      <c r="DUQ183" s="92"/>
      <c r="DUR183" s="92"/>
      <c r="DUS183" s="92"/>
      <c r="DUT183" s="92"/>
      <c r="DUU183" s="92"/>
      <c r="DUV183" s="92"/>
      <c r="DUW183" s="92"/>
      <c r="DUX183" s="92"/>
      <c r="DUY183" s="92"/>
      <c r="DUZ183" s="92"/>
      <c r="DVA183" s="92"/>
      <c r="DVB183" s="92"/>
      <c r="DVC183" s="92"/>
      <c r="DVD183" s="92"/>
      <c r="DVE183" s="92"/>
      <c r="DVF183" s="92"/>
      <c r="DVG183" s="92"/>
      <c r="DVH183" s="92"/>
      <c r="DVI183" s="92"/>
      <c r="DVJ183" s="92"/>
      <c r="DVK183" s="92"/>
      <c r="DVL183" s="92"/>
      <c r="DVM183" s="92"/>
      <c r="DVN183" s="92"/>
      <c r="DVO183" s="92"/>
      <c r="DVP183" s="92"/>
      <c r="DVQ183" s="92"/>
      <c r="DVR183" s="92"/>
      <c r="DVS183" s="92"/>
      <c r="DVT183" s="92"/>
      <c r="DVU183" s="91"/>
      <c r="DVV183" s="92"/>
      <c r="DVW183" s="92"/>
      <c r="DVX183" s="92"/>
      <c r="DVY183" s="92"/>
      <c r="DVZ183" s="92"/>
      <c r="DWA183" s="92"/>
      <c r="DWB183" s="92"/>
      <c r="DWC183" s="92"/>
      <c r="DWD183" s="92"/>
      <c r="DWE183" s="92"/>
      <c r="DWF183" s="92"/>
      <c r="DWG183" s="92"/>
      <c r="DWH183" s="92"/>
      <c r="DWI183" s="92"/>
      <c r="DWJ183" s="92"/>
      <c r="DWK183" s="92"/>
      <c r="DWL183" s="92"/>
      <c r="DWM183" s="92"/>
      <c r="DWN183" s="92"/>
      <c r="DWO183" s="92"/>
      <c r="DWP183" s="92"/>
      <c r="DWQ183" s="92"/>
      <c r="DWR183" s="92"/>
      <c r="DWS183" s="92"/>
      <c r="DWT183" s="92"/>
      <c r="DWU183" s="92"/>
      <c r="DWV183" s="92"/>
      <c r="DWW183" s="92"/>
      <c r="DWX183" s="92"/>
      <c r="DWY183" s="92"/>
      <c r="DWZ183" s="92"/>
      <c r="DXA183" s="91"/>
      <c r="DXB183" s="92"/>
      <c r="DXC183" s="92"/>
      <c r="DXD183" s="92"/>
      <c r="DXE183" s="92"/>
      <c r="DXF183" s="92"/>
      <c r="DXG183" s="92"/>
      <c r="DXH183" s="92"/>
      <c r="DXI183" s="92"/>
      <c r="DXJ183" s="92"/>
      <c r="DXK183" s="92"/>
      <c r="DXL183" s="92"/>
      <c r="DXM183" s="92"/>
      <c r="DXN183" s="92"/>
      <c r="DXO183" s="92"/>
      <c r="DXP183" s="92"/>
      <c r="DXQ183" s="92"/>
      <c r="DXR183" s="92"/>
      <c r="DXS183" s="92"/>
      <c r="DXT183" s="92"/>
      <c r="DXU183" s="92"/>
      <c r="DXV183" s="92"/>
      <c r="DXW183" s="92"/>
      <c r="DXX183" s="92"/>
      <c r="DXY183" s="92"/>
      <c r="DXZ183" s="92"/>
      <c r="DYA183" s="92"/>
      <c r="DYB183" s="92"/>
      <c r="DYC183" s="92"/>
      <c r="DYD183" s="92"/>
      <c r="DYE183" s="92"/>
      <c r="DYF183" s="92"/>
      <c r="DYG183" s="91"/>
      <c r="DYH183" s="92"/>
      <c r="DYI183" s="92"/>
      <c r="DYJ183" s="92"/>
      <c r="DYK183" s="92"/>
      <c r="DYL183" s="92"/>
      <c r="DYM183" s="92"/>
      <c r="DYN183" s="92"/>
      <c r="DYO183" s="92"/>
      <c r="DYP183" s="92"/>
      <c r="DYQ183" s="92"/>
      <c r="DYR183" s="92"/>
      <c r="DYS183" s="92"/>
      <c r="DYT183" s="92"/>
      <c r="DYU183" s="92"/>
      <c r="DYV183" s="92"/>
      <c r="DYW183" s="92"/>
      <c r="DYX183" s="92"/>
      <c r="DYY183" s="92"/>
      <c r="DYZ183" s="92"/>
      <c r="DZA183" s="92"/>
      <c r="DZB183" s="92"/>
      <c r="DZC183" s="92"/>
      <c r="DZD183" s="92"/>
      <c r="DZE183" s="92"/>
      <c r="DZF183" s="92"/>
      <c r="DZG183" s="92"/>
      <c r="DZH183" s="92"/>
      <c r="DZI183" s="92"/>
      <c r="DZJ183" s="92"/>
      <c r="DZK183" s="92"/>
      <c r="DZL183" s="92"/>
      <c r="DZM183" s="91"/>
      <c r="DZN183" s="92"/>
      <c r="DZO183" s="92"/>
      <c r="DZP183" s="92"/>
      <c r="DZQ183" s="92"/>
      <c r="DZR183" s="92"/>
      <c r="DZS183" s="92"/>
      <c r="DZT183" s="92"/>
      <c r="DZU183" s="92"/>
      <c r="DZV183" s="92"/>
      <c r="DZW183" s="92"/>
      <c r="DZX183" s="92"/>
      <c r="DZY183" s="92"/>
      <c r="DZZ183" s="92"/>
      <c r="EAA183" s="92"/>
      <c r="EAB183" s="92"/>
      <c r="EAC183" s="92"/>
      <c r="EAD183" s="92"/>
      <c r="EAE183" s="92"/>
      <c r="EAF183" s="92"/>
      <c r="EAG183" s="92"/>
      <c r="EAH183" s="92"/>
      <c r="EAI183" s="92"/>
      <c r="EAJ183" s="92"/>
      <c r="EAK183" s="92"/>
      <c r="EAL183" s="92"/>
      <c r="EAM183" s="92"/>
      <c r="EAN183" s="92"/>
      <c r="EAO183" s="92"/>
      <c r="EAP183" s="92"/>
      <c r="EAQ183" s="92"/>
      <c r="EAR183" s="92"/>
      <c r="EAS183" s="91"/>
      <c r="EAT183" s="92"/>
      <c r="EAU183" s="92"/>
      <c r="EAV183" s="92"/>
      <c r="EAW183" s="92"/>
      <c r="EAX183" s="92"/>
      <c r="EAY183" s="92"/>
      <c r="EAZ183" s="92"/>
      <c r="EBA183" s="92"/>
      <c r="EBB183" s="92"/>
      <c r="EBC183" s="92"/>
      <c r="EBD183" s="92"/>
      <c r="EBE183" s="92"/>
      <c r="EBF183" s="92"/>
      <c r="EBG183" s="92"/>
      <c r="EBH183" s="92"/>
      <c r="EBI183" s="92"/>
      <c r="EBJ183" s="92"/>
      <c r="EBK183" s="92"/>
      <c r="EBL183" s="92"/>
      <c r="EBM183" s="92"/>
      <c r="EBN183" s="92"/>
      <c r="EBO183" s="92"/>
      <c r="EBP183" s="92"/>
      <c r="EBQ183" s="92"/>
      <c r="EBR183" s="92"/>
      <c r="EBS183" s="92"/>
      <c r="EBT183" s="92"/>
      <c r="EBU183" s="92"/>
      <c r="EBV183" s="92"/>
      <c r="EBW183" s="92"/>
      <c r="EBX183" s="92"/>
      <c r="EBY183" s="91"/>
      <c r="EBZ183" s="92"/>
      <c r="ECA183" s="92"/>
      <c r="ECB183" s="92"/>
      <c r="ECC183" s="92"/>
      <c r="ECD183" s="92"/>
      <c r="ECE183" s="92"/>
      <c r="ECF183" s="92"/>
      <c r="ECG183" s="92"/>
      <c r="ECH183" s="92"/>
      <c r="ECI183" s="92"/>
      <c r="ECJ183" s="92"/>
      <c r="ECK183" s="92"/>
      <c r="ECL183" s="92"/>
      <c r="ECM183" s="92"/>
      <c r="ECN183" s="92"/>
      <c r="ECO183" s="92"/>
      <c r="ECP183" s="92"/>
      <c r="ECQ183" s="92"/>
      <c r="ECR183" s="92"/>
      <c r="ECS183" s="92"/>
      <c r="ECT183" s="92"/>
      <c r="ECU183" s="92"/>
      <c r="ECV183" s="92"/>
      <c r="ECW183" s="92"/>
      <c r="ECX183" s="92"/>
      <c r="ECY183" s="92"/>
      <c r="ECZ183" s="92"/>
      <c r="EDA183" s="92"/>
      <c r="EDB183" s="92"/>
      <c r="EDC183" s="92"/>
      <c r="EDD183" s="92"/>
      <c r="EDE183" s="91"/>
      <c r="EDF183" s="92"/>
      <c r="EDG183" s="92"/>
      <c r="EDH183" s="92"/>
      <c r="EDI183" s="92"/>
      <c r="EDJ183" s="92"/>
      <c r="EDK183" s="92"/>
      <c r="EDL183" s="92"/>
      <c r="EDM183" s="92"/>
      <c r="EDN183" s="92"/>
      <c r="EDO183" s="92"/>
      <c r="EDP183" s="92"/>
      <c r="EDQ183" s="92"/>
      <c r="EDR183" s="92"/>
      <c r="EDS183" s="92"/>
      <c r="EDT183" s="92"/>
      <c r="EDU183" s="92"/>
      <c r="EDV183" s="92"/>
      <c r="EDW183" s="92"/>
      <c r="EDX183" s="92"/>
      <c r="EDY183" s="92"/>
      <c r="EDZ183" s="92"/>
      <c r="EEA183" s="92"/>
      <c r="EEB183" s="92"/>
      <c r="EEC183" s="92"/>
      <c r="EED183" s="92"/>
      <c r="EEE183" s="92"/>
      <c r="EEF183" s="92"/>
      <c r="EEG183" s="92"/>
      <c r="EEH183" s="92"/>
      <c r="EEI183" s="92"/>
      <c r="EEJ183" s="92"/>
      <c r="EEK183" s="91"/>
      <c r="EEL183" s="92"/>
      <c r="EEM183" s="92"/>
      <c r="EEN183" s="92"/>
      <c r="EEO183" s="92"/>
      <c r="EEP183" s="92"/>
      <c r="EEQ183" s="92"/>
      <c r="EER183" s="92"/>
      <c r="EES183" s="92"/>
      <c r="EET183" s="92"/>
      <c r="EEU183" s="92"/>
      <c r="EEV183" s="92"/>
      <c r="EEW183" s="92"/>
      <c r="EEX183" s="92"/>
      <c r="EEY183" s="92"/>
      <c r="EEZ183" s="92"/>
      <c r="EFA183" s="92"/>
      <c r="EFB183" s="92"/>
      <c r="EFC183" s="92"/>
      <c r="EFD183" s="92"/>
      <c r="EFE183" s="92"/>
      <c r="EFF183" s="92"/>
      <c r="EFG183" s="92"/>
      <c r="EFH183" s="92"/>
      <c r="EFI183" s="92"/>
      <c r="EFJ183" s="92"/>
      <c r="EFK183" s="92"/>
      <c r="EFL183" s="92"/>
      <c r="EFM183" s="92"/>
      <c r="EFN183" s="92"/>
      <c r="EFO183" s="92"/>
      <c r="EFP183" s="92"/>
      <c r="EFQ183" s="91"/>
      <c r="EFR183" s="92"/>
      <c r="EFS183" s="92"/>
      <c r="EFT183" s="92"/>
      <c r="EFU183" s="92"/>
      <c r="EFV183" s="92"/>
      <c r="EFW183" s="92"/>
      <c r="EFX183" s="92"/>
      <c r="EFY183" s="92"/>
      <c r="EFZ183" s="92"/>
      <c r="EGA183" s="92"/>
      <c r="EGB183" s="92"/>
      <c r="EGC183" s="92"/>
      <c r="EGD183" s="92"/>
      <c r="EGE183" s="92"/>
      <c r="EGF183" s="92"/>
      <c r="EGG183" s="92"/>
      <c r="EGH183" s="92"/>
      <c r="EGI183" s="92"/>
      <c r="EGJ183" s="92"/>
      <c r="EGK183" s="92"/>
      <c r="EGL183" s="92"/>
      <c r="EGM183" s="92"/>
      <c r="EGN183" s="92"/>
      <c r="EGO183" s="92"/>
      <c r="EGP183" s="92"/>
      <c r="EGQ183" s="92"/>
      <c r="EGR183" s="92"/>
      <c r="EGS183" s="92"/>
      <c r="EGT183" s="92"/>
      <c r="EGU183" s="92"/>
      <c r="EGV183" s="92"/>
      <c r="EGW183" s="91"/>
      <c r="EGX183" s="92"/>
      <c r="EGY183" s="92"/>
      <c r="EGZ183" s="92"/>
      <c r="EHA183" s="92"/>
      <c r="EHB183" s="92"/>
      <c r="EHC183" s="92"/>
      <c r="EHD183" s="92"/>
      <c r="EHE183" s="92"/>
      <c r="EHF183" s="92"/>
      <c r="EHG183" s="92"/>
      <c r="EHH183" s="92"/>
      <c r="EHI183" s="92"/>
      <c r="EHJ183" s="92"/>
      <c r="EHK183" s="92"/>
      <c r="EHL183" s="92"/>
      <c r="EHM183" s="92"/>
      <c r="EHN183" s="92"/>
      <c r="EHO183" s="92"/>
      <c r="EHP183" s="92"/>
      <c r="EHQ183" s="92"/>
      <c r="EHR183" s="92"/>
      <c r="EHS183" s="92"/>
      <c r="EHT183" s="92"/>
      <c r="EHU183" s="92"/>
      <c r="EHV183" s="92"/>
      <c r="EHW183" s="92"/>
      <c r="EHX183" s="92"/>
      <c r="EHY183" s="92"/>
      <c r="EHZ183" s="92"/>
      <c r="EIA183" s="92"/>
      <c r="EIB183" s="92"/>
      <c r="EIC183" s="91"/>
      <c r="EID183" s="92"/>
      <c r="EIE183" s="92"/>
      <c r="EIF183" s="92"/>
      <c r="EIG183" s="92"/>
      <c r="EIH183" s="92"/>
      <c r="EII183" s="92"/>
      <c r="EIJ183" s="92"/>
      <c r="EIK183" s="92"/>
      <c r="EIL183" s="92"/>
      <c r="EIM183" s="92"/>
      <c r="EIN183" s="92"/>
      <c r="EIO183" s="92"/>
      <c r="EIP183" s="92"/>
      <c r="EIQ183" s="92"/>
      <c r="EIR183" s="92"/>
      <c r="EIS183" s="92"/>
      <c r="EIT183" s="92"/>
      <c r="EIU183" s="92"/>
      <c r="EIV183" s="92"/>
      <c r="EIW183" s="92"/>
      <c r="EIX183" s="92"/>
      <c r="EIY183" s="92"/>
      <c r="EIZ183" s="92"/>
      <c r="EJA183" s="92"/>
      <c r="EJB183" s="92"/>
      <c r="EJC183" s="92"/>
      <c r="EJD183" s="92"/>
      <c r="EJE183" s="92"/>
      <c r="EJF183" s="92"/>
      <c r="EJG183" s="92"/>
      <c r="EJH183" s="92"/>
      <c r="EJI183" s="91"/>
      <c r="EJJ183" s="92"/>
      <c r="EJK183" s="92"/>
      <c r="EJL183" s="92"/>
      <c r="EJM183" s="92"/>
      <c r="EJN183" s="92"/>
      <c r="EJO183" s="92"/>
      <c r="EJP183" s="92"/>
      <c r="EJQ183" s="92"/>
      <c r="EJR183" s="92"/>
      <c r="EJS183" s="92"/>
      <c r="EJT183" s="92"/>
      <c r="EJU183" s="92"/>
      <c r="EJV183" s="92"/>
      <c r="EJW183" s="92"/>
      <c r="EJX183" s="92"/>
      <c r="EJY183" s="92"/>
      <c r="EJZ183" s="92"/>
      <c r="EKA183" s="92"/>
      <c r="EKB183" s="92"/>
      <c r="EKC183" s="92"/>
      <c r="EKD183" s="92"/>
      <c r="EKE183" s="92"/>
      <c r="EKF183" s="92"/>
      <c r="EKG183" s="92"/>
      <c r="EKH183" s="92"/>
      <c r="EKI183" s="92"/>
      <c r="EKJ183" s="92"/>
      <c r="EKK183" s="92"/>
      <c r="EKL183" s="92"/>
      <c r="EKM183" s="92"/>
      <c r="EKN183" s="92"/>
      <c r="EKO183" s="91"/>
      <c r="EKP183" s="92"/>
      <c r="EKQ183" s="92"/>
      <c r="EKR183" s="92"/>
      <c r="EKS183" s="92"/>
      <c r="EKT183" s="92"/>
      <c r="EKU183" s="92"/>
      <c r="EKV183" s="92"/>
      <c r="EKW183" s="92"/>
      <c r="EKX183" s="92"/>
      <c r="EKY183" s="92"/>
      <c r="EKZ183" s="92"/>
      <c r="ELA183" s="92"/>
      <c r="ELB183" s="92"/>
      <c r="ELC183" s="92"/>
      <c r="ELD183" s="92"/>
      <c r="ELE183" s="92"/>
      <c r="ELF183" s="92"/>
      <c r="ELG183" s="92"/>
      <c r="ELH183" s="92"/>
      <c r="ELI183" s="92"/>
      <c r="ELJ183" s="92"/>
      <c r="ELK183" s="92"/>
      <c r="ELL183" s="92"/>
      <c r="ELM183" s="92"/>
      <c r="ELN183" s="92"/>
      <c r="ELO183" s="92"/>
      <c r="ELP183" s="92"/>
      <c r="ELQ183" s="92"/>
      <c r="ELR183" s="92"/>
      <c r="ELS183" s="92"/>
      <c r="ELT183" s="92"/>
      <c r="ELU183" s="91"/>
      <c r="ELV183" s="92"/>
      <c r="ELW183" s="92"/>
      <c r="ELX183" s="92"/>
      <c r="ELY183" s="92"/>
      <c r="ELZ183" s="92"/>
      <c r="EMA183" s="92"/>
      <c r="EMB183" s="92"/>
      <c r="EMC183" s="92"/>
      <c r="EMD183" s="92"/>
      <c r="EME183" s="92"/>
      <c r="EMF183" s="92"/>
      <c r="EMG183" s="92"/>
      <c r="EMH183" s="92"/>
      <c r="EMI183" s="92"/>
      <c r="EMJ183" s="92"/>
      <c r="EMK183" s="92"/>
      <c r="EML183" s="92"/>
      <c r="EMM183" s="92"/>
      <c r="EMN183" s="92"/>
      <c r="EMO183" s="92"/>
      <c r="EMP183" s="92"/>
      <c r="EMQ183" s="92"/>
      <c r="EMR183" s="92"/>
      <c r="EMS183" s="92"/>
      <c r="EMT183" s="92"/>
      <c r="EMU183" s="92"/>
      <c r="EMV183" s="92"/>
      <c r="EMW183" s="92"/>
      <c r="EMX183" s="92"/>
      <c r="EMY183" s="92"/>
      <c r="EMZ183" s="92"/>
      <c r="ENA183" s="91"/>
      <c r="ENB183" s="92"/>
      <c r="ENC183" s="92"/>
      <c r="END183" s="92"/>
      <c r="ENE183" s="92"/>
      <c r="ENF183" s="92"/>
      <c r="ENG183" s="92"/>
      <c r="ENH183" s="92"/>
      <c r="ENI183" s="92"/>
      <c r="ENJ183" s="92"/>
      <c r="ENK183" s="92"/>
      <c r="ENL183" s="92"/>
      <c r="ENM183" s="92"/>
      <c r="ENN183" s="92"/>
      <c r="ENO183" s="92"/>
      <c r="ENP183" s="92"/>
      <c r="ENQ183" s="92"/>
      <c r="ENR183" s="92"/>
      <c r="ENS183" s="92"/>
      <c r="ENT183" s="92"/>
      <c r="ENU183" s="92"/>
      <c r="ENV183" s="92"/>
      <c r="ENW183" s="92"/>
      <c r="ENX183" s="92"/>
      <c r="ENY183" s="92"/>
      <c r="ENZ183" s="92"/>
      <c r="EOA183" s="92"/>
      <c r="EOB183" s="92"/>
      <c r="EOC183" s="92"/>
      <c r="EOD183" s="92"/>
      <c r="EOE183" s="92"/>
      <c r="EOF183" s="92"/>
      <c r="EOG183" s="91"/>
      <c r="EOH183" s="92"/>
      <c r="EOI183" s="92"/>
      <c r="EOJ183" s="92"/>
      <c r="EOK183" s="92"/>
      <c r="EOL183" s="92"/>
      <c r="EOM183" s="92"/>
      <c r="EON183" s="92"/>
      <c r="EOO183" s="92"/>
      <c r="EOP183" s="92"/>
      <c r="EOQ183" s="92"/>
      <c r="EOR183" s="92"/>
      <c r="EOS183" s="92"/>
      <c r="EOT183" s="92"/>
      <c r="EOU183" s="92"/>
      <c r="EOV183" s="92"/>
      <c r="EOW183" s="92"/>
      <c r="EOX183" s="92"/>
      <c r="EOY183" s="92"/>
      <c r="EOZ183" s="92"/>
      <c r="EPA183" s="92"/>
      <c r="EPB183" s="92"/>
      <c r="EPC183" s="92"/>
      <c r="EPD183" s="92"/>
      <c r="EPE183" s="92"/>
      <c r="EPF183" s="92"/>
      <c r="EPG183" s="92"/>
      <c r="EPH183" s="92"/>
      <c r="EPI183" s="92"/>
      <c r="EPJ183" s="92"/>
      <c r="EPK183" s="92"/>
      <c r="EPL183" s="92"/>
      <c r="EPM183" s="91"/>
      <c r="EPN183" s="92"/>
      <c r="EPO183" s="92"/>
      <c r="EPP183" s="92"/>
      <c r="EPQ183" s="92"/>
      <c r="EPR183" s="92"/>
      <c r="EPS183" s="92"/>
      <c r="EPT183" s="92"/>
      <c r="EPU183" s="92"/>
      <c r="EPV183" s="92"/>
      <c r="EPW183" s="92"/>
      <c r="EPX183" s="92"/>
      <c r="EPY183" s="92"/>
      <c r="EPZ183" s="92"/>
      <c r="EQA183" s="92"/>
      <c r="EQB183" s="92"/>
      <c r="EQC183" s="92"/>
      <c r="EQD183" s="92"/>
      <c r="EQE183" s="92"/>
      <c r="EQF183" s="92"/>
      <c r="EQG183" s="92"/>
      <c r="EQH183" s="92"/>
      <c r="EQI183" s="92"/>
      <c r="EQJ183" s="92"/>
      <c r="EQK183" s="92"/>
      <c r="EQL183" s="92"/>
      <c r="EQM183" s="92"/>
      <c r="EQN183" s="92"/>
      <c r="EQO183" s="92"/>
      <c r="EQP183" s="92"/>
      <c r="EQQ183" s="92"/>
      <c r="EQR183" s="92"/>
      <c r="EQS183" s="91"/>
      <c r="EQT183" s="92"/>
      <c r="EQU183" s="92"/>
      <c r="EQV183" s="92"/>
      <c r="EQW183" s="92"/>
      <c r="EQX183" s="92"/>
      <c r="EQY183" s="92"/>
      <c r="EQZ183" s="92"/>
      <c r="ERA183" s="92"/>
      <c r="ERB183" s="92"/>
      <c r="ERC183" s="92"/>
      <c r="ERD183" s="92"/>
      <c r="ERE183" s="92"/>
      <c r="ERF183" s="92"/>
      <c r="ERG183" s="92"/>
      <c r="ERH183" s="92"/>
      <c r="ERI183" s="92"/>
      <c r="ERJ183" s="92"/>
      <c r="ERK183" s="92"/>
      <c r="ERL183" s="92"/>
      <c r="ERM183" s="92"/>
      <c r="ERN183" s="92"/>
      <c r="ERO183" s="92"/>
      <c r="ERP183" s="92"/>
      <c r="ERQ183" s="92"/>
      <c r="ERR183" s="92"/>
      <c r="ERS183" s="92"/>
      <c r="ERT183" s="92"/>
      <c r="ERU183" s="92"/>
      <c r="ERV183" s="92"/>
      <c r="ERW183" s="92"/>
      <c r="ERX183" s="92"/>
      <c r="ERY183" s="91"/>
      <c r="ERZ183" s="92"/>
      <c r="ESA183" s="92"/>
      <c r="ESB183" s="92"/>
      <c r="ESC183" s="92"/>
      <c r="ESD183" s="92"/>
      <c r="ESE183" s="92"/>
      <c r="ESF183" s="92"/>
      <c r="ESG183" s="92"/>
      <c r="ESH183" s="92"/>
      <c r="ESI183" s="92"/>
      <c r="ESJ183" s="92"/>
      <c r="ESK183" s="92"/>
      <c r="ESL183" s="92"/>
      <c r="ESM183" s="92"/>
      <c r="ESN183" s="92"/>
      <c r="ESO183" s="92"/>
      <c r="ESP183" s="92"/>
      <c r="ESQ183" s="92"/>
      <c r="ESR183" s="92"/>
      <c r="ESS183" s="92"/>
      <c r="EST183" s="92"/>
      <c r="ESU183" s="92"/>
      <c r="ESV183" s="92"/>
      <c r="ESW183" s="92"/>
      <c r="ESX183" s="92"/>
      <c r="ESY183" s="92"/>
      <c r="ESZ183" s="92"/>
      <c r="ETA183" s="92"/>
      <c r="ETB183" s="92"/>
      <c r="ETC183" s="92"/>
      <c r="ETD183" s="92"/>
      <c r="ETE183" s="91"/>
      <c r="ETF183" s="92"/>
      <c r="ETG183" s="92"/>
      <c r="ETH183" s="92"/>
      <c r="ETI183" s="92"/>
      <c r="ETJ183" s="92"/>
      <c r="ETK183" s="92"/>
      <c r="ETL183" s="92"/>
      <c r="ETM183" s="92"/>
      <c r="ETN183" s="92"/>
      <c r="ETO183" s="92"/>
      <c r="ETP183" s="92"/>
      <c r="ETQ183" s="92"/>
      <c r="ETR183" s="92"/>
      <c r="ETS183" s="92"/>
      <c r="ETT183" s="92"/>
      <c r="ETU183" s="92"/>
      <c r="ETV183" s="92"/>
      <c r="ETW183" s="92"/>
      <c r="ETX183" s="92"/>
      <c r="ETY183" s="92"/>
      <c r="ETZ183" s="92"/>
      <c r="EUA183" s="92"/>
      <c r="EUB183" s="92"/>
      <c r="EUC183" s="92"/>
      <c r="EUD183" s="92"/>
      <c r="EUE183" s="92"/>
      <c r="EUF183" s="92"/>
      <c r="EUG183" s="92"/>
      <c r="EUH183" s="92"/>
      <c r="EUI183" s="92"/>
      <c r="EUJ183" s="92"/>
      <c r="EUK183" s="91"/>
      <c r="EUL183" s="92"/>
      <c r="EUM183" s="92"/>
      <c r="EUN183" s="92"/>
      <c r="EUO183" s="92"/>
      <c r="EUP183" s="92"/>
      <c r="EUQ183" s="92"/>
      <c r="EUR183" s="92"/>
      <c r="EUS183" s="92"/>
      <c r="EUT183" s="92"/>
      <c r="EUU183" s="92"/>
      <c r="EUV183" s="92"/>
      <c r="EUW183" s="92"/>
      <c r="EUX183" s="92"/>
      <c r="EUY183" s="92"/>
      <c r="EUZ183" s="92"/>
      <c r="EVA183" s="92"/>
      <c r="EVB183" s="92"/>
      <c r="EVC183" s="92"/>
      <c r="EVD183" s="92"/>
      <c r="EVE183" s="92"/>
      <c r="EVF183" s="92"/>
      <c r="EVG183" s="92"/>
      <c r="EVH183" s="92"/>
      <c r="EVI183" s="92"/>
      <c r="EVJ183" s="92"/>
      <c r="EVK183" s="92"/>
      <c r="EVL183" s="92"/>
      <c r="EVM183" s="92"/>
      <c r="EVN183" s="92"/>
      <c r="EVO183" s="92"/>
      <c r="EVP183" s="92"/>
      <c r="EVQ183" s="91"/>
      <c r="EVR183" s="92"/>
      <c r="EVS183" s="92"/>
      <c r="EVT183" s="92"/>
      <c r="EVU183" s="92"/>
      <c r="EVV183" s="92"/>
      <c r="EVW183" s="92"/>
      <c r="EVX183" s="92"/>
      <c r="EVY183" s="92"/>
      <c r="EVZ183" s="92"/>
      <c r="EWA183" s="92"/>
      <c r="EWB183" s="92"/>
      <c r="EWC183" s="92"/>
      <c r="EWD183" s="92"/>
      <c r="EWE183" s="92"/>
      <c r="EWF183" s="92"/>
      <c r="EWG183" s="92"/>
      <c r="EWH183" s="92"/>
      <c r="EWI183" s="92"/>
      <c r="EWJ183" s="92"/>
      <c r="EWK183" s="92"/>
      <c r="EWL183" s="92"/>
      <c r="EWM183" s="92"/>
      <c r="EWN183" s="92"/>
      <c r="EWO183" s="92"/>
      <c r="EWP183" s="92"/>
      <c r="EWQ183" s="92"/>
      <c r="EWR183" s="92"/>
      <c r="EWS183" s="92"/>
      <c r="EWT183" s="92"/>
      <c r="EWU183" s="92"/>
      <c r="EWV183" s="92"/>
      <c r="EWW183" s="91"/>
      <c r="EWX183" s="92"/>
      <c r="EWY183" s="92"/>
      <c r="EWZ183" s="92"/>
      <c r="EXA183" s="92"/>
      <c r="EXB183" s="92"/>
      <c r="EXC183" s="92"/>
      <c r="EXD183" s="92"/>
      <c r="EXE183" s="92"/>
      <c r="EXF183" s="92"/>
      <c r="EXG183" s="92"/>
      <c r="EXH183" s="92"/>
      <c r="EXI183" s="92"/>
      <c r="EXJ183" s="92"/>
      <c r="EXK183" s="92"/>
      <c r="EXL183" s="92"/>
      <c r="EXM183" s="92"/>
      <c r="EXN183" s="92"/>
      <c r="EXO183" s="92"/>
      <c r="EXP183" s="92"/>
      <c r="EXQ183" s="92"/>
      <c r="EXR183" s="92"/>
      <c r="EXS183" s="92"/>
      <c r="EXT183" s="92"/>
      <c r="EXU183" s="92"/>
      <c r="EXV183" s="92"/>
      <c r="EXW183" s="92"/>
      <c r="EXX183" s="92"/>
      <c r="EXY183" s="92"/>
      <c r="EXZ183" s="92"/>
      <c r="EYA183" s="92"/>
      <c r="EYB183" s="92"/>
      <c r="EYC183" s="91"/>
      <c r="EYD183" s="92"/>
      <c r="EYE183" s="92"/>
      <c r="EYF183" s="92"/>
      <c r="EYG183" s="92"/>
      <c r="EYH183" s="92"/>
      <c r="EYI183" s="92"/>
      <c r="EYJ183" s="92"/>
      <c r="EYK183" s="92"/>
      <c r="EYL183" s="92"/>
      <c r="EYM183" s="92"/>
      <c r="EYN183" s="92"/>
      <c r="EYO183" s="92"/>
      <c r="EYP183" s="92"/>
      <c r="EYQ183" s="92"/>
      <c r="EYR183" s="92"/>
      <c r="EYS183" s="92"/>
      <c r="EYT183" s="92"/>
      <c r="EYU183" s="92"/>
      <c r="EYV183" s="92"/>
      <c r="EYW183" s="92"/>
      <c r="EYX183" s="92"/>
      <c r="EYY183" s="92"/>
      <c r="EYZ183" s="92"/>
      <c r="EZA183" s="92"/>
      <c r="EZB183" s="92"/>
      <c r="EZC183" s="92"/>
      <c r="EZD183" s="92"/>
      <c r="EZE183" s="92"/>
      <c r="EZF183" s="92"/>
      <c r="EZG183" s="92"/>
      <c r="EZH183" s="92"/>
      <c r="EZI183" s="91"/>
      <c r="EZJ183" s="92"/>
      <c r="EZK183" s="92"/>
      <c r="EZL183" s="92"/>
      <c r="EZM183" s="92"/>
      <c r="EZN183" s="92"/>
      <c r="EZO183" s="92"/>
      <c r="EZP183" s="92"/>
      <c r="EZQ183" s="92"/>
      <c r="EZR183" s="92"/>
      <c r="EZS183" s="92"/>
      <c r="EZT183" s="92"/>
      <c r="EZU183" s="92"/>
      <c r="EZV183" s="92"/>
      <c r="EZW183" s="92"/>
      <c r="EZX183" s="92"/>
      <c r="EZY183" s="92"/>
      <c r="EZZ183" s="92"/>
      <c r="FAA183" s="92"/>
      <c r="FAB183" s="92"/>
      <c r="FAC183" s="92"/>
      <c r="FAD183" s="92"/>
      <c r="FAE183" s="92"/>
      <c r="FAF183" s="92"/>
      <c r="FAG183" s="92"/>
      <c r="FAH183" s="92"/>
      <c r="FAI183" s="92"/>
      <c r="FAJ183" s="92"/>
      <c r="FAK183" s="92"/>
      <c r="FAL183" s="92"/>
      <c r="FAM183" s="92"/>
      <c r="FAN183" s="92"/>
      <c r="FAO183" s="91"/>
      <c r="FAP183" s="92"/>
      <c r="FAQ183" s="92"/>
      <c r="FAR183" s="92"/>
      <c r="FAS183" s="92"/>
      <c r="FAT183" s="92"/>
      <c r="FAU183" s="92"/>
      <c r="FAV183" s="92"/>
      <c r="FAW183" s="92"/>
      <c r="FAX183" s="92"/>
      <c r="FAY183" s="92"/>
      <c r="FAZ183" s="92"/>
      <c r="FBA183" s="92"/>
      <c r="FBB183" s="92"/>
      <c r="FBC183" s="92"/>
      <c r="FBD183" s="92"/>
      <c r="FBE183" s="92"/>
      <c r="FBF183" s="92"/>
      <c r="FBG183" s="92"/>
      <c r="FBH183" s="92"/>
      <c r="FBI183" s="92"/>
      <c r="FBJ183" s="92"/>
      <c r="FBK183" s="92"/>
      <c r="FBL183" s="92"/>
      <c r="FBM183" s="92"/>
      <c r="FBN183" s="92"/>
      <c r="FBO183" s="92"/>
      <c r="FBP183" s="92"/>
      <c r="FBQ183" s="92"/>
      <c r="FBR183" s="92"/>
      <c r="FBS183" s="92"/>
      <c r="FBT183" s="92"/>
      <c r="FBU183" s="91"/>
      <c r="FBV183" s="92"/>
      <c r="FBW183" s="92"/>
      <c r="FBX183" s="92"/>
      <c r="FBY183" s="92"/>
      <c r="FBZ183" s="92"/>
      <c r="FCA183" s="92"/>
      <c r="FCB183" s="92"/>
      <c r="FCC183" s="92"/>
      <c r="FCD183" s="92"/>
      <c r="FCE183" s="92"/>
      <c r="FCF183" s="92"/>
      <c r="FCG183" s="92"/>
      <c r="FCH183" s="92"/>
      <c r="FCI183" s="92"/>
      <c r="FCJ183" s="92"/>
      <c r="FCK183" s="92"/>
      <c r="FCL183" s="92"/>
      <c r="FCM183" s="92"/>
      <c r="FCN183" s="92"/>
      <c r="FCO183" s="92"/>
      <c r="FCP183" s="92"/>
      <c r="FCQ183" s="92"/>
      <c r="FCR183" s="92"/>
      <c r="FCS183" s="92"/>
      <c r="FCT183" s="92"/>
      <c r="FCU183" s="92"/>
      <c r="FCV183" s="92"/>
      <c r="FCW183" s="92"/>
      <c r="FCX183" s="92"/>
      <c r="FCY183" s="92"/>
      <c r="FCZ183" s="92"/>
      <c r="FDA183" s="91"/>
      <c r="FDB183" s="92"/>
      <c r="FDC183" s="92"/>
      <c r="FDD183" s="92"/>
      <c r="FDE183" s="92"/>
      <c r="FDF183" s="92"/>
      <c r="FDG183" s="92"/>
      <c r="FDH183" s="92"/>
      <c r="FDI183" s="92"/>
      <c r="FDJ183" s="92"/>
      <c r="FDK183" s="92"/>
      <c r="FDL183" s="92"/>
      <c r="FDM183" s="92"/>
      <c r="FDN183" s="92"/>
      <c r="FDO183" s="92"/>
      <c r="FDP183" s="92"/>
      <c r="FDQ183" s="92"/>
      <c r="FDR183" s="92"/>
      <c r="FDS183" s="92"/>
      <c r="FDT183" s="92"/>
      <c r="FDU183" s="92"/>
      <c r="FDV183" s="92"/>
      <c r="FDW183" s="92"/>
      <c r="FDX183" s="92"/>
      <c r="FDY183" s="92"/>
      <c r="FDZ183" s="92"/>
      <c r="FEA183" s="92"/>
      <c r="FEB183" s="92"/>
      <c r="FEC183" s="92"/>
      <c r="FED183" s="92"/>
      <c r="FEE183" s="92"/>
      <c r="FEF183" s="92"/>
      <c r="FEG183" s="91"/>
      <c r="FEH183" s="92"/>
      <c r="FEI183" s="92"/>
      <c r="FEJ183" s="92"/>
      <c r="FEK183" s="92"/>
      <c r="FEL183" s="92"/>
      <c r="FEM183" s="92"/>
      <c r="FEN183" s="92"/>
      <c r="FEO183" s="92"/>
      <c r="FEP183" s="92"/>
      <c r="FEQ183" s="92"/>
      <c r="FER183" s="92"/>
      <c r="FES183" s="92"/>
      <c r="FET183" s="92"/>
      <c r="FEU183" s="92"/>
      <c r="FEV183" s="92"/>
      <c r="FEW183" s="92"/>
      <c r="FEX183" s="92"/>
      <c r="FEY183" s="92"/>
      <c r="FEZ183" s="92"/>
      <c r="FFA183" s="92"/>
      <c r="FFB183" s="92"/>
      <c r="FFC183" s="92"/>
      <c r="FFD183" s="92"/>
      <c r="FFE183" s="92"/>
      <c r="FFF183" s="92"/>
      <c r="FFG183" s="92"/>
      <c r="FFH183" s="92"/>
      <c r="FFI183" s="92"/>
      <c r="FFJ183" s="92"/>
      <c r="FFK183" s="92"/>
      <c r="FFL183" s="92"/>
      <c r="FFM183" s="91"/>
      <c r="FFN183" s="92"/>
      <c r="FFO183" s="92"/>
      <c r="FFP183" s="92"/>
      <c r="FFQ183" s="92"/>
      <c r="FFR183" s="92"/>
      <c r="FFS183" s="92"/>
      <c r="FFT183" s="92"/>
      <c r="FFU183" s="92"/>
      <c r="FFV183" s="92"/>
      <c r="FFW183" s="92"/>
      <c r="FFX183" s="92"/>
      <c r="FFY183" s="92"/>
      <c r="FFZ183" s="92"/>
      <c r="FGA183" s="92"/>
      <c r="FGB183" s="92"/>
      <c r="FGC183" s="92"/>
      <c r="FGD183" s="92"/>
      <c r="FGE183" s="92"/>
      <c r="FGF183" s="92"/>
      <c r="FGG183" s="92"/>
      <c r="FGH183" s="92"/>
      <c r="FGI183" s="92"/>
      <c r="FGJ183" s="92"/>
      <c r="FGK183" s="92"/>
      <c r="FGL183" s="92"/>
      <c r="FGM183" s="92"/>
      <c r="FGN183" s="92"/>
      <c r="FGO183" s="92"/>
      <c r="FGP183" s="92"/>
      <c r="FGQ183" s="92"/>
      <c r="FGR183" s="92"/>
      <c r="FGS183" s="91"/>
      <c r="FGT183" s="92"/>
      <c r="FGU183" s="92"/>
      <c r="FGV183" s="92"/>
      <c r="FGW183" s="92"/>
      <c r="FGX183" s="92"/>
      <c r="FGY183" s="92"/>
      <c r="FGZ183" s="92"/>
      <c r="FHA183" s="92"/>
      <c r="FHB183" s="92"/>
      <c r="FHC183" s="92"/>
      <c r="FHD183" s="92"/>
      <c r="FHE183" s="92"/>
      <c r="FHF183" s="92"/>
      <c r="FHG183" s="92"/>
      <c r="FHH183" s="92"/>
      <c r="FHI183" s="92"/>
      <c r="FHJ183" s="92"/>
      <c r="FHK183" s="92"/>
      <c r="FHL183" s="92"/>
      <c r="FHM183" s="92"/>
      <c r="FHN183" s="92"/>
      <c r="FHO183" s="92"/>
      <c r="FHP183" s="92"/>
      <c r="FHQ183" s="92"/>
      <c r="FHR183" s="92"/>
      <c r="FHS183" s="92"/>
      <c r="FHT183" s="92"/>
      <c r="FHU183" s="92"/>
      <c r="FHV183" s="92"/>
      <c r="FHW183" s="92"/>
      <c r="FHX183" s="92"/>
      <c r="FHY183" s="91"/>
      <c r="FHZ183" s="92"/>
      <c r="FIA183" s="92"/>
      <c r="FIB183" s="92"/>
      <c r="FIC183" s="92"/>
      <c r="FID183" s="92"/>
      <c r="FIE183" s="92"/>
      <c r="FIF183" s="92"/>
      <c r="FIG183" s="92"/>
      <c r="FIH183" s="92"/>
      <c r="FII183" s="92"/>
      <c r="FIJ183" s="92"/>
      <c r="FIK183" s="92"/>
      <c r="FIL183" s="92"/>
      <c r="FIM183" s="92"/>
      <c r="FIN183" s="92"/>
      <c r="FIO183" s="92"/>
      <c r="FIP183" s="92"/>
      <c r="FIQ183" s="92"/>
      <c r="FIR183" s="92"/>
      <c r="FIS183" s="92"/>
      <c r="FIT183" s="92"/>
      <c r="FIU183" s="92"/>
      <c r="FIV183" s="92"/>
      <c r="FIW183" s="92"/>
      <c r="FIX183" s="92"/>
      <c r="FIY183" s="92"/>
      <c r="FIZ183" s="92"/>
      <c r="FJA183" s="92"/>
      <c r="FJB183" s="92"/>
      <c r="FJC183" s="92"/>
      <c r="FJD183" s="92"/>
      <c r="FJE183" s="91"/>
      <c r="FJF183" s="92"/>
      <c r="FJG183" s="92"/>
      <c r="FJH183" s="92"/>
      <c r="FJI183" s="92"/>
      <c r="FJJ183" s="92"/>
      <c r="FJK183" s="92"/>
      <c r="FJL183" s="92"/>
      <c r="FJM183" s="92"/>
      <c r="FJN183" s="92"/>
      <c r="FJO183" s="92"/>
      <c r="FJP183" s="92"/>
      <c r="FJQ183" s="92"/>
      <c r="FJR183" s="92"/>
      <c r="FJS183" s="92"/>
      <c r="FJT183" s="92"/>
      <c r="FJU183" s="92"/>
      <c r="FJV183" s="92"/>
      <c r="FJW183" s="92"/>
      <c r="FJX183" s="92"/>
      <c r="FJY183" s="92"/>
      <c r="FJZ183" s="92"/>
      <c r="FKA183" s="92"/>
      <c r="FKB183" s="92"/>
      <c r="FKC183" s="92"/>
      <c r="FKD183" s="92"/>
      <c r="FKE183" s="92"/>
      <c r="FKF183" s="92"/>
      <c r="FKG183" s="92"/>
      <c r="FKH183" s="92"/>
      <c r="FKI183" s="92"/>
      <c r="FKJ183" s="92"/>
      <c r="FKK183" s="91"/>
      <c r="FKL183" s="92"/>
      <c r="FKM183" s="92"/>
      <c r="FKN183" s="92"/>
      <c r="FKO183" s="92"/>
      <c r="FKP183" s="92"/>
      <c r="FKQ183" s="92"/>
      <c r="FKR183" s="92"/>
      <c r="FKS183" s="92"/>
      <c r="FKT183" s="92"/>
      <c r="FKU183" s="92"/>
      <c r="FKV183" s="92"/>
      <c r="FKW183" s="92"/>
      <c r="FKX183" s="92"/>
      <c r="FKY183" s="92"/>
      <c r="FKZ183" s="92"/>
      <c r="FLA183" s="92"/>
      <c r="FLB183" s="92"/>
      <c r="FLC183" s="92"/>
      <c r="FLD183" s="92"/>
      <c r="FLE183" s="92"/>
      <c r="FLF183" s="92"/>
      <c r="FLG183" s="92"/>
      <c r="FLH183" s="92"/>
      <c r="FLI183" s="92"/>
      <c r="FLJ183" s="92"/>
      <c r="FLK183" s="92"/>
      <c r="FLL183" s="92"/>
      <c r="FLM183" s="92"/>
      <c r="FLN183" s="92"/>
      <c r="FLO183" s="92"/>
      <c r="FLP183" s="92"/>
      <c r="FLQ183" s="91"/>
      <c r="FLR183" s="92"/>
      <c r="FLS183" s="92"/>
      <c r="FLT183" s="92"/>
      <c r="FLU183" s="92"/>
      <c r="FLV183" s="92"/>
      <c r="FLW183" s="92"/>
      <c r="FLX183" s="92"/>
      <c r="FLY183" s="92"/>
      <c r="FLZ183" s="92"/>
      <c r="FMA183" s="92"/>
      <c r="FMB183" s="92"/>
      <c r="FMC183" s="92"/>
      <c r="FMD183" s="92"/>
      <c r="FME183" s="92"/>
      <c r="FMF183" s="92"/>
      <c r="FMG183" s="92"/>
      <c r="FMH183" s="92"/>
      <c r="FMI183" s="92"/>
      <c r="FMJ183" s="92"/>
      <c r="FMK183" s="92"/>
      <c r="FML183" s="92"/>
      <c r="FMM183" s="92"/>
      <c r="FMN183" s="92"/>
      <c r="FMO183" s="92"/>
      <c r="FMP183" s="92"/>
      <c r="FMQ183" s="92"/>
      <c r="FMR183" s="92"/>
      <c r="FMS183" s="92"/>
      <c r="FMT183" s="92"/>
      <c r="FMU183" s="92"/>
      <c r="FMV183" s="92"/>
      <c r="FMW183" s="91"/>
      <c r="FMX183" s="92"/>
      <c r="FMY183" s="92"/>
      <c r="FMZ183" s="92"/>
      <c r="FNA183" s="92"/>
      <c r="FNB183" s="92"/>
      <c r="FNC183" s="92"/>
      <c r="FND183" s="92"/>
      <c r="FNE183" s="92"/>
      <c r="FNF183" s="92"/>
      <c r="FNG183" s="92"/>
      <c r="FNH183" s="92"/>
      <c r="FNI183" s="92"/>
      <c r="FNJ183" s="92"/>
      <c r="FNK183" s="92"/>
      <c r="FNL183" s="92"/>
      <c r="FNM183" s="92"/>
      <c r="FNN183" s="92"/>
      <c r="FNO183" s="92"/>
      <c r="FNP183" s="92"/>
      <c r="FNQ183" s="92"/>
      <c r="FNR183" s="92"/>
      <c r="FNS183" s="92"/>
      <c r="FNT183" s="92"/>
      <c r="FNU183" s="92"/>
      <c r="FNV183" s="92"/>
      <c r="FNW183" s="92"/>
      <c r="FNX183" s="92"/>
      <c r="FNY183" s="92"/>
      <c r="FNZ183" s="92"/>
      <c r="FOA183" s="92"/>
      <c r="FOB183" s="92"/>
      <c r="FOC183" s="91"/>
      <c r="FOD183" s="92"/>
      <c r="FOE183" s="92"/>
      <c r="FOF183" s="92"/>
      <c r="FOG183" s="92"/>
      <c r="FOH183" s="92"/>
      <c r="FOI183" s="92"/>
      <c r="FOJ183" s="92"/>
      <c r="FOK183" s="92"/>
      <c r="FOL183" s="92"/>
      <c r="FOM183" s="92"/>
      <c r="FON183" s="92"/>
      <c r="FOO183" s="92"/>
      <c r="FOP183" s="92"/>
      <c r="FOQ183" s="92"/>
      <c r="FOR183" s="92"/>
      <c r="FOS183" s="92"/>
      <c r="FOT183" s="92"/>
      <c r="FOU183" s="92"/>
      <c r="FOV183" s="92"/>
      <c r="FOW183" s="92"/>
      <c r="FOX183" s="92"/>
      <c r="FOY183" s="92"/>
      <c r="FOZ183" s="92"/>
      <c r="FPA183" s="92"/>
      <c r="FPB183" s="92"/>
      <c r="FPC183" s="92"/>
      <c r="FPD183" s="92"/>
      <c r="FPE183" s="92"/>
      <c r="FPF183" s="92"/>
      <c r="FPG183" s="92"/>
      <c r="FPH183" s="92"/>
      <c r="FPI183" s="91"/>
      <c r="FPJ183" s="92"/>
      <c r="FPK183" s="92"/>
      <c r="FPL183" s="92"/>
      <c r="FPM183" s="92"/>
      <c r="FPN183" s="92"/>
      <c r="FPO183" s="92"/>
      <c r="FPP183" s="92"/>
      <c r="FPQ183" s="92"/>
      <c r="FPR183" s="92"/>
      <c r="FPS183" s="92"/>
      <c r="FPT183" s="92"/>
      <c r="FPU183" s="92"/>
      <c r="FPV183" s="92"/>
      <c r="FPW183" s="92"/>
      <c r="FPX183" s="92"/>
      <c r="FPY183" s="92"/>
      <c r="FPZ183" s="92"/>
      <c r="FQA183" s="92"/>
      <c r="FQB183" s="92"/>
      <c r="FQC183" s="92"/>
      <c r="FQD183" s="92"/>
      <c r="FQE183" s="92"/>
      <c r="FQF183" s="92"/>
      <c r="FQG183" s="92"/>
      <c r="FQH183" s="92"/>
      <c r="FQI183" s="92"/>
      <c r="FQJ183" s="92"/>
      <c r="FQK183" s="92"/>
      <c r="FQL183" s="92"/>
      <c r="FQM183" s="92"/>
      <c r="FQN183" s="92"/>
      <c r="FQO183" s="91"/>
      <c r="FQP183" s="92"/>
      <c r="FQQ183" s="92"/>
      <c r="FQR183" s="92"/>
      <c r="FQS183" s="92"/>
      <c r="FQT183" s="92"/>
      <c r="FQU183" s="92"/>
      <c r="FQV183" s="92"/>
      <c r="FQW183" s="92"/>
      <c r="FQX183" s="92"/>
      <c r="FQY183" s="92"/>
      <c r="FQZ183" s="92"/>
      <c r="FRA183" s="92"/>
      <c r="FRB183" s="92"/>
      <c r="FRC183" s="92"/>
      <c r="FRD183" s="92"/>
      <c r="FRE183" s="92"/>
      <c r="FRF183" s="92"/>
      <c r="FRG183" s="92"/>
      <c r="FRH183" s="92"/>
      <c r="FRI183" s="92"/>
      <c r="FRJ183" s="92"/>
      <c r="FRK183" s="92"/>
      <c r="FRL183" s="92"/>
      <c r="FRM183" s="92"/>
      <c r="FRN183" s="92"/>
      <c r="FRO183" s="92"/>
      <c r="FRP183" s="92"/>
      <c r="FRQ183" s="92"/>
      <c r="FRR183" s="92"/>
      <c r="FRS183" s="92"/>
      <c r="FRT183" s="92"/>
      <c r="FRU183" s="91"/>
      <c r="FRV183" s="92"/>
      <c r="FRW183" s="92"/>
      <c r="FRX183" s="92"/>
      <c r="FRY183" s="92"/>
      <c r="FRZ183" s="92"/>
      <c r="FSA183" s="92"/>
      <c r="FSB183" s="92"/>
      <c r="FSC183" s="92"/>
      <c r="FSD183" s="92"/>
      <c r="FSE183" s="92"/>
      <c r="FSF183" s="92"/>
      <c r="FSG183" s="92"/>
      <c r="FSH183" s="92"/>
      <c r="FSI183" s="92"/>
      <c r="FSJ183" s="92"/>
      <c r="FSK183" s="92"/>
      <c r="FSL183" s="92"/>
      <c r="FSM183" s="92"/>
      <c r="FSN183" s="92"/>
      <c r="FSO183" s="92"/>
      <c r="FSP183" s="92"/>
      <c r="FSQ183" s="92"/>
      <c r="FSR183" s="92"/>
      <c r="FSS183" s="92"/>
      <c r="FST183" s="92"/>
      <c r="FSU183" s="92"/>
      <c r="FSV183" s="92"/>
      <c r="FSW183" s="92"/>
      <c r="FSX183" s="92"/>
      <c r="FSY183" s="92"/>
      <c r="FSZ183" s="92"/>
      <c r="FTA183" s="91"/>
      <c r="FTB183" s="92"/>
      <c r="FTC183" s="92"/>
      <c r="FTD183" s="92"/>
      <c r="FTE183" s="92"/>
      <c r="FTF183" s="92"/>
      <c r="FTG183" s="92"/>
      <c r="FTH183" s="92"/>
      <c r="FTI183" s="92"/>
      <c r="FTJ183" s="92"/>
      <c r="FTK183" s="92"/>
      <c r="FTL183" s="92"/>
      <c r="FTM183" s="92"/>
      <c r="FTN183" s="92"/>
      <c r="FTO183" s="92"/>
      <c r="FTP183" s="92"/>
      <c r="FTQ183" s="92"/>
      <c r="FTR183" s="92"/>
      <c r="FTS183" s="92"/>
      <c r="FTT183" s="92"/>
      <c r="FTU183" s="92"/>
      <c r="FTV183" s="92"/>
      <c r="FTW183" s="92"/>
      <c r="FTX183" s="92"/>
      <c r="FTY183" s="92"/>
      <c r="FTZ183" s="92"/>
      <c r="FUA183" s="92"/>
      <c r="FUB183" s="92"/>
      <c r="FUC183" s="92"/>
      <c r="FUD183" s="92"/>
      <c r="FUE183" s="92"/>
      <c r="FUF183" s="92"/>
      <c r="FUG183" s="91"/>
      <c r="FUH183" s="92"/>
      <c r="FUI183" s="92"/>
      <c r="FUJ183" s="92"/>
      <c r="FUK183" s="92"/>
      <c r="FUL183" s="92"/>
      <c r="FUM183" s="92"/>
      <c r="FUN183" s="92"/>
      <c r="FUO183" s="92"/>
      <c r="FUP183" s="92"/>
      <c r="FUQ183" s="92"/>
      <c r="FUR183" s="92"/>
      <c r="FUS183" s="92"/>
      <c r="FUT183" s="92"/>
      <c r="FUU183" s="92"/>
      <c r="FUV183" s="92"/>
      <c r="FUW183" s="92"/>
      <c r="FUX183" s="92"/>
      <c r="FUY183" s="92"/>
      <c r="FUZ183" s="92"/>
      <c r="FVA183" s="92"/>
      <c r="FVB183" s="92"/>
      <c r="FVC183" s="92"/>
      <c r="FVD183" s="92"/>
      <c r="FVE183" s="92"/>
      <c r="FVF183" s="92"/>
      <c r="FVG183" s="92"/>
      <c r="FVH183" s="92"/>
      <c r="FVI183" s="92"/>
      <c r="FVJ183" s="92"/>
      <c r="FVK183" s="92"/>
      <c r="FVL183" s="92"/>
      <c r="FVM183" s="91"/>
      <c r="FVN183" s="92"/>
      <c r="FVO183" s="92"/>
      <c r="FVP183" s="92"/>
      <c r="FVQ183" s="92"/>
      <c r="FVR183" s="92"/>
      <c r="FVS183" s="92"/>
      <c r="FVT183" s="92"/>
      <c r="FVU183" s="92"/>
      <c r="FVV183" s="92"/>
      <c r="FVW183" s="92"/>
      <c r="FVX183" s="92"/>
      <c r="FVY183" s="92"/>
      <c r="FVZ183" s="92"/>
      <c r="FWA183" s="92"/>
      <c r="FWB183" s="92"/>
      <c r="FWC183" s="92"/>
      <c r="FWD183" s="92"/>
      <c r="FWE183" s="92"/>
      <c r="FWF183" s="92"/>
      <c r="FWG183" s="92"/>
      <c r="FWH183" s="92"/>
      <c r="FWI183" s="92"/>
      <c r="FWJ183" s="92"/>
      <c r="FWK183" s="92"/>
      <c r="FWL183" s="92"/>
      <c r="FWM183" s="92"/>
      <c r="FWN183" s="92"/>
      <c r="FWO183" s="92"/>
      <c r="FWP183" s="92"/>
      <c r="FWQ183" s="92"/>
      <c r="FWR183" s="92"/>
      <c r="FWS183" s="91"/>
      <c r="FWT183" s="92"/>
      <c r="FWU183" s="92"/>
      <c r="FWV183" s="92"/>
      <c r="FWW183" s="92"/>
      <c r="FWX183" s="92"/>
      <c r="FWY183" s="92"/>
      <c r="FWZ183" s="92"/>
      <c r="FXA183" s="92"/>
      <c r="FXB183" s="92"/>
      <c r="FXC183" s="92"/>
      <c r="FXD183" s="92"/>
      <c r="FXE183" s="92"/>
      <c r="FXF183" s="92"/>
      <c r="FXG183" s="92"/>
      <c r="FXH183" s="92"/>
      <c r="FXI183" s="92"/>
      <c r="FXJ183" s="92"/>
      <c r="FXK183" s="92"/>
      <c r="FXL183" s="92"/>
      <c r="FXM183" s="92"/>
      <c r="FXN183" s="92"/>
      <c r="FXO183" s="92"/>
      <c r="FXP183" s="92"/>
      <c r="FXQ183" s="92"/>
      <c r="FXR183" s="92"/>
      <c r="FXS183" s="92"/>
      <c r="FXT183" s="92"/>
      <c r="FXU183" s="92"/>
      <c r="FXV183" s="92"/>
      <c r="FXW183" s="92"/>
      <c r="FXX183" s="92"/>
      <c r="FXY183" s="91"/>
      <c r="FXZ183" s="92"/>
      <c r="FYA183" s="92"/>
      <c r="FYB183" s="92"/>
      <c r="FYC183" s="92"/>
      <c r="FYD183" s="92"/>
      <c r="FYE183" s="92"/>
      <c r="FYF183" s="92"/>
      <c r="FYG183" s="92"/>
      <c r="FYH183" s="92"/>
      <c r="FYI183" s="92"/>
      <c r="FYJ183" s="92"/>
      <c r="FYK183" s="92"/>
      <c r="FYL183" s="92"/>
      <c r="FYM183" s="92"/>
      <c r="FYN183" s="92"/>
      <c r="FYO183" s="92"/>
      <c r="FYP183" s="92"/>
      <c r="FYQ183" s="92"/>
      <c r="FYR183" s="92"/>
      <c r="FYS183" s="92"/>
      <c r="FYT183" s="92"/>
      <c r="FYU183" s="92"/>
      <c r="FYV183" s="92"/>
      <c r="FYW183" s="92"/>
      <c r="FYX183" s="92"/>
      <c r="FYY183" s="92"/>
      <c r="FYZ183" s="92"/>
      <c r="FZA183" s="92"/>
      <c r="FZB183" s="92"/>
      <c r="FZC183" s="92"/>
      <c r="FZD183" s="92"/>
      <c r="FZE183" s="91"/>
      <c r="FZF183" s="92"/>
      <c r="FZG183" s="92"/>
      <c r="FZH183" s="92"/>
      <c r="FZI183" s="92"/>
      <c r="FZJ183" s="92"/>
      <c r="FZK183" s="92"/>
      <c r="FZL183" s="92"/>
      <c r="FZM183" s="92"/>
      <c r="FZN183" s="92"/>
      <c r="FZO183" s="92"/>
      <c r="FZP183" s="92"/>
      <c r="FZQ183" s="92"/>
      <c r="FZR183" s="92"/>
      <c r="FZS183" s="92"/>
      <c r="FZT183" s="92"/>
      <c r="FZU183" s="92"/>
      <c r="FZV183" s="92"/>
      <c r="FZW183" s="92"/>
      <c r="FZX183" s="92"/>
      <c r="FZY183" s="92"/>
      <c r="FZZ183" s="92"/>
      <c r="GAA183" s="92"/>
      <c r="GAB183" s="92"/>
      <c r="GAC183" s="92"/>
      <c r="GAD183" s="92"/>
      <c r="GAE183" s="92"/>
      <c r="GAF183" s="92"/>
      <c r="GAG183" s="92"/>
      <c r="GAH183" s="92"/>
      <c r="GAI183" s="92"/>
      <c r="GAJ183" s="92"/>
      <c r="GAK183" s="91"/>
      <c r="GAL183" s="92"/>
      <c r="GAM183" s="92"/>
      <c r="GAN183" s="92"/>
      <c r="GAO183" s="92"/>
      <c r="GAP183" s="92"/>
      <c r="GAQ183" s="92"/>
      <c r="GAR183" s="92"/>
      <c r="GAS183" s="92"/>
      <c r="GAT183" s="92"/>
      <c r="GAU183" s="92"/>
      <c r="GAV183" s="92"/>
      <c r="GAW183" s="92"/>
      <c r="GAX183" s="92"/>
      <c r="GAY183" s="92"/>
      <c r="GAZ183" s="92"/>
      <c r="GBA183" s="92"/>
      <c r="GBB183" s="92"/>
      <c r="GBC183" s="92"/>
      <c r="GBD183" s="92"/>
      <c r="GBE183" s="92"/>
      <c r="GBF183" s="92"/>
      <c r="GBG183" s="92"/>
      <c r="GBH183" s="92"/>
      <c r="GBI183" s="92"/>
      <c r="GBJ183" s="92"/>
      <c r="GBK183" s="92"/>
      <c r="GBL183" s="92"/>
      <c r="GBM183" s="92"/>
      <c r="GBN183" s="92"/>
      <c r="GBO183" s="92"/>
      <c r="GBP183" s="92"/>
      <c r="GBQ183" s="91"/>
      <c r="GBR183" s="92"/>
      <c r="GBS183" s="92"/>
      <c r="GBT183" s="92"/>
      <c r="GBU183" s="92"/>
      <c r="GBV183" s="92"/>
      <c r="GBW183" s="92"/>
      <c r="GBX183" s="92"/>
      <c r="GBY183" s="92"/>
      <c r="GBZ183" s="92"/>
      <c r="GCA183" s="92"/>
      <c r="GCB183" s="92"/>
      <c r="GCC183" s="92"/>
      <c r="GCD183" s="92"/>
      <c r="GCE183" s="92"/>
      <c r="GCF183" s="92"/>
      <c r="GCG183" s="92"/>
      <c r="GCH183" s="92"/>
      <c r="GCI183" s="92"/>
      <c r="GCJ183" s="92"/>
      <c r="GCK183" s="92"/>
      <c r="GCL183" s="92"/>
      <c r="GCM183" s="92"/>
      <c r="GCN183" s="92"/>
      <c r="GCO183" s="92"/>
      <c r="GCP183" s="92"/>
      <c r="GCQ183" s="92"/>
      <c r="GCR183" s="92"/>
      <c r="GCS183" s="92"/>
      <c r="GCT183" s="92"/>
      <c r="GCU183" s="92"/>
      <c r="GCV183" s="92"/>
      <c r="GCW183" s="91"/>
      <c r="GCX183" s="92"/>
      <c r="GCY183" s="92"/>
      <c r="GCZ183" s="92"/>
      <c r="GDA183" s="92"/>
      <c r="GDB183" s="92"/>
      <c r="GDC183" s="92"/>
      <c r="GDD183" s="92"/>
      <c r="GDE183" s="92"/>
      <c r="GDF183" s="92"/>
      <c r="GDG183" s="92"/>
      <c r="GDH183" s="92"/>
      <c r="GDI183" s="92"/>
      <c r="GDJ183" s="92"/>
      <c r="GDK183" s="92"/>
      <c r="GDL183" s="92"/>
      <c r="GDM183" s="92"/>
      <c r="GDN183" s="92"/>
      <c r="GDO183" s="92"/>
      <c r="GDP183" s="92"/>
      <c r="GDQ183" s="92"/>
      <c r="GDR183" s="92"/>
      <c r="GDS183" s="92"/>
      <c r="GDT183" s="92"/>
      <c r="GDU183" s="92"/>
      <c r="GDV183" s="92"/>
      <c r="GDW183" s="92"/>
      <c r="GDX183" s="92"/>
      <c r="GDY183" s="92"/>
      <c r="GDZ183" s="92"/>
      <c r="GEA183" s="92"/>
      <c r="GEB183" s="92"/>
      <c r="GEC183" s="91"/>
      <c r="GED183" s="92"/>
      <c r="GEE183" s="92"/>
      <c r="GEF183" s="92"/>
      <c r="GEG183" s="92"/>
      <c r="GEH183" s="92"/>
      <c r="GEI183" s="92"/>
      <c r="GEJ183" s="92"/>
      <c r="GEK183" s="92"/>
      <c r="GEL183" s="92"/>
      <c r="GEM183" s="92"/>
      <c r="GEN183" s="92"/>
      <c r="GEO183" s="92"/>
      <c r="GEP183" s="92"/>
      <c r="GEQ183" s="92"/>
      <c r="GER183" s="92"/>
      <c r="GES183" s="92"/>
      <c r="GET183" s="92"/>
      <c r="GEU183" s="92"/>
      <c r="GEV183" s="92"/>
      <c r="GEW183" s="92"/>
      <c r="GEX183" s="92"/>
      <c r="GEY183" s="92"/>
      <c r="GEZ183" s="92"/>
      <c r="GFA183" s="92"/>
      <c r="GFB183" s="92"/>
      <c r="GFC183" s="92"/>
      <c r="GFD183" s="92"/>
      <c r="GFE183" s="92"/>
      <c r="GFF183" s="92"/>
      <c r="GFG183" s="92"/>
      <c r="GFH183" s="92"/>
      <c r="GFI183" s="91"/>
      <c r="GFJ183" s="92"/>
      <c r="GFK183" s="92"/>
      <c r="GFL183" s="92"/>
      <c r="GFM183" s="92"/>
      <c r="GFN183" s="92"/>
      <c r="GFO183" s="92"/>
      <c r="GFP183" s="92"/>
      <c r="GFQ183" s="92"/>
      <c r="GFR183" s="92"/>
      <c r="GFS183" s="92"/>
      <c r="GFT183" s="92"/>
      <c r="GFU183" s="92"/>
      <c r="GFV183" s="92"/>
      <c r="GFW183" s="92"/>
      <c r="GFX183" s="92"/>
      <c r="GFY183" s="92"/>
      <c r="GFZ183" s="92"/>
      <c r="GGA183" s="92"/>
      <c r="GGB183" s="92"/>
      <c r="GGC183" s="92"/>
      <c r="GGD183" s="92"/>
      <c r="GGE183" s="92"/>
      <c r="GGF183" s="92"/>
      <c r="GGG183" s="92"/>
      <c r="GGH183" s="92"/>
      <c r="GGI183" s="92"/>
      <c r="GGJ183" s="92"/>
      <c r="GGK183" s="92"/>
      <c r="GGL183" s="92"/>
      <c r="GGM183" s="92"/>
      <c r="GGN183" s="92"/>
      <c r="GGO183" s="91"/>
      <c r="GGP183" s="92"/>
      <c r="GGQ183" s="92"/>
      <c r="GGR183" s="92"/>
      <c r="GGS183" s="92"/>
      <c r="GGT183" s="92"/>
      <c r="GGU183" s="92"/>
      <c r="GGV183" s="92"/>
      <c r="GGW183" s="92"/>
      <c r="GGX183" s="92"/>
      <c r="GGY183" s="92"/>
      <c r="GGZ183" s="92"/>
      <c r="GHA183" s="92"/>
      <c r="GHB183" s="92"/>
      <c r="GHC183" s="92"/>
      <c r="GHD183" s="92"/>
      <c r="GHE183" s="92"/>
      <c r="GHF183" s="92"/>
      <c r="GHG183" s="92"/>
      <c r="GHH183" s="92"/>
      <c r="GHI183" s="92"/>
      <c r="GHJ183" s="92"/>
      <c r="GHK183" s="92"/>
      <c r="GHL183" s="92"/>
      <c r="GHM183" s="92"/>
      <c r="GHN183" s="92"/>
      <c r="GHO183" s="92"/>
      <c r="GHP183" s="92"/>
      <c r="GHQ183" s="92"/>
      <c r="GHR183" s="92"/>
      <c r="GHS183" s="92"/>
      <c r="GHT183" s="92"/>
      <c r="GHU183" s="91"/>
      <c r="GHV183" s="92"/>
      <c r="GHW183" s="92"/>
      <c r="GHX183" s="92"/>
      <c r="GHY183" s="92"/>
      <c r="GHZ183" s="92"/>
      <c r="GIA183" s="92"/>
      <c r="GIB183" s="92"/>
      <c r="GIC183" s="92"/>
      <c r="GID183" s="92"/>
      <c r="GIE183" s="92"/>
      <c r="GIF183" s="92"/>
      <c r="GIG183" s="92"/>
      <c r="GIH183" s="92"/>
      <c r="GII183" s="92"/>
      <c r="GIJ183" s="92"/>
      <c r="GIK183" s="92"/>
      <c r="GIL183" s="92"/>
      <c r="GIM183" s="92"/>
      <c r="GIN183" s="92"/>
      <c r="GIO183" s="92"/>
      <c r="GIP183" s="92"/>
      <c r="GIQ183" s="92"/>
      <c r="GIR183" s="92"/>
      <c r="GIS183" s="92"/>
      <c r="GIT183" s="92"/>
      <c r="GIU183" s="92"/>
      <c r="GIV183" s="92"/>
      <c r="GIW183" s="92"/>
      <c r="GIX183" s="92"/>
      <c r="GIY183" s="92"/>
      <c r="GIZ183" s="92"/>
      <c r="GJA183" s="91"/>
      <c r="GJB183" s="92"/>
      <c r="GJC183" s="92"/>
      <c r="GJD183" s="92"/>
      <c r="GJE183" s="92"/>
      <c r="GJF183" s="92"/>
      <c r="GJG183" s="92"/>
      <c r="GJH183" s="92"/>
      <c r="GJI183" s="92"/>
      <c r="GJJ183" s="92"/>
      <c r="GJK183" s="92"/>
      <c r="GJL183" s="92"/>
      <c r="GJM183" s="92"/>
      <c r="GJN183" s="92"/>
      <c r="GJO183" s="92"/>
      <c r="GJP183" s="92"/>
      <c r="GJQ183" s="92"/>
      <c r="GJR183" s="92"/>
      <c r="GJS183" s="92"/>
      <c r="GJT183" s="92"/>
      <c r="GJU183" s="92"/>
      <c r="GJV183" s="92"/>
      <c r="GJW183" s="92"/>
      <c r="GJX183" s="92"/>
      <c r="GJY183" s="92"/>
      <c r="GJZ183" s="92"/>
      <c r="GKA183" s="92"/>
      <c r="GKB183" s="92"/>
      <c r="GKC183" s="92"/>
      <c r="GKD183" s="92"/>
      <c r="GKE183" s="92"/>
      <c r="GKF183" s="92"/>
      <c r="GKG183" s="91"/>
      <c r="GKH183" s="92"/>
      <c r="GKI183" s="92"/>
      <c r="GKJ183" s="92"/>
      <c r="GKK183" s="92"/>
      <c r="GKL183" s="92"/>
      <c r="GKM183" s="92"/>
      <c r="GKN183" s="92"/>
      <c r="GKO183" s="92"/>
      <c r="GKP183" s="92"/>
      <c r="GKQ183" s="92"/>
      <c r="GKR183" s="92"/>
      <c r="GKS183" s="92"/>
      <c r="GKT183" s="92"/>
      <c r="GKU183" s="92"/>
      <c r="GKV183" s="92"/>
      <c r="GKW183" s="92"/>
      <c r="GKX183" s="92"/>
      <c r="GKY183" s="92"/>
      <c r="GKZ183" s="92"/>
      <c r="GLA183" s="92"/>
      <c r="GLB183" s="92"/>
      <c r="GLC183" s="92"/>
      <c r="GLD183" s="92"/>
      <c r="GLE183" s="92"/>
      <c r="GLF183" s="92"/>
      <c r="GLG183" s="92"/>
      <c r="GLH183" s="92"/>
      <c r="GLI183" s="92"/>
      <c r="GLJ183" s="92"/>
      <c r="GLK183" s="92"/>
      <c r="GLL183" s="92"/>
      <c r="GLM183" s="91"/>
      <c r="GLN183" s="92"/>
      <c r="GLO183" s="92"/>
      <c r="GLP183" s="92"/>
      <c r="GLQ183" s="92"/>
      <c r="GLR183" s="92"/>
      <c r="GLS183" s="92"/>
      <c r="GLT183" s="92"/>
      <c r="GLU183" s="92"/>
      <c r="GLV183" s="92"/>
      <c r="GLW183" s="92"/>
      <c r="GLX183" s="92"/>
      <c r="GLY183" s="92"/>
      <c r="GLZ183" s="92"/>
      <c r="GMA183" s="92"/>
      <c r="GMB183" s="92"/>
      <c r="GMC183" s="92"/>
      <c r="GMD183" s="92"/>
      <c r="GME183" s="92"/>
      <c r="GMF183" s="92"/>
      <c r="GMG183" s="92"/>
      <c r="GMH183" s="92"/>
      <c r="GMI183" s="92"/>
      <c r="GMJ183" s="92"/>
      <c r="GMK183" s="92"/>
      <c r="GML183" s="92"/>
      <c r="GMM183" s="92"/>
      <c r="GMN183" s="92"/>
      <c r="GMO183" s="92"/>
      <c r="GMP183" s="92"/>
      <c r="GMQ183" s="92"/>
      <c r="GMR183" s="92"/>
      <c r="GMS183" s="91"/>
      <c r="GMT183" s="92"/>
      <c r="GMU183" s="92"/>
      <c r="GMV183" s="92"/>
      <c r="GMW183" s="92"/>
      <c r="GMX183" s="92"/>
      <c r="GMY183" s="92"/>
      <c r="GMZ183" s="92"/>
      <c r="GNA183" s="92"/>
      <c r="GNB183" s="92"/>
      <c r="GNC183" s="92"/>
      <c r="GND183" s="92"/>
      <c r="GNE183" s="92"/>
      <c r="GNF183" s="92"/>
      <c r="GNG183" s="92"/>
      <c r="GNH183" s="92"/>
      <c r="GNI183" s="92"/>
      <c r="GNJ183" s="92"/>
      <c r="GNK183" s="92"/>
      <c r="GNL183" s="92"/>
      <c r="GNM183" s="92"/>
      <c r="GNN183" s="92"/>
      <c r="GNO183" s="92"/>
      <c r="GNP183" s="92"/>
      <c r="GNQ183" s="92"/>
      <c r="GNR183" s="92"/>
      <c r="GNS183" s="92"/>
      <c r="GNT183" s="92"/>
      <c r="GNU183" s="92"/>
      <c r="GNV183" s="92"/>
      <c r="GNW183" s="92"/>
      <c r="GNX183" s="92"/>
      <c r="GNY183" s="91"/>
      <c r="GNZ183" s="92"/>
      <c r="GOA183" s="92"/>
      <c r="GOB183" s="92"/>
      <c r="GOC183" s="92"/>
      <c r="GOD183" s="92"/>
      <c r="GOE183" s="92"/>
      <c r="GOF183" s="92"/>
      <c r="GOG183" s="92"/>
      <c r="GOH183" s="92"/>
      <c r="GOI183" s="92"/>
      <c r="GOJ183" s="92"/>
      <c r="GOK183" s="92"/>
      <c r="GOL183" s="92"/>
      <c r="GOM183" s="92"/>
      <c r="GON183" s="92"/>
      <c r="GOO183" s="92"/>
      <c r="GOP183" s="92"/>
      <c r="GOQ183" s="92"/>
      <c r="GOR183" s="92"/>
      <c r="GOS183" s="92"/>
      <c r="GOT183" s="92"/>
      <c r="GOU183" s="92"/>
      <c r="GOV183" s="92"/>
      <c r="GOW183" s="92"/>
      <c r="GOX183" s="92"/>
      <c r="GOY183" s="92"/>
      <c r="GOZ183" s="92"/>
      <c r="GPA183" s="92"/>
      <c r="GPB183" s="92"/>
      <c r="GPC183" s="92"/>
      <c r="GPD183" s="92"/>
      <c r="GPE183" s="91"/>
      <c r="GPF183" s="92"/>
      <c r="GPG183" s="92"/>
      <c r="GPH183" s="92"/>
      <c r="GPI183" s="92"/>
      <c r="GPJ183" s="92"/>
      <c r="GPK183" s="92"/>
      <c r="GPL183" s="92"/>
      <c r="GPM183" s="92"/>
      <c r="GPN183" s="92"/>
      <c r="GPO183" s="92"/>
      <c r="GPP183" s="92"/>
      <c r="GPQ183" s="92"/>
      <c r="GPR183" s="92"/>
      <c r="GPS183" s="92"/>
      <c r="GPT183" s="92"/>
      <c r="GPU183" s="92"/>
      <c r="GPV183" s="92"/>
      <c r="GPW183" s="92"/>
      <c r="GPX183" s="92"/>
      <c r="GPY183" s="92"/>
      <c r="GPZ183" s="92"/>
      <c r="GQA183" s="92"/>
      <c r="GQB183" s="92"/>
      <c r="GQC183" s="92"/>
      <c r="GQD183" s="92"/>
      <c r="GQE183" s="92"/>
      <c r="GQF183" s="92"/>
      <c r="GQG183" s="92"/>
      <c r="GQH183" s="92"/>
      <c r="GQI183" s="92"/>
      <c r="GQJ183" s="92"/>
      <c r="GQK183" s="91"/>
      <c r="GQL183" s="92"/>
      <c r="GQM183" s="92"/>
      <c r="GQN183" s="92"/>
      <c r="GQO183" s="92"/>
      <c r="GQP183" s="92"/>
      <c r="GQQ183" s="92"/>
      <c r="GQR183" s="92"/>
      <c r="GQS183" s="92"/>
      <c r="GQT183" s="92"/>
      <c r="GQU183" s="92"/>
      <c r="GQV183" s="92"/>
      <c r="GQW183" s="92"/>
      <c r="GQX183" s="92"/>
      <c r="GQY183" s="92"/>
      <c r="GQZ183" s="92"/>
      <c r="GRA183" s="92"/>
      <c r="GRB183" s="92"/>
      <c r="GRC183" s="92"/>
      <c r="GRD183" s="92"/>
      <c r="GRE183" s="92"/>
      <c r="GRF183" s="92"/>
      <c r="GRG183" s="92"/>
      <c r="GRH183" s="92"/>
      <c r="GRI183" s="92"/>
      <c r="GRJ183" s="92"/>
      <c r="GRK183" s="92"/>
      <c r="GRL183" s="92"/>
      <c r="GRM183" s="92"/>
      <c r="GRN183" s="92"/>
      <c r="GRO183" s="92"/>
      <c r="GRP183" s="92"/>
      <c r="GRQ183" s="91"/>
      <c r="GRR183" s="92"/>
      <c r="GRS183" s="92"/>
      <c r="GRT183" s="92"/>
      <c r="GRU183" s="92"/>
      <c r="GRV183" s="92"/>
      <c r="GRW183" s="92"/>
      <c r="GRX183" s="92"/>
      <c r="GRY183" s="92"/>
      <c r="GRZ183" s="92"/>
      <c r="GSA183" s="92"/>
      <c r="GSB183" s="92"/>
      <c r="GSC183" s="92"/>
      <c r="GSD183" s="92"/>
      <c r="GSE183" s="92"/>
      <c r="GSF183" s="92"/>
      <c r="GSG183" s="92"/>
      <c r="GSH183" s="92"/>
      <c r="GSI183" s="92"/>
      <c r="GSJ183" s="92"/>
      <c r="GSK183" s="92"/>
      <c r="GSL183" s="92"/>
      <c r="GSM183" s="92"/>
      <c r="GSN183" s="92"/>
      <c r="GSO183" s="92"/>
      <c r="GSP183" s="92"/>
      <c r="GSQ183" s="92"/>
      <c r="GSR183" s="92"/>
      <c r="GSS183" s="92"/>
      <c r="GST183" s="92"/>
      <c r="GSU183" s="92"/>
      <c r="GSV183" s="92"/>
      <c r="GSW183" s="91"/>
      <c r="GSX183" s="92"/>
      <c r="GSY183" s="92"/>
      <c r="GSZ183" s="92"/>
      <c r="GTA183" s="92"/>
      <c r="GTB183" s="92"/>
      <c r="GTC183" s="92"/>
      <c r="GTD183" s="92"/>
      <c r="GTE183" s="92"/>
      <c r="GTF183" s="92"/>
      <c r="GTG183" s="92"/>
      <c r="GTH183" s="92"/>
      <c r="GTI183" s="92"/>
      <c r="GTJ183" s="92"/>
      <c r="GTK183" s="92"/>
      <c r="GTL183" s="92"/>
      <c r="GTM183" s="92"/>
      <c r="GTN183" s="92"/>
      <c r="GTO183" s="92"/>
      <c r="GTP183" s="92"/>
      <c r="GTQ183" s="92"/>
      <c r="GTR183" s="92"/>
      <c r="GTS183" s="92"/>
      <c r="GTT183" s="92"/>
      <c r="GTU183" s="92"/>
      <c r="GTV183" s="92"/>
      <c r="GTW183" s="92"/>
      <c r="GTX183" s="92"/>
      <c r="GTY183" s="92"/>
      <c r="GTZ183" s="92"/>
      <c r="GUA183" s="92"/>
      <c r="GUB183" s="92"/>
      <c r="GUC183" s="91"/>
      <c r="GUD183" s="92"/>
      <c r="GUE183" s="92"/>
      <c r="GUF183" s="92"/>
      <c r="GUG183" s="92"/>
      <c r="GUH183" s="92"/>
      <c r="GUI183" s="92"/>
      <c r="GUJ183" s="92"/>
      <c r="GUK183" s="92"/>
      <c r="GUL183" s="92"/>
      <c r="GUM183" s="92"/>
      <c r="GUN183" s="92"/>
      <c r="GUO183" s="92"/>
      <c r="GUP183" s="92"/>
      <c r="GUQ183" s="92"/>
      <c r="GUR183" s="92"/>
      <c r="GUS183" s="92"/>
      <c r="GUT183" s="92"/>
      <c r="GUU183" s="92"/>
      <c r="GUV183" s="92"/>
      <c r="GUW183" s="92"/>
      <c r="GUX183" s="92"/>
      <c r="GUY183" s="92"/>
      <c r="GUZ183" s="92"/>
      <c r="GVA183" s="92"/>
      <c r="GVB183" s="92"/>
      <c r="GVC183" s="92"/>
      <c r="GVD183" s="92"/>
      <c r="GVE183" s="92"/>
      <c r="GVF183" s="92"/>
      <c r="GVG183" s="92"/>
      <c r="GVH183" s="92"/>
      <c r="GVI183" s="91"/>
      <c r="GVJ183" s="92"/>
      <c r="GVK183" s="92"/>
      <c r="GVL183" s="92"/>
      <c r="GVM183" s="92"/>
      <c r="GVN183" s="92"/>
      <c r="GVO183" s="92"/>
      <c r="GVP183" s="92"/>
      <c r="GVQ183" s="92"/>
      <c r="GVR183" s="92"/>
      <c r="GVS183" s="92"/>
      <c r="GVT183" s="92"/>
      <c r="GVU183" s="92"/>
      <c r="GVV183" s="92"/>
      <c r="GVW183" s="92"/>
      <c r="GVX183" s="92"/>
      <c r="GVY183" s="92"/>
      <c r="GVZ183" s="92"/>
      <c r="GWA183" s="92"/>
      <c r="GWB183" s="92"/>
      <c r="GWC183" s="92"/>
      <c r="GWD183" s="92"/>
      <c r="GWE183" s="92"/>
      <c r="GWF183" s="92"/>
      <c r="GWG183" s="92"/>
      <c r="GWH183" s="92"/>
      <c r="GWI183" s="92"/>
      <c r="GWJ183" s="92"/>
      <c r="GWK183" s="92"/>
      <c r="GWL183" s="92"/>
      <c r="GWM183" s="92"/>
      <c r="GWN183" s="92"/>
      <c r="GWO183" s="91"/>
      <c r="GWP183" s="92"/>
      <c r="GWQ183" s="92"/>
      <c r="GWR183" s="92"/>
      <c r="GWS183" s="92"/>
      <c r="GWT183" s="92"/>
      <c r="GWU183" s="92"/>
      <c r="GWV183" s="92"/>
      <c r="GWW183" s="92"/>
      <c r="GWX183" s="92"/>
      <c r="GWY183" s="92"/>
      <c r="GWZ183" s="92"/>
      <c r="GXA183" s="92"/>
      <c r="GXB183" s="92"/>
      <c r="GXC183" s="92"/>
      <c r="GXD183" s="92"/>
      <c r="GXE183" s="92"/>
      <c r="GXF183" s="92"/>
      <c r="GXG183" s="92"/>
      <c r="GXH183" s="92"/>
      <c r="GXI183" s="92"/>
      <c r="GXJ183" s="92"/>
      <c r="GXK183" s="92"/>
      <c r="GXL183" s="92"/>
      <c r="GXM183" s="92"/>
      <c r="GXN183" s="92"/>
      <c r="GXO183" s="92"/>
      <c r="GXP183" s="92"/>
      <c r="GXQ183" s="92"/>
      <c r="GXR183" s="92"/>
      <c r="GXS183" s="92"/>
      <c r="GXT183" s="92"/>
      <c r="GXU183" s="91"/>
      <c r="GXV183" s="92"/>
      <c r="GXW183" s="92"/>
      <c r="GXX183" s="92"/>
      <c r="GXY183" s="92"/>
      <c r="GXZ183" s="92"/>
      <c r="GYA183" s="92"/>
      <c r="GYB183" s="92"/>
      <c r="GYC183" s="92"/>
      <c r="GYD183" s="92"/>
      <c r="GYE183" s="92"/>
      <c r="GYF183" s="92"/>
      <c r="GYG183" s="92"/>
      <c r="GYH183" s="92"/>
      <c r="GYI183" s="92"/>
      <c r="GYJ183" s="92"/>
      <c r="GYK183" s="92"/>
      <c r="GYL183" s="92"/>
      <c r="GYM183" s="92"/>
      <c r="GYN183" s="92"/>
      <c r="GYO183" s="92"/>
      <c r="GYP183" s="92"/>
      <c r="GYQ183" s="92"/>
      <c r="GYR183" s="92"/>
      <c r="GYS183" s="92"/>
      <c r="GYT183" s="92"/>
      <c r="GYU183" s="92"/>
      <c r="GYV183" s="92"/>
      <c r="GYW183" s="92"/>
      <c r="GYX183" s="92"/>
      <c r="GYY183" s="92"/>
      <c r="GYZ183" s="92"/>
      <c r="GZA183" s="91"/>
      <c r="GZB183" s="92"/>
      <c r="GZC183" s="92"/>
      <c r="GZD183" s="92"/>
      <c r="GZE183" s="92"/>
      <c r="GZF183" s="92"/>
      <c r="GZG183" s="92"/>
      <c r="GZH183" s="92"/>
      <c r="GZI183" s="92"/>
      <c r="GZJ183" s="92"/>
      <c r="GZK183" s="92"/>
      <c r="GZL183" s="92"/>
      <c r="GZM183" s="92"/>
      <c r="GZN183" s="92"/>
      <c r="GZO183" s="92"/>
      <c r="GZP183" s="92"/>
      <c r="GZQ183" s="92"/>
      <c r="GZR183" s="92"/>
      <c r="GZS183" s="92"/>
      <c r="GZT183" s="92"/>
      <c r="GZU183" s="92"/>
      <c r="GZV183" s="92"/>
      <c r="GZW183" s="92"/>
      <c r="GZX183" s="92"/>
      <c r="GZY183" s="92"/>
      <c r="GZZ183" s="92"/>
      <c r="HAA183" s="92"/>
      <c r="HAB183" s="92"/>
      <c r="HAC183" s="92"/>
      <c r="HAD183" s="92"/>
      <c r="HAE183" s="92"/>
      <c r="HAF183" s="92"/>
      <c r="HAG183" s="91"/>
      <c r="HAH183" s="92"/>
      <c r="HAI183" s="92"/>
      <c r="HAJ183" s="92"/>
      <c r="HAK183" s="92"/>
      <c r="HAL183" s="92"/>
      <c r="HAM183" s="92"/>
      <c r="HAN183" s="92"/>
      <c r="HAO183" s="92"/>
      <c r="HAP183" s="92"/>
      <c r="HAQ183" s="92"/>
      <c r="HAR183" s="92"/>
      <c r="HAS183" s="92"/>
      <c r="HAT183" s="92"/>
      <c r="HAU183" s="92"/>
      <c r="HAV183" s="92"/>
      <c r="HAW183" s="92"/>
      <c r="HAX183" s="92"/>
      <c r="HAY183" s="92"/>
      <c r="HAZ183" s="92"/>
      <c r="HBA183" s="92"/>
      <c r="HBB183" s="92"/>
      <c r="HBC183" s="92"/>
      <c r="HBD183" s="92"/>
      <c r="HBE183" s="92"/>
      <c r="HBF183" s="92"/>
      <c r="HBG183" s="92"/>
      <c r="HBH183" s="92"/>
      <c r="HBI183" s="92"/>
      <c r="HBJ183" s="92"/>
      <c r="HBK183" s="92"/>
      <c r="HBL183" s="92"/>
      <c r="HBM183" s="91"/>
      <c r="HBN183" s="92"/>
      <c r="HBO183" s="92"/>
      <c r="HBP183" s="92"/>
      <c r="HBQ183" s="92"/>
      <c r="HBR183" s="92"/>
      <c r="HBS183" s="92"/>
      <c r="HBT183" s="92"/>
      <c r="HBU183" s="92"/>
      <c r="HBV183" s="92"/>
      <c r="HBW183" s="92"/>
      <c r="HBX183" s="92"/>
      <c r="HBY183" s="92"/>
      <c r="HBZ183" s="92"/>
      <c r="HCA183" s="92"/>
      <c r="HCB183" s="92"/>
      <c r="HCC183" s="92"/>
      <c r="HCD183" s="92"/>
      <c r="HCE183" s="92"/>
      <c r="HCF183" s="92"/>
      <c r="HCG183" s="92"/>
      <c r="HCH183" s="92"/>
      <c r="HCI183" s="92"/>
      <c r="HCJ183" s="92"/>
      <c r="HCK183" s="92"/>
      <c r="HCL183" s="92"/>
      <c r="HCM183" s="92"/>
      <c r="HCN183" s="92"/>
      <c r="HCO183" s="92"/>
      <c r="HCP183" s="92"/>
      <c r="HCQ183" s="92"/>
      <c r="HCR183" s="92"/>
      <c r="HCS183" s="91"/>
      <c r="HCT183" s="92"/>
      <c r="HCU183" s="92"/>
      <c r="HCV183" s="92"/>
      <c r="HCW183" s="92"/>
      <c r="HCX183" s="92"/>
      <c r="HCY183" s="92"/>
      <c r="HCZ183" s="92"/>
      <c r="HDA183" s="92"/>
      <c r="HDB183" s="92"/>
      <c r="HDC183" s="92"/>
      <c r="HDD183" s="92"/>
      <c r="HDE183" s="92"/>
      <c r="HDF183" s="92"/>
      <c r="HDG183" s="92"/>
      <c r="HDH183" s="92"/>
      <c r="HDI183" s="92"/>
      <c r="HDJ183" s="92"/>
      <c r="HDK183" s="92"/>
      <c r="HDL183" s="92"/>
      <c r="HDM183" s="92"/>
      <c r="HDN183" s="92"/>
      <c r="HDO183" s="92"/>
      <c r="HDP183" s="92"/>
      <c r="HDQ183" s="92"/>
      <c r="HDR183" s="92"/>
      <c r="HDS183" s="92"/>
      <c r="HDT183" s="92"/>
      <c r="HDU183" s="92"/>
      <c r="HDV183" s="92"/>
      <c r="HDW183" s="92"/>
      <c r="HDX183" s="92"/>
      <c r="HDY183" s="91"/>
      <c r="HDZ183" s="92"/>
      <c r="HEA183" s="92"/>
      <c r="HEB183" s="92"/>
      <c r="HEC183" s="92"/>
      <c r="HED183" s="92"/>
      <c r="HEE183" s="92"/>
      <c r="HEF183" s="92"/>
      <c r="HEG183" s="92"/>
      <c r="HEH183" s="92"/>
      <c r="HEI183" s="92"/>
      <c r="HEJ183" s="92"/>
      <c r="HEK183" s="92"/>
      <c r="HEL183" s="92"/>
      <c r="HEM183" s="92"/>
      <c r="HEN183" s="92"/>
      <c r="HEO183" s="92"/>
      <c r="HEP183" s="92"/>
      <c r="HEQ183" s="92"/>
      <c r="HER183" s="92"/>
      <c r="HES183" s="92"/>
      <c r="HET183" s="92"/>
      <c r="HEU183" s="92"/>
      <c r="HEV183" s="92"/>
      <c r="HEW183" s="92"/>
      <c r="HEX183" s="92"/>
      <c r="HEY183" s="92"/>
      <c r="HEZ183" s="92"/>
      <c r="HFA183" s="92"/>
      <c r="HFB183" s="92"/>
      <c r="HFC183" s="92"/>
      <c r="HFD183" s="92"/>
      <c r="HFE183" s="91"/>
      <c r="HFF183" s="92"/>
      <c r="HFG183" s="92"/>
      <c r="HFH183" s="92"/>
      <c r="HFI183" s="92"/>
      <c r="HFJ183" s="92"/>
      <c r="HFK183" s="92"/>
      <c r="HFL183" s="92"/>
      <c r="HFM183" s="92"/>
      <c r="HFN183" s="92"/>
      <c r="HFO183" s="92"/>
      <c r="HFP183" s="92"/>
      <c r="HFQ183" s="92"/>
      <c r="HFR183" s="92"/>
      <c r="HFS183" s="92"/>
      <c r="HFT183" s="92"/>
      <c r="HFU183" s="92"/>
      <c r="HFV183" s="92"/>
      <c r="HFW183" s="92"/>
      <c r="HFX183" s="92"/>
      <c r="HFY183" s="92"/>
      <c r="HFZ183" s="92"/>
      <c r="HGA183" s="92"/>
      <c r="HGB183" s="92"/>
      <c r="HGC183" s="92"/>
      <c r="HGD183" s="92"/>
      <c r="HGE183" s="92"/>
      <c r="HGF183" s="92"/>
      <c r="HGG183" s="92"/>
      <c r="HGH183" s="92"/>
      <c r="HGI183" s="92"/>
      <c r="HGJ183" s="92"/>
      <c r="HGK183" s="91"/>
      <c r="HGL183" s="92"/>
      <c r="HGM183" s="92"/>
      <c r="HGN183" s="92"/>
      <c r="HGO183" s="92"/>
      <c r="HGP183" s="92"/>
      <c r="HGQ183" s="92"/>
      <c r="HGR183" s="92"/>
      <c r="HGS183" s="92"/>
      <c r="HGT183" s="92"/>
      <c r="HGU183" s="92"/>
      <c r="HGV183" s="92"/>
      <c r="HGW183" s="92"/>
      <c r="HGX183" s="92"/>
      <c r="HGY183" s="92"/>
      <c r="HGZ183" s="92"/>
      <c r="HHA183" s="92"/>
      <c r="HHB183" s="92"/>
      <c r="HHC183" s="92"/>
      <c r="HHD183" s="92"/>
      <c r="HHE183" s="92"/>
      <c r="HHF183" s="92"/>
      <c r="HHG183" s="92"/>
      <c r="HHH183" s="92"/>
      <c r="HHI183" s="92"/>
      <c r="HHJ183" s="92"/>
      <c r="HHK183" s="92"/>
      <c r="HHL183" s="92"/>
      <c r="HHM183" s="92"/>
      <c r="HHN183" s="92"/>
      <c r="HHO183" s="92"/>
      <c r="HHP183" s="92"/>
      <c r="HHQ183" s="91"/>
      <c r="HHR183" s="92"/>
      <c r="HHS183" s="92"/>
      <c r="HHT183" s="92"/>
      <c r="HHU183" s="92"/>
      <c r="HHV183" s="92"/>
      <c r="HHW183" s="92"/>
      <c r="HHX183" s="92"/>
      <c r="HHY183" s="92"/>
      <c r="HHZ183" s="92"/>
      <c r="HIA183" s="92"/>
      <c r="HIB183" s="92"/>
      <c r="HIC183" s="92"/>
      <c r="HID183" s="92"/>
      <c r="HIE183" s="92"/>
      <c r="HIF183" s="92"/>
      <c r="HIG183" s="92"/>
      <c r="HIH183" s="92"/>
      <c r="HII183" s="92"/>
      <c r="HIJ183" s="92"/>
      <c r="HIK183" s="92"/>
      <c r="HIL183" s="92"/>
      <c r="HIM183" s="92"/>
      <c r="HIN183" s="92"/>
      <c r="HIO183" s="92"/>
      <c r="HIP183" s="92"/>
      <c r="HIQ183" s="92"/>
      <c r="HIR183" s="92"/>
      <c r="HIS183" s="92"/>
      <c r="HIT183" s="92"/>
      <c r="HIU183" s="92"/>
      <c r="HIV183" s="92"/>
      <c r="HIW183" s="91"/>
      <c r="HIX183" s="92"/>
      <c r="HIY183" s="92"/>
      <c r="HIZ183" s="92"/>
      <c r="HJA183" s="92"/>
      <c r="HJB183" s="92"/>
      <c r="HJC183" s="92"/>
      <c r="HJD183" s="92"/>
      <c r="HJE183" s="92"/>
      <c r="HJF183" s="92"/>
      <c r="HJG183" s="92"/>
      <c r="HJH183" s="92"/>
      <c r="HJI183" s="92"/>
      <c r="HJJ183" s="92"/>
      <c r="HJK183" s="92"/>
      <c r="HJL183" s="92"/>
      <c r="HJM183" s="92"/>
      <c r="HJN183" s="92"/>
      <c r="HJO183" s="92"/>
      <c r="HJP183" s="92"/>
      <c r="HJQ183" s="92"/>
      <c r="HJR183" s="92"/>
      <c r="HJS183" s="92"/>
      <c r="HJT183" s="92"/>
      <c r="HJU183" s="92"/>
      <c r="HJV183" s="92"/>
      <c r="HJW183" s="92"/>
      <c r="HJX183" s="92"/>
      <c r="HJY183" s="92"/>
      <c r="HJZ183" s="92"/>
      <c r="HKA183" s="92"/>
      <c r="HKB183" s="92"/>
      <c r="HKC183" s="91"/>
      <c r="HKD183" s="92"/>
      <c r="HKE183" s="92"/>
      <c r="HKF183" s="92"/>
      <c r="HKG183" s="92"/>
      <c r="HKH183" s="92"/>
      <c r="HKI183" s="92"/>
      <c r="HKJ183" s="92"/>
      <c r="HKK183" s="92"/>
      <c r="HKL183" s="92"/>
      <c r="HKM183" s="92"/>
      <c r="HKN183" s="92"/>
      <c r="HKO183" s="92"/>
      <c r="HKP183" s="92"/>
      <c r="HKQ183" s="92"/>
      <c r="HKR183" s="92"/>
      <c r="HKS183" s="92"/>
      <c r="HKT183" s="92"/>
      <c r="HKU183" s="92"/>
      <c r="HKV183" s="92"/>
      <c r="HKW183" s="92"/>
      <c r="HKX183" s="92"/>
      <c r="HKY183" s="92"/>
      <c r="HKZ183" s="92"/>
      <c r="HLA183" s="92"/>
      <c r="HLB183" s="92"/>
      <c r="HLC183" s="92"/>
      <c r="HLD183" s="92"/>
      <c r="HLE183" s="92"/>
      <c r="HLF183" s="92"/>
      <c r="HLG183" s="92"/>
      <c r="HLH183" s="92"/>
      <c r="HLI183" s="91"/>
      <c r="HLJ183" s="92"/>
      <c r="HLK183" s="92"/>
      <c r="HLL183" s="92"/>
      <c r="HLM183" s="92"/>
      <c r="HLN183" s="92"/>
      <c r="HLO183" s="92"/>
      <c r="HLP183" s="92"/>
      <c r="HLQ183" s="92"/>
      <c r="HLR183" s="92"/>
      <c r="HLS183" s="92"/>
      <c r="HLT183" s="92"/>
      <c r="HLU183" s="92"/>
      <c r="HLV183" s="92"/>
      <c r="HLW183" s="92"/>
      <c r="HLX183" s="92"/>
      <c r="HLY183" s="92"/>
      <c r="HLZ183" s="92"/>
      <c r="HMA183" s="92"/>
      <c r="HMB183" s="92"/>
      <c r="HMC183" s="92"/>
      <c r="HMD183" s="92"/>
      <c r="HME183" s="92"/>
      <c r="HMF183" s="92"/>
      <c r="HMG183" s="92"/>
      <c r="HMH183" s="92"/>
      <c r="HMI183" s="92"/>
      <c r="HMJ183" s="92"/>
      <c r="HMK183" s="92"/>
      <c r="HML183" s="92"/>
      <c r="HMM183" s="92"/>
      <c r="HMN183" s="92"/>
      <c r="HMO183" s="91"/>
      <c r="HMP183" s="92"/>
      <c r="HMQ183" s="92"/>
      <c r="HMR183" s="92"/>
      <c r="HMS183" s="92"/>
      <c r="HMT183" s="92"/>
      <c r="HMU183" s="92"/>
      <c r="HMV183" s="92"/>
      <c r="HMW183" s="92"/>
      <c r="HMX183" s="92"/>
      <c r="HMY183" s="92"/>
      <c r="HMZ183" s="92"/>
      <c r="HNA183" s="92"/>
      <c r="HNB183" s="92"/>
      <c r="HNC183" s="92"/>
      <c r="HND183" s="92"/>
      <c r="HNE183" s="92"/>
      <c r="HNF183" s="92"/>
      <c r="HNG183" s="92"/>
      <c r="HNH183" s="92"/>
      <c r="HNI183" s="92"/>
      <c r="HNJ183" s="92"/>
      <c r="HNK183" s="92"/>
      <c r="HNL183" s="92"/>
      <c r="HNM183" s="92"/>
      <c r="HNN183" s="92"/>
      <c r="HNO183" s="92"/>
      <c r="HNP183" s="92"/>
      <c r="HNQ183" s="92"/>
      <c r="HNR183" s="92"/>
      <c r="HNS183" s="92"/>
      <c r="HNT183" s="92"/>
      <c r="HNU183" s="91"/>
      <c r="HNV183" s="92"/>
      <c r="HNW183" s="92"/>
      <c r="HNX183" s="92"/>
      <c r="HNY183" s="92"/>
      <c r="HNZ183" s="92"/>
      <c r="HOA183" s="92"/>
      <c r="HOB183" s="92"/>
      <c r="HOC183" s="92"/>
      <c r="HOD183" s="92"/>
      <c r="HOE183" s="92"/>
      <c r="HOF183" s="92"/>
      <c r="HOG183" s="92"/>
      <c r="HOH183" s="92"/>
      <c r="HOI183" s="92"/>
      <c r="HOJ183" s="92"/>
      <c r="HOK183" s="92"/>
      <c r="HOL183" s="92"/>
      <c r="HOM183" s="92"/>
      <c r="HON183" s="92"/>
      <c r="HOO183" s="92"/>
      <c r="HOP183" s="92"/>
      <c r="HOQ183" s="92"/>
      <c r="HOR183" s="92"/>
      <c r="HOS183" s="92"/>
      <c r="HOT183" s="92"/>
      <c r="HOU183" s="92"/>
      <c r="HOV183" s="92"/>
      <c r="HOW183" s="92"/>
      <c r="HOX183" s="92"/>
      <c r="HOY183" s="92"/>
      <c r="HOZ183" s="92"/>
      <c r="HPA183" s="91"/>
      <c r="HPB183" s="92"/>
      <c r="HPC183" s="92"/>
      <c r="HPD183" s="92"/>
      <c r="HPE183" s="92"/>
      <c r="HPF183" s="92"/>
      <c r="HPG183" s="92"/>
      <c r="HPH183" s="92"/>
      <c r="HPI183" s="92"/>
      <c r="HPJ183" s="92"/>
      <c r="HPK183" s="92"/>
      <c r="HPL183" s="92"/>
      <c r="HPM183" s="92"/>
      <c r="HPN183" s="92"/>
      <c r="HPO183" s="92"/>
      <c r="HPP183" s="92"/>
      <c r="HPQ183" s="92"/>
      <c r="HPR183" s="92"/>
      <c r="HPS183" s="92"/>
      <c r="HPT183" s="92"/>
      <c r="HPU183" s="92"/>
      <c r="HPV183" s="92"/>
      <c r="HPW183" s="92"/>
      <c r="HPX183" s="92"/>
      <c r="HPY183" s="92"/>
      <c r="HPZ183" s="92"/>
      <c r="HQA183" s="92"/>
      <c r="HQB183" s="92"/>
      <c r="HQC183" s="92"/>
      <c r="HQD183" s="92"/>
      <c r="HQE183" s="92"/>
      <c r="HQF183" s="92"/>
      <c r="HQG183" s="91"/>
      <c r="HQH183" s="92"/>
      <c r="HQI183" s="92"/>
      <c r="HQJ183" s="92"/>
      <c r="HQK183" s="92"/>
      <c r="HQL183" s="92"/>
      <c r="HQM183" s="92"/>
      <c r="HQN183" s="92"/>
      <c r="HQO183" s="92"/>
      <c r="HQP183" s="92"/>
      <c r="HQQ183" s="92"/>
      <c r="HQR183" s="92"/>
      <c r="HQS183" s="92"/>
      <c r="HQT183" s="92"/>
      <c r="HQU183" s="92"/>
      <c r="HQV183" s="92"/>
      <c r="HQW183" s="92"/>
      <c r="HQX183" s="92"/>
      <c r="HQY183" s="92"/>
      <c r="HQZ183" s="92"/>
      <c r="HRA183" s="92"/>
      <c r="HRB183" s="92"/>
      <c r="HRC183" s="92"/>
      <c r="HRD183" s="92"/>
      <c r="HRE183" s="92"/>
      <c r="HRF183" s="92"/>
      <c r="HRG183" s="92"/>
      <c r="HRH183" s="92"/>
      <c r="HRI183" s="92"/>
      <c r="HRJ183" s="92"/>
      <c r="HRK183" s="92"/>
      <c r="HRL183" s="92"/>
      <c r="HRM183" s="91"/>
      <c r="HRN183" s="92"/>
      <c r="HRO183" s="92"/>
      <c r="HRP183" s="92"/>
      <c r="HRQ183" s="92"/>
      <c r="HRR183" s="92"/>
      <c r="HRS183" s="92"/>
      <c r="HRT183" s="92"/>
      <c r="HRU183" s="92"/>
      <c r="HRV183" s="92"/>
      <c r="HRW183" s="92"/>
      <c r="HRX183" s="92"/>
      <c r="HRY183" s="92"/>
      <c r="HRZ183" s="92"/>
      <c r="HSA183" s="92"/>
      <c r="HSB183" s="92"/>
      <c r="HSC183" s="92"/>
      <c r="HSD183" s="92"/>
      <c r="HSE183" s="92"/>
      <c r="HSF183" s="92"/>
      <c r="HSG183" s="92"/>
      <c r="HSH183" s="92"/>
      <c r="HSI183" s="92"/>
      <c r="HSJ183" s="92"/>
      <c r="HSK183" s="92"/>
      <c r="HSL183" s="92"/>
      <c r="HSM183" s="92"/>
      <c r="HSN183" s="92"/>
      <c r="HSO183" s="92"/>
      <c r="HSP183" s="92"/>
      <c r="HSQ183" s="92"/>
      <c r="HSR183" s="92"/>
      <c r="HSS183" s="91"/>
      <c r="HST183" s="92"/>
      <c r="HSU183" s="92"/>
      <c r="HSV183" s="92"/>
      <c r="HSW183" s="92"/>
      <c r="HSX183" s="92"/>
      <c r="HSY183" s="92"/>
      <c r="HSZ183" s="92"/>
      <c r="HTA183" s="92"/>
      <c r="HTB183" s="92"/>
      <c r="HTC183" s="92"/>
      <c r="HTD183" s="92"/>
      <c r="HTE183" s="92"/>
      <c r="HTF183" s="92"/>
      <c r="HTG183" s="92"/>
      <c r="HTH183" s="92"/>
      <c r="HTI183" s="92"/>
      <c r="HTJ183" s="92"/>
      <c r="HTK183" s="92"/>
      <c r="HTL183" s="92"/>
      <c r="HTM183" s="92"/>
      <c r="HTN183" s="92"/>
      <c r="HTO183" s="92"/>
      <c r="HTP183" s="92"/>
      <c r="HTQ183" s="92"/>
      <c r="HTR183" s="92"/>
      <c r="HTS183" s="92"/>
      <c r="HTT183" s="92"/>
      <c r="HTU183" s="92"/>
      <c r="HTV183" s="92"/>
      <c r="HTW183" s="92"/>
      <c r="HTX183" s="92"/>
      <c r="HTY183" s="91"/>
      <c r="HTZ183" s="92"/>
      <c r="HUA183" s="92"/>
      <c r="HUB183" s="92"/>
      <c r="HUC183" s="92"/>
      <c r="HUD183" s="92"/>
      <c r="HUE183" s="92"/>
      <c r="HUF183" s="92"/>
      <c r="HUG183" s="92"/>
      <c r="HUH183" s="92"/>
      <c r="HUI183" s="92"/>
      <c r="HUJ183" s="92"/>
      <c r="HUK183" s="92"/>
      <c r="HUL183" s="92"/>
      <c r="HUM183" s="92"/>
      <c r="HUN183" s="92"/>
      <c r="HUO183" s="92"/>
      <c r="HUP183" s="92"/>
      <c r="HUQ183" s="92"/>
      <c r="HUR183" s="92"/>
      <c r="HUS183" s="92"/>
      <c r="HUT183" s="92"/>
      <c r="HUU183" s="92"/>
      <c r="HUV183" s="92"/>
      <c r="HUW183" s="92"/>
      <c r="HUX183" s="92"/>
      <c r="HUY183" s="92"/>
      <c r="HUZ183" s="92"/>
      <c r="HVA183" s="92"/>
      <c r="HVB183" s="92"/>
      <c r="HVC183" s="92"/>
      <c r="HVD183" s="92"/>
      <c r="HVE183" s="91"/>
      <c r="HVF183" s="92"/>
      <c r="HVG183" s="92"/>
      <c r="HVH183" s="92"/>
      <c r="HVI183" s="92"/>
      <c r="HVJ183" s="92"/>
      <c r="HVK183" s="92"/>
      <c r="HVL183" s="92"/>
      <c r="HVM183" s="92"/>
      <c r="HVN183" s="92"/>
      <c r="HVO183" s="92"/>
      <c r="HVP183" s="92"/>
      <c r="HVQ183" s="92"/>
      <c r="HVR183" s="92"/>
      <c r="HVS183" s="92"/>
      <c r="HVT183" s="92"/>
      <c r="HVU183" s="92"/>
      <c r="HVV183" s="92"/>
      <c r="HVW183" s="92"/>
      <c r="HVX183" s="92"/>
      <c r="HVY183" s="92"/>
      <c r="HVZ183" s="92"/>
      <c r="HWA183" s="92"/>
      <c r="HWB183" s="92"/>
      <c r="HWC183" s="92"/>
      <c r="HWD183" s="92"/>
      <c r="HWE183" s="92"/>
      <c r="HWF183" s="92"/>
      <c r="HWG183" s="92"/>
      <c r="HWH183" s="92"/>
      <c r="HWI183" s="92"/>
      <c r="HWJ183" s="92"/>
      <c r="HWK183" s="91"/>
      <c r="HWL183" s="92"/>
      <c r="HWM183" s="92"/>
      <c r="HWN183" s="92"/>
      <c r="HWO183" s="92"/>
      <c r="HWP183" s="92"/>
      <c r="HWQ183" s="92"/>
      <c r="HWR183" s="92"/>
      <c r="HWS183" s="92"/>
      <c r="HWT183" s="92"/>
      <c r="HWU183" s="92"/>
      <c r="HWV183" s="92"/>
      <c r="HWW183" s="92"/>
      <c r="HWX183" s="92"/>
      <c r="HWY183" s="92"/>
      <c r="HWZ183" s="92"/>
      <c r="HXA183" s="92"/>
      <c r="HXB183" s="92"/>
      <c r="HXC183" s="92"/>
      <c r="HXD183" s="92"/>
      <c r="HXE183" s="92"/>
      <c r="HXF183" s="92"/>
      <c r="HXG183" s="92"/>
      <c r="HXH183" s="92"/>
      <c r="HXI183" s="92"/>
      <c r="HXJ183" s="92"/>
      <c r="HXK183" s="92"/>
      <c r="HXL183" s="92"/>
      <c r="HXM183" s="92"/>
      <c r="HXN183" s="92"/>
      <c r="HXO183" s="92"/>
      <c r="HXP183" s="92"/>
      <c r="HXQ183" s="91"/>
      <c r="HXR183" s="92"/>
      <c r="HXS183" s="92"/>
      <c r="HXT183" s="92"/>
      <c r="HXU183" s="92"/>
      <c r="HXV183" s="92"/>
      <c r="HXW183" s="92"/>
      <c r="HXX183" s="92"/>
      <c r="HXY183" s="92"/>
      <c r="HXZ183" s="92"/>
      <c r="HYA183" s="92"/>
      <c r="HYB183" s="92"/>
      <c r="HYC183" s="92"/>
      <c r="HYD183" s="92"/>
      <c r="HYE183" s="92"/>
      <c r="HYF183" s="92"/>
      <c r="HYG183" s="92"/>
      <c r="HYH183" s="92"/>
      <c r="HYI183" s="92"/>
      <c r="HYJ183" s="92"/>
      <c r="HYK183" s="92"/>
      <c r="HYL183" s="92"/>
      <c r="HYM183" s="92"/>
      <c r="HYN183" s="92"/>
      <c r="HYO183" s="92"/>
      <c r="HYP183" s="92"/>
      <c r="HYQ183" s="92"/>
      <c r="HYR183" s="92"/>
      <c r="HYS183" s="92"/>
      <c r="HYT183" s="92"/>
      <c r="HYU183" s="92"/>
      <c r="HYV183" s="92"/>
      <c r="HYW183" s="91"/>
      <c r="HYX183" s="92"/>
      <c r="HYY183" s="92"/>
      <c r="HYZ183" s="92"/>
      <c r="HZA183" s="92"/>
      <c r="HZB183" s="92"/>
      <c r="HZC183" s="92"/>
      <c r="HZD183" s="92"/>
      <c r="HZE183" s="92"/>
      <c r="HZF183" s="92"/>
      <c r="HZG183" s="92"/>
      <c r="HZH183" s="92"/>
      <c r="HZI183" s="92"/>
      <c r="HZJ183" s="92"/>
      <c r="HZK183" s="92"/>
      <c r="HZL183" s="92"/>
      <c r="HZM183" s="92"/>
      <c r="HZN183" s="92"/>
      <c r="HZO183" s="92"/>
      <c r="HZP183" s="92"/>
      <c r="HZQ183" s="92"/>
      <c r="HZR183" s="92"/>
      <c r="HZS183" s="92"/>
      <c r="HZT183" s="92"/>
      <c r="HZU183" s="92"/>
      <c r="HZV183" s="92"/>
      <c r="HZW183" s="92"/>
      <c r="HZX183" s="92"/>
      <c r="HZY183" s="92"/>
      <c r="HZZ183" s="92"/>
      <c r="IAA183" s="92"/>
      <c r="IAB183" s="92"/>
      <c r="IAC183" s="91"/>
      <c r="IAD183" s="92"/>
      <c r="IAE183" s="92"/>
      <c r="IAF183" s="92"/>
      <c r="IAG183" s="92"/>
      <c r="IAH183" s="92"/>
      <c r="IAI183" s="92"/>
      <c r="IAJ183" s="92"/>
      <c r="IAK183" s="92"/>
      <c r="IAL183" s="92"/>
      <c r="IAM183" s="92"/>
      <c r="IAN183" s="92"/>
      <c r="IAO183" s="92"/>
      <c r="IAP183" s="92"/>
      <c r="IAQ183" s="92"/>
      <c r="IAR183" s="92"/>
      <c r="IAS183" s="92"/>
      <c r="IAT183" s="92"/>
      <c r="IAU183" s="92"/>
      <c r="IAV183" s="92"/>
      <c r="IAW183" s="92"/>
      <c r="IAX183" s="92"/>
      <c r="IAY183" s="92"/>
      <c r="IAZ183" s="92"/>
      <c r="IBA183" s="92"/>
      <c r="IBB183" s="92"/>
      <c r="IBC183" s="92"/>
      <c r="IBD183" s="92"/>
      <c r="IBE183" s="92"/>
      <c r="IBF183" s="92"/>
      <c r="IBG183" s="92"/>
      <c r="IBH183" s="92"/>
      <c r="IBI183" s="91"/>
      <c r="IBJ183" s="92"/>
      <c r="IBK183" s="92"/>
      <c r="IBL183" s="92"/>
      <c r="IBM183" s="92"/>
      <c r="IBN183" s="92"/>
      <c r="IBO183" s="92"/>
      <c r="IBP183" s="92"/>
      <c r="IBQ183" s="92"/>
      <c r="IBR183" s="92"/>
      <c r="IBS183" s="92"/>
      <c r="IBT183" s="92"/>
      <c r="IBU183" s="92"/>
      <c r="IBV183" s="92"/>
      <c r="IBW183" s="92"/>
      <c r="IBX183" s="92"/>
      <c r="IBY183" s="92"/>
      <c r="IBZ183" s="92"/>
      <c r="ICA183" s="92"/>
      <c r="ICB183" s="92"/>
      <c r="ICC183" s="92"/>
      <c r="ICD183" s="92"/>
      <c r="ICE183" s="92"/>
      <c r="ICF183" s="92"/>
      <c r="ICG183" s="92"/>
      <c r="ICH183" s="92"/>
      <c r="ICI183" s="92"/>
      <c r="ICJ183" s="92"/>
      <c r="ICK183" s="92"/>
      <c r="ICL183" s="92"/>
      <c r="ICM183" s="92"/>
      <c r="ICN183" s="92"/>
      <c r="ICO183" s="91"/>
      <c r="ICP183" s="92"/>
      <c r="ICQ183" s="92"/>
      <c r="ICR183" s="92"/>
      <c r="ICS183" s="92"/>
      <c r="ICT183" s="92"/>
      <c r="ICU183" s="92"/>
      <c r="ICV183" s="92"/>
      <c r="ICW183" s="92"/>
      <c r="ICX183" s="92"/>
      <c r="ICY183" s="92"/>
      <c r="ICZ183" s="92"/>
      <c r="IDA183" s="92"/>
      <c r="IDB183" s="92"/>
      <c r="IDC183" s="92"/>
      <c r="IDD183" s="92"/>
      <c r="IDE183" s="92"/>
      <c r="IDF183" s="92"/>
      <c r="IDG183" s="92"/>
      <c r="IDH183" s="92"/>
      <c r="IDI183" s="92"/>
      <c r="IDJ183" s="92"/>
      <c r="IDK183" s="92"/>
      <c r="IDL183" s="92"/>
      <c r="IDM183" s="92"/>
      <c r="IDN183" s="92"/>
      <c r="IDO183" s="92"/>
      <c r="IDP183" s="92"/>
      <c r="IDQ183" s="92"/>
      <c r="IDR183" s="92"/>
      <c r="IDS183" s="92"/>
      <c r="IDT183" s="92"/>
      <c r="IDU183" s="91"/>
      <c r="IDV183" s="92"/>
      <c r="IDW183" s="92"/>
      <c r="IDX183" s="92"/>
      <c r="IDY183" s="92"/>
      <c r="IDZ183" s="92"/>
      <c r="IEA183" s="92"/>
      <c r="IEB183" s="92"/>
      <c r="IEC183" s="92"/>
      <c r="IED183" s="92"/>
      <c r="IEE183" s="92"/>
      <c r="IEF183" s="92"/>
      <c r="IEG183" s="92"/>
      <c r="IEH183" s="92"/>
      <c r="IEI183" s="92"/>
      <c r="IEJ183" s="92"/>
      <c r="IEK183" s="92"/>
      <c r="IEL183" s="92"/>
      <c r="IEM183" s="92"/>
      <c r="IEN183" s="92"/>
      <c r="IEO183" s="92"/>
      <c r="IEP183" s="92"/>
      <c r="IEQ183" s="92"/>
      <c r="IER183" s="92"/>
      <c r="IES183" s="92"/>
      <c r="IET183" s="92"/>
      <c r="IEU183" s="92"/>
      <c r="IEV183" s="92"/>
      <c r="IEW183" s="92"/>
      <c r="IEX183" s="92"/>
      <c r="IEY183" s="92"/>
      <c r="IEZ183" s="92"/>
      <c r="IFA183" s="91"/>
      <c r="IFB183" s="92"/>
      <c r="IFC183" s="92"/>
      <c r="IFD183" s="92"/>
      <c r="IFE183" s="92"/>
      <c r="IFF183" s="92"/>
      <c r="IFG183" s="92"/>
      <c r="IFH183" s="92"/>
      <c r="IFI183" s="92"/>
      <c r="IFJ183" s="92"/>
      <c r="IFK183" s="92"/>
      <c r="IFL183" s="92"/>
      <c r="IFM183" s="92"/>
      <c r="IFN183" s="92"/>
      <c r="IFO183" s="92"/>
      <c r="IFP183" s="92"/>
      <c r="IFQ183" s="92"/>
      <c r="IFR183" s="92"/>
      <c r="IFS183" s="92"/>
      <c r="IFT183" s="92"/>
      <c r="IFU183" s="92"/>
      <c r="IFV183" s="92"/>
      <c r="IFW183" s="92"/>
      <c r="IFX183" s="92"/>
      <c r="IFY183" s="92"/>
      <c r="IFZ183" s="92"/>
      <c r="IGA183" s="92"/>
      <c r="IGB183" s="92"/>
      <c r="IGC183" s="92"/>
      <c r="IGD183" s="92"/>
      <c r="IGE183" s="92"/>
      <c r="IGF183" s="92"/>
      <c r="IGG183" s="91"/>
      <c r="IGH183" s="92"/>
      <c r="IGI183" s="92"/>
      <c r="IGJ183" s="92"/>
      <c r="IGK183" s="92"/>
      <c r="IGL183" s="92"/>
      <c r="IGM183" s="92"/>
      <c r="IGN183" s="92"/>
      <c r="IGO183" s="92"/>
      <c r="IGP183" s="92"/>
      <c r="IGQ183" s="92"/>
      <c r="IGR183" s="92"/>
      <c r="IGS183" s="92"/>
      <c r="IGT183" s="92"/>
      <c r="IGU183" s="92"/>
      <c r="IGV183" s="92"/>
      <c r="IGW183" s="92"/>
      <c r="IGX183" s="92"/>
      <c r="IGY183" s="92"/>
      <c r="IGZ183" s="92"/>
      <c r="IHA183" s="92"/>
      <c r="IHB183" s="92"/>
      <c r="IHC183" s="92"/>
      <c r="IHD183" s="92"/>
      <c r="IHE183" s="92"/>
      <c r="IHF183" s="92"/>
      <c r="IHG183" s="92"/>
      <c r="IHH183" s="92"/>
      <c r="IHI183" s="92"/>
      <c r="IHJ183" s="92"/>
      <c r="IHK183" s="92"/>
      <c r="IHL183" s="92"/>
      <c r="IHM183" s="91"/>
      <c r="IHN183" s="92"/>
      <c r="IHO183" s="92"/>
      <c r="IHP183" s="92"/>
      <c r="IHQ183" s="92"/>
      <c r="IHR183" s="92"/>
      <c r="IHS183" s="92"/>
      <c r="IHT183" s="92"/>
      <c r="IHU183" s="92"/>
      <c r="IHV183" s="92"/>
      <c r="IHW183" s="92"/>
      <c r="IHX183" s="92"/>
      <c r="IHY183" s="92"/>
      <c r="IHZ183" s="92"/>
      <c r="IIA183" s="92"/>
      <c r="IIB183" s="92"/>
      <c r="IIC183" s="92"/>
      <c r="IID183" s="92"/>
      <c r="IIE183" s="92"/>
      <c r="IIF183" s="92"/>
      <c r="IIG183" s="92"/>
      <c r="IIH183" s="92"/>
      <c r="III183" s="92"/>
      <c r="IIJ183" s="92"/>
      <c r="IIK183" s="92"/>
      <c r="IIL183" s="92"/>
      <c r="IIM183" s="92"/>
      <c r="IIN183" s="92"/>
      <c r="IIO183" s="92"/>
      <c r="IIP183" s="92"/>
      <c r="IIQ183" s="92"/>
      <c r="IIR183" s="92"/>
      <c r="IIS183" s="91"/>
      <c r="IIT183" s="92"/>
      <c r="IIU183" s="92"/>
      <c r="IIV183" s="92"/>
      <c r="IIW183" s="92"/>
      <c r="IIX183" s="92"/>
      <c r="IIY183" s="92"/>
      <c r="IIZ183" s="92"/>
      <c r="IJA183" s="92"/>
      <c r="IJB183" s="92"/>
      <c r="IJC183" s="92"/>
      <c r="IJD183" s="92"/>
      <c r="IJE183" s="92"/>
      <c r="IJF183" s="92"/>
      <c r="IJG183" s="92"/>
      <c r="IJH183" s="92"/>
      <c r="IJI183" s="92"/>
      <c r="IJJ183" s="92"/>
      <c r="IJK183" s="92"/>
      <c r="IJL183" s="92"/>
      <c r="IJM183" s="92"/>
      <c r="IJN183" s="92"/>
      <c r="IJO183" s="92"/>
      <c r="IJP183" s="92"/>
      <c r="IJQ183" s="92"/>
      <c r="IJR183" s="92"/>
      <c r="IJS183" s="92"/>
      <c r="IJT183" s="92"/>
      <c r="IJU183" s="92"/>
      <c r="IJV183" s="92"/>
      <c r="IJW183" s="92"/>
      <c r="IJX183" s="92"/>
      <c r="IJY183" s="91"/>
      <c r="IJZ183" s="92"/>
      <c r="IKA183" s="92"/>
      <c r="IKB183" s="92"/>
      <c r="IKC183" s="92"/>
      <c r="IKD183" s="92"/>
      <c r="IKE183" s="92"/>
      <c r="IKF183" s="92"/>
      <c r="IKG183" s="92"/>
      <c r="IKH183" s="92"/>
      <c r="IKI183" s="92"/>
      <c r="IKJ183" s="92"/>
      <c r="IKK183" s="92"/>
      <c r="IKL183" s="92"/>
      <c r="IKM183" s="92"/>
      <c r="IKN183" s="92"/>
      <c r="IKO183" s="92"/>
      <c r="IKP183" s="92"/>
      <c r="IKQ183" s="92"/>
      <c r="IKR183" s="92"/>
      <c r="IKS183" s="92"/>
      <c r="IKT183" s="92"/>
      <c r="IKU183" s="92"/>
      <c r="IKV183" s="92"/>
      <c r="IKW183" s="92"/>
      <c r="IKX183" s="92"/>
      <c r="IKY183" s="92"/>
      <c r="IKZ183" s="92"/>
      <c r="ILA183" s="92"/>
      <c r="ILB183" s="92"/>
      <c r="ILC183" s="92"/>
      <c r="ILD183" s="92"/>
      <c r="ILE183" s="91"/>
      <c r="ILF183" s="92"/>
      <c r="ILG183" s="92"/>
      <c r="ILH183" s="92"/>
      <c r="ILI183" s="92"/>
      <c r="ILJ183" s="92"/>
      <c r="ILK183" s="92"/>
      <c r="ILL183" s="92"/>
      <c r="ILM183" s="92"/>
      <c r="ILN183" s="92"/>
      <c r="ILO183" s="92"/>
      <c r="ILP183" s="92"/>
      <c r="ILQ183" s="92"/>
      <c r="ILR183" s="92"/>
      <c r="ILS183" s="92"/>
      <c r="ILT183" s="92"/>
      <c r="ILU183" s="92"/>
      <c r="ILV183" s="92"/>
      <c r="ILW183" s="92"/>
      <c r="ILX183" s="92"/>
      <c r="ILY183" s="92"/>
      <c r="ILZ183" s="92"/>
      <c r="IMA183" s="92"/>
      <c r="IMB183" s="92"/>
      <c r="IMC183" s="92"/>
      <c r="IMD183" s="92"/>
      <c r="IME183" s="92"/>
      <c r="IMF183" s="92"/>
      <c r="IMG183" s="92"/>
      <c r="IMH183" s="92"/>
      <c r="IMI183" s="92"/>
      <c r="IMJ183" s="92"/>
      <c r="IMK183" s="91"/>
      <c r="IML183" s="92"/>
      <c r="IMM183" s="92"/>
      <c r="IMN183" s="92"/>
      <c r="IMO183" s="92"/>
      <c r="IMP183" s="92"/>
      <c r="IMQ183" s="92"/>
      <c r="IMR183" s="92"/>
      <c r="IMS183" s="92"/>
      <c r="IMT183" s="92"/>
      <c r="IMU183" s="92"/>
      <c r="IMV183" s="92"/>
      <c r="IMW183" s="92"/>
      <c r="IMX183" s="92"/>
      <c r="IMY183" s="92"/>
      <c r="IMZ183" s="92"/>
      <c r="INA183" s="92"/>
      <c r="INB183" s="92"/>
      <c r="INC183" s="92"/>
      <c r="IND183" s="92"/>
      <c r="INE183" s="92"/>
      <c r="INF183" s="92"/>
      <c r="ING183" s="92"/>
      <c r="INH183" s="92"/>
      <c r="INI183" s="92"/>
      <c r="INJ183" s="92"/>
      <c r="INK183" s="92"/>
      <c r="INL183" s="92"/>
      <c r="INM183" s="92"/>
      <c r="INN183" s="92"/>
      <c r="INO183" s="92"/>
      <c r="INP183" s="92"/>
      <c r="INQ183" s="91"/>
      <c r="INR183" s="92"/>
      <c r="INS183" s="92"/>
      <c r="INT183" s="92"/>
      <c r="INU183" s="92"/>
      <c r="INV183" s="92"/>
      <c r="INW183" s="92"/>
      <c r="INX183" s="92"/>
      <c r="INY183" s="92"/>
      <c r="INZ183" s="92"/>
      <c r="IOA183" s="92"/>
      <c r="IOB183" s="92"/>
      <c r="IOC183" s="92"/>
      <c r="IOD183" s="92"/>
      <c r="IOE183" s="92"/>
      <c r="IOF183" s="92"/>
      <c r="IOG183" s="92"/>
      <c r="IOH183" s="92"/>
      <c r="IOI183" s="92"/>
      <c r="IOJ183" s="92"/>
      <c r="IOK183" s="92"/>
      <c r="IOL183" s="92"/>
      <c r="IOM183" s="92"/>
      <c r="ION183" s="92"/>
      <c r="IOO183" s="92"/>
      <c r="IOP183" s="92"/>
      <c r="IOQ183" s="92"/>
      <c r="IOR183" s="92"/>
      <c r="IOS183" s="92"/>
      <c r="IOT183" s="92"/>
      <c r="IOU183" s="92"/>
      <c r="IOV183" s="92"/>
      <c r="IOW183" s="91"/>
      <c r="IOX183" s="92"/>
      <c r="IOY183" s="92"/>
      <c r="IOZ183" s="92"/>
      <c r="IPA183" s="92"/>
      <c r="IPB183" s="92"/>
      <c r="IPC183" s="92"/>
      <c r="IPD183" s="92"/>
      <c r="IPE183" s="92"/>
      <c r="IPF183" s="92"/>
      <c r="IPG183" s="92"/>
      <c r="IPH183" s="92"/>
      <c r="IPI183" s="92"/>
      <c r="IPJ183" s="92"/>
      <c r="IPK183" s="92"/>
      <c r="IPL183" s="92"/>
      <c r="IPM183" s="92"/>
      <c r="IPN183" s="92"/>
      <c r="IPO183" s="92"/>
      <c r="IPP183" s="92"/>
      <c r="IPQ183" s="92"/>
      <c r="IPR183" s="92"/>
      <c r="IPS183" s="92"/>
      <c r="IPT183" s="92"/>
      <c r="IPU183" s="92"/>
      <c r="IPV183" s="92"/>
      <c r="IPW183" s="92"/>
      <c r="IPX183" s="92"/>
      <c r="IPY183" s="92"/>
      <c r="IPZ183" s="92"/>
      <c r="IQA183" s="92"/>
      <c r="IQB183" s="92"/>
      <c r="IQC183" s="91"/>
      <c r="IQD183" s="92"/>
      <c r="IQE183" s="92"/>
      <c r="IQF183" s="92"/>
      <c r="IQG183" s="92"/>
      <c r="IQH183" s="92"/>
      <c r="IQI183" s="92"/>
      <c r="IQJ183" s="92"/>
      <c r="IQK183" s="92"/>
      <c r="IQL183" s="92"/>
      <c r="IQM183" s="92"/>
      <c r="IQN183" s="92"/>
      <c r="IQO183" s="92"/>
      <c r="IQP183" s="92"/>
      <c r="IQQ183" s="92"/>
      <c r="IQR183" s="92"/>
      <c r="IQS183" s="92"/>
      <c r="IQT183" s="92"/>
      <c r="IQU183" s="92"/>
      <c r="IQV183" s="92"/>
      <c r="IQW183" s="92"/>
      <c r="IQX183" s="92"/>
      <c r="IQY183" s="92"/>
      <c r="IQZ183" s="92"/>
      <c r="IRA183" s="92"/>
      <c r="IRB183" s="92"/>
      <c r="IRC183" s="92"/>
      <c r="IRD183" s="92"/>
      <c r="IRE183" s="92"/>
      <c r="IRF183" s="92"/>
      <c r="IRG183" s="92"/>
      <c r="IRH183" s="92"/>
      <c r="IRI183" s="91"/>
      <c r="IRJ183" s="92"/>
      <c r="IRK183" s="92"/>
      <c r="IRL183" s="92"/>
      <c r="IRM183" s="92"/>
      <c r="IRN183" s="92"/>
      <c r="IRO183" s="92"/>
      <c r="IRP183" s="92"/>
      <c r="IRQ183" s="92"/>
      <c r="IRR183" s="92"/>
      <c r="IRS183" s="92"/>
      <c r="IRT183" s="92"/>
      <c r="IRU183" s="92"/>
      <c r="IRV183" s="92"/>
      <c r="IRW183" s="92"/>
      <c r="IRX183" s="92"/>
      <c r="IRY183" s="92"/>
      <c r="IRZ183" s="92"/>
      <c r="ISA183" s="92"/>
      <c r="ISB183" s="92"/>
      <c r="ISC183" s="92"/>
      <c r="ISD183" s="92"/>
      <c r="ISE183" s="92"/>
      <c r="ISF183" s="92"/>
      <c r="ISG183" s="92"/>
      <c r="ISH183" s="92"/>
      <c r="ISI183" s="92"/>
      <c r="ISJ183" s="92"/>
      <c r="ISK183" s="92"/>
      <c r="ISL183" s="92"/>
      <c r="ISM183" s="92"/>
      <c r="ISN183" s="92"/>
      <c r="ISO183" s="91"/>
      <c r="ISP183" s="92"/>
      <c r="ISQ183" s="92"/>
      <c r="ISR183" s="92"/>
      <c r="ISS183" s="92"/>
      <c r="IST183" s="92"/>
      <c r="ISU183" s="92"/>
      <c r="ISV183" s="92"/>
      <c r="ISW183" s="92"/>
      <c r="ISX183" s="92"/>
      <c r="ISY183" s="92"/>
      <c r="ISZ183" s="92"/>
      <c r="ITA183" s="92"/>
      <c r="ITB183" s="92"/>
      <c r="ITC183" s="92"/>
      <c r="ITD183" s="92"/>
      <c r="ITE183" s="92"/>
      <c r="ITF183" s="92"/>
      <c r="ITG183" s="92"/>
      <c r="ITH183" s="92"/>
      <c r="ITI183" s="92"/>
      <c r="ITJ183" s="92"/>
      <c r="ITK183" s="92"/>
      <c r="ITL183" s="92"/>
      <c r="ITM183" s="92"/>
      <c r="ITN183" s="92"/>
      <c r="ITO183" s="92"/>
      <c r="ITP183" s="92"/>
      <c r="ITQ183" s="92"/>
      <c r="ITR183" s="92"/>
      <c r="ITS183" s="92"/>
      <c r="ITT183" s="92"/>
      <c r="ITU183" s="91"/>
      <c r="ITV183" s="92"/>
      <c r="ITW183" s="92"/>
      <c r="ITX183" s="92"/>
      <c r="ITY183" s="92"/>
      <c r="ITZ183" s="92"/>
      <c r="IUA183" s="92"/>
      <c r="IUB183" s="92"/>
      <c r="IUC183" s="92"/>
      <c r="IUD183" s="92"/>
      <c r="IUE183" s="92"/>
      <c r="IUF183" s="92"/>
      <c r="IUG183" s="92"/>
      <c r="IUH183" s="92"/>
      <c r="IUI183" s="92"/>
      <c r="IUJ183" s="92"/>
      <c r="IUK183" s="92"/>
      <c r="IUL183" s="92"/>
      <c r="IUM183" s="92"/>
      <c r="IUN183" s="92"/>
      <c r="IUO183" s="92"/>
      <c r="IUP183" s="92"/>
      <c r="IUQ183" s="92"/>
      <c r="IUR183" s="92"/>
      <c r="IUS183" s="92"/>
      <c r="IUT183" s="92"/>
      <c r="IUU183" s="92"/>
      <c r="IUV183" s="92"/>
      <c r="IUW183" s="92"/>
      <c r="IUX183" s="92"/>
      <c r="IUY183" s="92"/>
      <c r="IUZ183" s="92"/>
      <c r="IVA183" s="91"/>
      <c r="IVB183" s="92"/>
      <c r="IVC183" s="92"/>
      <c r="IVD183" s="92"/>
      <c r="IVE183" s="92"/>
      <c r="IVF183" s="92"/>
      <c r="IVG183" s="92"/>
      <c r="IVH183" s="92"/>
      <c r="IVI183" s="92"/>
      <c r="IVJ183" s="92"/>
      <c r="IVK183" s="92"/>
      <c r="IVL183" s="92"/>
      <c r="IVM183" s="92"/>
      <c r="IVN183" s="92"/>
      <c r="IVO183" s="92"/>
      <c r="IVP183" s="92"/>
      <c r="IVQ183" s="92"/>
      <c r="IVR183" s="92"/>
      <c r="IVS183" s="92"/>
      <c r="IVT183" s="92"/>
      <c r="IVU183" s="92"/>
      <c r="IVV183" s="92"/>
      <c r="IVW183" s="92"/>
      <c r="IVX183" s="92"/>
      <c r="IVY183" s="92"/>
      <c r="IVZ183" s="92"/>
      <c r="IWA183" s="92"/>
      <c r="IWB183" s="92"/>
      <c r="IWC183" s="92"/>
      <c r="IWD183" s="92"/>
      <c r="IWE183" s="92"/>
      <c r="IWF183" s="92"/>
      <c r="IWG183" s="91"/>
      <c r="IWH183" s="92"/>
      <c r="IWI183" s="92"/>
      <c r="IWJ183" s="92"/>
      <c r="IWK183" s="92"/>
      <c r="IWL183" s="92"/>
      <c r="IWM183" s="92"/>
      <c r="IWN183" s="92"/>
      <c r="IWO183" s="92"/>
      <c r="IWP183" s="92"/>
      <c r="IWQ183" s="92"/>
      <c r="IWR183" s="92"/>
      <c r="IWS183" s="92"/>
      <c r="IWT183" s="92"/>
      <c r="IWU183" s="92"/>
      <c r="IWV183" s="92"/>
      <c r="IWW183" s="92"/>
      <c r="IWX183" s="92"/>
      <c r="IWY183" s="92"/>
      <c r="IWZ183" s="92"/>
      <c r="IXA183" s="92"/>
      <c r="IXB183" s="92"/>
      <c r="IXC183" s="92"/>
      <c r="IXD183" s="92"/>
      <c r="IXE183" s="92"/>
      <c r="IXF183" s="92"/>
      <c r="IXG183" s="92"/>
      <c r="IXH183" s="92"/>
      <c r="IXI183" s="92"/>
      <c r="IXJ183" s="92"/>
      <c r="IXK183" s="92"/>
      <c r="IXL183" s="92"/>
      <c r="IXM183" s="91"/>
      <c r="IXN183" s="92"/>
      <c r="IXO183" s="92"/>
      <c r="IXP183" s="92"/>
      <c r="IXQ183" s="92"/>
      <c r="IXR183" s="92"/>
      <c r="IXS183" s="92"/>
      <c r="IXT183" s="92"/>
      <c r="IXU183" s="92"/>
      <c r="IXV183" s="92"/>
      <c r="IXW183" s="92"/>
      <c r="IXX183" s="92"/>
      <c r="IXY183" s="92"/>
      <c r="IXZ183" s="92"/>
      <c r="IYA183" s="92"/>
      <c r="IYB183" s="92"/>
      <c r="IYC183" s="92"/>
      <c r="IYD183" s="92"/>
      <c r="IYE183" s="92"/>
      <c r="IYF183" s="92"/>
      <c r="IYG183" s="92"/>
      <c r="IYH183" s="92"/>
      <c r="IYI183" s="92"/>
      <c r="IYJ183" s="92"/>
      <c r="IYK183" s="92"/>
      <c r="IYL183" s="92"/>
      <c r="IYM183" s="92"/>
      <c r="IYN183" s="92"/>
      <c r="IYO183" s="92"/>
      <c r="IYP183" s="92"/>
      <c r="IYQ183" s="92"/>
      <c r="IYR183" s="92"/>
      <c r="IYS183" s="91"/>
      <c r="IYT183" s="92"/>
      <c r="IYU183" s="92"/>
      <c r="IYV183" s="92"/>
      <c r="IYW183" s="92"/>
      <c r="IYX183" s="92"/>
      <c r="IYY183" s="92"/>
      <c r="IYZ183" s="92"/>
      <c r="IZA183" s="92"/>
      <c r="IZB183" s="92"/>
      <c r="IZC183" s="92"/>
      <c r="IZD183" s="92"/>
      <c r="IZE183" s="92"/>
      <c r="IZF183" s="92"/>
      <c r="IZG183" s="92"/>
      <c r="IZH183" s="92"/>
      <c r="IZI183" s="92"/>
      <c r="IZJ183" s="92"/>
      <c r="IZK183" s="92"/>
      <c r="IZL183" s="92"/>
      <c r="IZM183" s="92"/>
      <c r="IZN183" s="92"/>
      <c r="IZO183" s="92"/>
      <c r="IZP183" s="92"/>
      <c r="IZQ183" s="92"/>
      <c r="IZR183" s="92"/>
      <c r="IZS183" s="92"/>
      <c r="IZT183" s="92"/>
      <c r="IZU183" s="92"/>
      <c r="IZV183" s="92"/>
      <c r="IZW183" s="92"/>
      <c r="IZX183" s="92"/>
      <c r="IZY183" s="91"/>
      <c r="IZZ183" s="92"/>
      <c r="JAA183" s="92"/>
      <c r="JAB183" s="92"/>
      <c r="JAC183" s="92"/>
      <c r="JAD183" s="92"/>
      <c r="JAE183" s="92"/>
      <c r="JAF183" s="92"/>
      <c r="JAG183" s="92"/>
      <c r="JAH183" s="92"/>
      <c r="JAI183" s="92"/>
      <c r="JAJ183" s="92"/>
      <c r="JAK183" s="92"/>
      <c r="JAL183" s="92"/>
      <c r="JAM183" s="92"/>
      <c r="JAN183" s="92"/>
      <c r="JAO183" s="92"/>
      <c r="JAP183" s="92"/>
      <c r="JAQ183" s="92"/>
      <c r="JAR183" s="92"/>
      <c r="JAS183" s="92"/>
      <c r="JAT183" s="92"/>
      <c r="JAU183" s="92"/>
      <c r="JAV183" s="92"/>
      <c r="JAW183" s="92"/>
      <c r="JAX183" s="92"/>
      <c r="JAY183" s="92"/>
      <c r="JAZ183" s="92"/>
      <c r="JBA183" s="92"/>
      <c r="JBB183" s="92"/>
      <c r="JBC183" s="92"/>
      <c r="JBD183" s="92"/>
      <c r="JBE183" s="91"/>
      <c r="JBF183" s="92"/>
      <c r="JBG183" s="92"/>
      <c r="JBH183" s="92"/>
      <c r="JBI183" s="92"/>
      <c r="JBJ183" s="92"/>
      <c r="JBK183" s="92"/>
      <c r="JBL183" s="92"/>
      <c r="JBM183" s="92"/>
      <c r="JBN183" s="92"/>
      <c r="JBO183" s="92"/>
      <c r="JBP183" s="92"/>
      <c r="JBQ183" s="92"/>
      <c r="JBR183" s="92"/>
      <c r="JBS183" s="92"/>
      <c r="JBT183" s="92"/>
      <c r="JBU183" s="92"/>
      <c r="JBV183" s="92"/>
      <c r="JBW183" s="92"/>
      <c r="JBX183" s="92"/>
      <c r="JBY183" s="92"/>
      <c r="JBZ183" s="92"/>
      <c r="JCA183" s="92"/>
      <c r="JCB183" s="92"/>
      <c r="JCC183" s="92"/>
      <c r="JCD183" s="92"/>
      <c r="JCE183" s="92"/>
      <c r="JCF183" s="92"/>
      <c r="JCG183" s="92"/>
      <c r="JCH183" s="92"/>
      <c r="JCI183" s="92"/>
      <c r="JCJ183" s="92"/>
      <c r="JCK183" s="91"/>
      <c r="JCL183" s="92"/>
      <c r="JCM183" s="92"/>
      <c r="JCN183" s="92"/>
      <c r="JCO183" s="92"/>
      <c r="JCP183" s="92"/>
      <c r="JCQ183" s="92"/>
      <c r="JCR183" s="92"/>
      <c r="JCS183" s="92"/>
      <c r="JCT183" s="92"/>
      <c r="JCU183" s="92"/>
      <c r="JCV183" s="92"/>
      <c r="JCW183" s="92"/>
      <c r="JCX183" s="92"/>
      <c r="JCY183" s="92"/>
      <c r="JCZ183" s="92"/>
      <c r="JDA183" s="92"/>
      <c r="JDB183" s="92"/>
      <c r="JDC183" s="92"/>
      <c r="JDD183" s="92"/>
      <c r="JDE183" s="92"/>
      <c r="JDF183" s="92"/>
      <c r="JDG183" s="92"/>
      <c r="JDH183" s="92"/>
      <c r="JDI183" s="92"/>
      <c r="JDJ183" s="92"/>
      <c r="JDK183" s="92"/>
      <c r="JDL183" s="92"/>
      <c r="JDM183" s="92"/>
      <c r="JDN183" s="92"/>
      <c r="JDO183" s="92"/>
      <c r="JDP183" s="92"/>
      <c r="JDQ183" s="91"/>
      <c r="JDR183" s="92"/>
      <c r="JDS183" s="92"/>
      <c r="JDT183" s="92"/>
      <c r="JDU183" s="92"/>
      <c r="JDV183" s="92"/>
      <c r="JDW183" s="92"/>
      <c r="JDX183" s="92"/>
      <c r="JDY183" s="92"/>
      <c r="JDZ183" s="92"/>
      <c r="JEA183" s="92"/>
      <c r="JEB183" s="92"/>
      <c r="JEC183" s="92"/>
      <c r="JED183" s="92"/>
      <c r="JEE183" s="92"/>
      <c r="JEF183" s="92"/>
      <c r="JEG183" s="92"/>
      <c r="JEH183" s="92"/>
      <c r="JEI183" s="92"/>
      <c r="JEJ183" s="92"/>
      <c r="JEK183" s="92"/>
      <c r="JEL183" s="92"/>
      <c r="JEM183" s="92"/>
      <c r="JEN183" s="92"/>
      <c r="JEO183" s="92"/>
      <c r="JEP183" s="92"/>
      <c r="JEQ183" s="92"/>
      <c r="JER183" s="92"/>
      <c r="JES183" s="92"/>
      <c r="JET183" s="92"/>
      <c r="JEU183" s="92"/>
      <c r="JEV183" s="92"/>
      <c r="JEW183" s="91"/>
      <c r="JEX183" s="92"/>
      <c r="JEY183" s="92"/>
      <c r="JEZ183" s="92"/>
      <c r="JFA183" s="92"/>
      <c r="JFB183" s="92"/>
      <c r="JFC183" s="92"/>
      <c r="JFD183" s="92"/>
      <c r="JFE183" s="92"/>
      <c r="JFF183" s="92"/>
      <c r="JFG183" s="92"/>
      <c r="JFH183" s="92"/>
      <c r="JFI183" s="92"/>
      <c r="JFJ183" s="92"/>
      <c r="JFK183" s="92"/>
      <c r="JFL183" s="92"/>
      <c r="JFM183" s="92"/>
      <c r="JFN183" s="92"/>
      <c r="JFO183" s="92"/>
      <c r="JFP183" s="92"/>
      <c r="JFQ183" s="92"/>
      <c r="JFR183" s="92"/>
      <c r="JFS183" s="92"/>
      <c r="JFT183" s="92"/>
      <c r="JFU183" s="92"/>
      <c r="JFV183" s="92"/>
      <c r="JFW183" s="92"/>
      <c r="JFX183" s="92"/>
      <c r="JFY183" s="92"/>
      <c r="JFZ183" s="92"/>
      <c r="JGA183" s="92"/>
      <c r="JGB183" s="92"/>
      <c r="JGC183" s="91"/>
      <c r="JGD183" s="92"/>
      <c r="JGE183" s="92"/>
      <c r="JGF183" s="92"/>
      <c r="JGG183" s="92"/>
      <c r="JGH183" s="92"/>
      <c r="JGI183" s="92"/>
      <c r="JGJ183" s="92"/>
      <c r="JGK183" s="92"/>
      <c r="JGL183" s="92"/>
      <c r="JGM183" s="92"/>
      <c r="JGN183" s="92"/>
      <c r="JGO183" s="92"/>
      <c r="JGP183" s="92"/>
      <c r="JGQ183" s="92"/>
      <c r="JGR183" s="92"/>
      <c r="JGS183" s="92"/>
      <c r="JGT183" s="92"/>
      <c r="JGU183" s="92"/>
      <c r="JGV183" s="92"/>
      <c r="JGW183" s="92"/>
      <c r="JGX183" s="92"/>
      <c r="JGY183" s="92"/>
      <c r="JGZ183" s="92"/>
      <c r="JHA183" s="92"/>
      <c r="JHB183" s="92"/>
      <c r="JHC183" s="92"/>
      <c r="JHD183" s="92"/>
      <c r="JHE183" s="92"/>
      <c r="JHF183" s="92"/>
      <c r="JHG183" s="92"/>
      <c r="JHH183" s="92"/>
      <c r="JHI183" s="91"/>
      <c r="JHJ183" s="92"/>
      <c r="JHK183" s="92"/>
      <c r="JHL183" s="92"/>
      <c r="JHM183" s="92"/>
      <c r="JHN183" s="92"/>
      <c r="JHO183" s="92"/>
      <c r="JHP183" s="92"/>
      <c r="JHQ183" s="92"/>
      <c r="JHR183" s="92"/>
      <c r="JHS183" s="92"/>
      <c r="JHT183" s="92"/>
      <c r="JHU183" s="92"/>
      <c r="JHV183" s="92"/>
      <c r="JHW183" s="92"/>
      <c r="JHX183" s="92"/>
      <c r="JHY183" s="92"/>
      <c r="JHZ183" s="92"/>
      <c r="JIA183" s="92"/>
      <c r="JIB183" s="92"/>
      <c r="JIC183" s="92"/>
      <c r="JID183" s="92"/>
      <c r="JIE183" s="92"/>
      <c r="JIF183" s="92"/>
      <c r="JIG183" s="92"/>
      <c r="JIH183" s="92"/>
      <c r="JII183" s="92"/>
      <c r="JIJ183" s="92"/>
      <c r="JIK183" s="92"/>
      <c r="JIL183" s="92"/>
      <c r="JIM183" s="92"/>
      <c r="JIN183" s="92"/>
      <c r="JIO183" s="91"/>
      <c r="JIP183" s="92"/>
      <c r="JIQ183" s="92"/>
      <c r="JIR183" s="92"/>
      <c r="JIS183" s="92"/>
      <c r="JIT183" s="92"/>
      <c r="JIU183" s="92"/>
      <c r="JIV183" s="92"/>
      <c r="JIW183" s="92"/>
      <c r="JIX183" s="92"/>
      <c r="JIY183" s="92"/>
      <c r="JIZ183" s="92"/>
      <c r="JJA183" s="92"/>
      <c r="JJB183" s="92"/>
      <c r="JJC183" s="92"/>
      <c r="JJD183" s="92"/>
      <c r="JJE183" s="92"/>
      <c r="JJF183" s="92"/>
      <c r="JJG183" s="92"/>
      <c r="JJH183" s="92"/>
      <c r="JJI183" s="92"/>
      <c r="JJJ183" s="92"/>
      <c r="JJK183" s="92"/>
      <c r="JJL183" s="92"/>
      <c r="JJM183" s="92"/>
      <c r="JJN183" s="92"/>
      <c r="JJO183" s="92"/>
      <c r="JJP183" s="92"/>
      <c r="JJQ183" s="92"/>
      <c r="JJR183" s="92"/>
      <c r="JJS183" s="92"/>
      <c r="JJT183" s="92"/>
      <c r="JJU183" s="91"/>
      <c r="JJV183" s="92"/>
      <c r="JJW183" s="92"/>
      <c r="JJX183" s="92"/>
      <c r="JJY183" s="92"/>
      <c r="JJZ183" s="92"/>
      <c r="JKA183" s="92"/>
      <c r="JKB183" s="92"/>
      <c r="JKC183" s="92"/>
      <c r="JKD183" s="92"/>
      <c r="JKE183" s="92"/>
      <c r="JKF183" s="92"/>
      <c r="JKG183" s="92"/>
      <c r="JKH183" s="92"/>
      <c r="JKI183" s="92"/>
      <c r="JKJ183" s="92"/>
      <c r="JKK183" s="92"/>
      <c r="JKL183" s="92"/>
      <c r="JKM183" s="92"/>
      <c r="JKN183" s="92"/>
      <c r="JKO183" s="92"/>
      <c r="JKP183" s="92"/>
      <c r="JKQ183" s="92"/>
      <c r="JKR183" s="92"/>
      <c r="JKS183" s="92"/>
      <c r="JKT183" s="92"/>
      <c r="JKU183" s="92"/>
      <c r="JKV183" s="92"/>
      <c r="JKW183" s="92"/>
      <c r="JKX183" s="92"/>
      <c r="JKY183" s="92"/>
      <c r="JKZ183" s="92"/>
      <c r="JLA183" s="91"/>
      <c r="JLB183" s="92"/>
      <c r="JLC183" s="92"/>
      <c r="JLD183" s="92"/>
      <c r="JLE183" s="92"/>
      <c r="JLF183" s="92"/>
      <c r="JLG183" s="92"/>
      <c r="JLH183" s="92"/>
      <c r="JLI183" s="92"/>
      <c r="JLJ183" s="92"/>
      <c r="JLK183" s="92"/>
      <c r="JLL183" s="92"/>
      <c r="JLM183" s="92"/>
      <c r="JLN183" s="92"/>
      <c r="JLO183" s="92"/>
      <c r="JLP183" s="92"/>
      <c r="JLQ183" s="92"/>
      <c r="JLR183" s="92"/>
      <c r="JLS183" s="92"/>
      <c r="JLT183" s="92"/>
      <c r="JLU183" s="92"/>
      <c r="JLV183" s="92"/>
      <c r="JLW183" s="92"/>
      <c r="JLX183" s="92"/>
      <c r="JLY183" s="92"/>
      <c r="JLZ183" s="92"/>
      <c r="JMA183" s="92"/>
      <c r="JMB183" s="92"/>
      <c r="JMC183" s="92"/>
      <c r="JMD183" s="92"/>
      <c r="JME183" s="92"/>
      <c r="JMF183" s="92"/>
      <c r="JMG183" s="91"/>
      <c r="JMH183" s="92"/>
      <c r="JMI183" s="92"/>
      <c r="JMJ183" s="92"/>
      <c r="JMK183" s="92"/>
      <c r="JML183" s="92"/>
      <c r="JMM183" s="92"/>
      <c r="JMN183" s="92"/>
      <c r="JMO183" s="92"/>
      <c r="JMP183" s="92"/>
      <c r="JMQ183" s="92"/>
      <c r="JMR183" s="92"/>
      <c r="JMS183" s="92"/>
      <c r="JMT183" s="92"/>
      <c r="JMU183" s="92"/>
      <c r="JMV183" s="92"/>
      <c r="JMW183" s="92"/>
      <c r="JMX183" s="92"/>
      <c r="JMY183" s="92"/>
      <c r="JMZ183" s="92"/>
      <c r="JNA183" s="92"/>
      <c r="JNB183" s="92"/>
      <c r="JNC183" s="92"/>
      <c r="JND183" s="92"/>
      <c r="JNE183" s="92"/>
      <c r="JNF183" s="92"/>
      <c r="JNG183" s="92"/>
      <c r="JNH183" s="92"/>
      <c r="JNI183" s="92"/>
      <c r="JNJ183" s="92"/>
      <c r="JNK183" s="92"/>
      <c r="JNL183" s="92"/>
      <c r="JNM183" s="91"/>
      <c r="JNN183" s="92"/>
      <c r="JNO183" s="92"/>
      <c r="JNP183" s="92"/>
      <c r="JNQ183" s="92"/>
      <c r="JNR183" s="92"/>
      <c r="JNS183" s="92"/>
      <c r="JNT183" s="92"/>
      <c r="JNU183" s="92"/>
      <c r="JNV183" s="92"/>
      <c r="JNW183" s="92"/>
      <c r="JNX183" s="92"/>
      <c r="JNY183" s="92"/>
      <c r="JNZ183" s="92"/>
      <c r="JOA183" s="92"/>
      <c r="JOB183" s="92"/>
      <c r="JOC183" s="92"/>
      <c r="JOD183" s="92"/>
      <c r="JOE183" s="92"/>
      <c r="JOF183" s="92"/>
      <c r="JOG183" s="92"/>
      <c r="JOH183" s="92"/>
      <c r="JOI183" s="92"/>
      <c r="JOJ183" s="92"/>
      <c r="JOK183" s="92"/>
      <c r="JOL183" s="92"/>
      <c r="JOM183" s="92"/>
      <c r="JON183" s="92"/>
      <c r="JOO183" s="92"/>
      <c r="JOP183" s="92"/>
      <c r="JOQ183" s="92"/>
      <c r="JOR183" s="92"/>
      <c r="JOS183" s="91"/>
      <c r="JOT183" s="92"/>
      <c r="JOU183" s="92"/>
      <c r="JOV183" s="92"/>
      <c r="JOW183" s="92"/>
      <c r="JOX183" s="92"/>
      <c r="JOY183" s="92"/>
      <c r="JOZ183" s="92"/>
      <c r="JPA183" s="92"/>
      <c r="JPB183" s="92"/>
      <c r="JPC183" s="92"/>
      <c r="JPD183" s="92"/>
      <c r="JPE183" s="92"/>
      <c r="JPF183" s="92"/>
      <c r="JPG183" s="92"/>
      <c r="JPH183" s="92"/>
      <c r="JPI183" s="92"/>
      <c r="JPJ183" s="92"/>
      <c r="JPK183" s="92"/>
      <c r="JPL183" s="92"/>
      <c r="JPM183" s="92"/>
      <c r="JPN183" s="92"/>
      <c r="JPO183" s="92"/>
      <c r="JPP183" s="92"/>
      <c r="JPQ183" s="92"/>
      <c r="JPR183" s="92"/>
      <c r="JPS183" s="92"/>
      <c r="JPT183" s="92"/>
      <c r="JPU183" s="92"/>
      <c r="JPV183" s="92"/>
      <c r="JPW183" s="92"/>
      <c r="JPX183" s="92"/>
      <c r="JPY183" s="91"/>
      <c r="JPZ183" s="92"/>
      <c r="JQA183" s="92"/>
      <c r="JQB183" s="92"/>
      <c r="JQC183" s="92"/>
      <c r="JQD183" s="92"/>
      <c r="JQE183" s="92"/>
      <c r="JQF183" s="92"/>
      <c r="JQG183" s="92"/>
      <c r="JQH183" s="92"/>
      <c r="JQI183" s="92"/>
      <c r="JQJ183" s="92"/>
      <c r="JQK183" s="92"/>
      <c r="JQL183" s="92"/>
      <c r="JQM183" s="92"/>
      <c r="JQN183" s="92"/>
      <c r="JQO183" s="92"/>
      <c r="JQP183" s="92"/>
      <c r="JQQ183" s="92"/>
      <c r="JQR183" s="92"/>
      <c r="JQS183" s="92"/>
      <c r="JQT183" s="92"/>
      <c r="JQU183" s="92"/>
      <c r="JQV183" s="92"/>
      <c r="JQW183" s="92"/>
      <c r="JQX183" s="92"/>
      <c r="JQY183" s="92"/>
      <c r="JQZ183" s="92"/>
      <c r="JRA183" s="92"/>
      <c r="JRB183" s="92"/>
      <c r="JRC183" s="92"/>
      <c r="JRD183" s="92"/>
      <c r="JRE183" s="91"/>
      <c r="JRF183" s="92"/>
      <c r="JRG183" s="92"/>
      <c r="JRH183" s="92"/>
      <c r="JRI183" s="92"/>
      <c r="JRJ183" s="92"/>
      <c r="JRK183" s="92"/>
      <c r="JRL183" s="92"/>
      <c r="JRM183" s="92"/>
      <c r="JRN183" s="92"/>
      <c r="JRO183" s="92"/>
      <c r="JRP183" s="92"/>
      <c r="JRQ183" s="92"/>
      <c r="JRR183" s="92"/>
      <c r="JRS183" s="92"/>
      <c r="JRT183" s="92"/>
      <c r="JRU183" s="92"/>
      <c r="JRV183" s="92"/>
      <c r="JRW183" s="92"/>
      <c r="JRX183" s="92"/>
      <c r="JRY183" s="92"/>
      <c r="JRZ183" s="92"/>
      <c r="JSA183" s="92"/>
      <c r="JSB183" s="92"/>
      <c r="JSC183" s="92"/>
      <c r="JSD183" s="92"/>
      <c r="JSE183" s="92"/>
      <c r="JSF183" s="92"/>
      <c r="JSG183" s="92"/>
      <c r="JSH183" s="92"/>
      <c r="JSI183" s="92"/>
      <c r="JSJ183" s="92"/>
      <c r="JSK183" s="91"/>
      <c r="JSL183" s="92"/>
      <c r="JSM183" s="92"/>
      <c r="JSN183" s="92"/>
      <c r="JSO183" s="92"/>
      <c r="JSP183" s="92"/>
      <c r="JSQ183" s="92"/>
      <c r="JSR183" s="92"/>
      <c r="JSS183" s="92"/>
      <c r="JST183" s="92"/>
      <c r="JSU183" s="92"/>
      <c r="JSV183" s="92"/>
      <c r="JSW183" s="92"/>
      <c r="JSX183" s="92"/>
      <c r="JSY183" s="92"/>
      <c r="JSZ183" s="92"/>
      <c r="JTA183" s="92"/>
      <c r="JTB183" s="92"/>
      <c r="JTC183" s="92"/>
      <c r="JTD183" s="92"/>
      <c r="JTE183" s="92"/>
      <c r="JTF183" s="92"/>
      <c r="JTG183" s="92"/>
      <c r="JTH183" s="92"/>
      <c r="JTI183" s="92"/>
      <c r="JTJ183" s="92"/>
      <c r="JTK183" s="92"/>
      <c r="JTL183" s="92"/>
      <c r="JTM183" s="92"/>
      <c r="JTN183" s="92"/>
      <c r="JTO183" s="92"/>
      <c r="JTP183" s="92"/>
      <c r="JTQ183" s="91"/>
      <c r="JTR183" s="92"/>
      <c r="JTS183" s="92"/>
      <c r="JTT183" s="92"/>
      <c r="JTU183" s="92"/>
      <c r="JTV183" s="92"/>
      <c r="JTW183" s="92"/>
      <c r="JTX183" s="92"/>
      <c r="JTY183" s="92"/>
      <c r="JTZ183" s="92"/>
      <c r="JUA183" s="92"/>
      <c r="JUB183" s="92"/>
      <c r="JUC183" s="92"/>
      <c r="JUD183" s="92"/>
      <c r="JUE183" s="92"/>
      <c r="JUF183" s="92"/>
      <c r="JUG183" s="92"/>
      <c r="JUH183" s="92"/>
      <c r="JUI183" s="92"/>
      <c r="JUJ183" s="92"/>
      <c r="JUK183" s="92"/>
      <c r="JUL183" s="92"/>
      <c r="JUM183" s="92"/>
      <c r="JUN183" s="92"/>
      <c r="JUO183" s="92"/>
      <c r="JUP183" s="92"/>
      <c r="JUQ183" s="92"/>
      <c r="JUR183" s="92"/>
      <c r="JUS183" s="92"/>
      <c r="JUT183" s="92"/>
      <c r="JUU183" s="92"/>
      <c r="JUV183" s="92"/>
      <c r="JUW183" s="91"/>
      <c r="JUX183" s="92"/>
      <c r="JUY183" s="92"/>
      <c r="JUZ183" s="92"/>
      <c r="JVA183" s="92"/>
      <c r="JVB183" s="92"/>
      <c r="JVC183" s="92"/>
      <c r="JVD183" s="92"/>
      <c r="JVE183" s="92"/>
      <c r="JVF183" s="92"/>
      <c r="JVG183" s="92"/>
      <c r="JVH183" s="92"/>
      <c r="JVI183" s="92"/>
      <c r="JVJ183" s="92"/>
      <c r="JVK183" s="92"/>
      <c r="JVL183" s="92"/>
      <c r="JVM183" s="92"/>
      <c r="JVN183" s="92"/>
      <c r="JVO183" s="92"/>
      <c r="JVP183" s="92"/>
      <c r="JVQ183" s="92"/>
      <c r="JVR183" s="92"/>
      <c r="JVS183" s="92"/>
      <c r="JVT183" s="92"/>
      <c r="JVU183" s="92"/>
      <c r="JVV183" s="92"/>
      <c r="JVW183" s="92"/>
      <c r="JVX183" s="92"/>
      <c r="JVY183" s="92"/>
      <c r="JVZ183" s="92"/>
      <c r="JWA183" s="92"/>
      <c r="JWB183" s="92"/>
      <c r="JWC183" s="91"/>
      <c r="JWD183" s="92"/>
      <c r="JWE183" s="92"/>
      <c r="JWF183" s="92"/>
      <c r="JWG183" s="92"/>
      <c r="JWH183" s="92"/>
      <c r="JWI183" s="92"/>
      <c r="JWJ183" s="92"/>
      <c r="JWK183" s="92"/>
      <c r="JWL183" s="92"/>
      <c r="JWM183" s="92"/>
      <c r="JWN183" s="92"/>
      <c r="JWO183" s="92"/>
      <c r="JWP183" s="92"/>
      <c r="JWQ183" s="92"/>
      <c r="JWR183" s="92"/>
      <c r="JWS183" s="92"/>
      <c r="JWT183" s="92"/>
      <c r="JWU183" s="92"/>
      <c r="JWV183" s="92"/>
      <c r="JWW183" s="92"/>
      <c r="JWX183" s="92"/>
      <c r="JWY183" s="92"/>
      <c r="JWZ183" s="92"/>
      <c r="JXA183" s="92"/>
      <c r="JXB183" s="92"/>
      <c r="JXC183" s="92"/>
      <c r="JXD183" s="92"/>
      <c r="JXE183" s="92"/>
      <c r="JXF183" s="92"/>
      <c r="JXG183" s="92"/>
      <c r="JXH183" s="92"/>
      <c r="JXI183" s="91"/>
      <c r="JXJ183" s="92"/>
      <c r="JXK183" s="92"/>
      <c r="JXL183" s="92"/>
      <c r="JXM183" s="92"/>
      <c r="JXN183" s="92"/>
      <c r="JXO183" s="92"/>
      <c r="JXP183" s="92"/>
      <c r="JXQ183" s="92"/>
      <c r="JXR183" s="92"/>
      <c r="JXS183" s="92"/>
      <c r="JXT183" s="92"/>
      <c r="JXU183" s="92"/>
      <c r="JXV183" s="92"/>
      <c r="JXW183" s="92"/>
      <c r="JXX183" s="92"/>
      <c r="JXY183" s="92"/>
      <c r="JXZ183" s="92"/>
      <c r="JYA183" s="92"/>
      <c r="JYB183" s="92"/>
      <c r="JYC183" s="92"/>
      <c r="JYD183" s="92"/>
      <c r="JYE183" s="92"/>
      <c r="JYF183" s="92"/>
      <c r="JYG183" s="92"/>
      <c r="JYH183" s="92"/>
      <c r="JYI183" s="92"/>
      <c r="JYJ183" s="92"/>
      <c r="JYK183" s="92"/>
      <c r="JYL183" s="92"/>
      <c r="JYM183" s="92"/>
      <c r="JYN183" s="92"/>
      <c r="JYO183" s="91"/>
      <c r="JYP183" s="92"/>
      <c r="JYQ183" s="92"/>
      <c r="JYR183" s="92"/>
      <c r="JYS183" s="92"/>
      <c r="JYT183" s="92"/>
      <c r="JYU183" s="92"/>
      <c r="JYV183" s="92"/>
      <c r="JYW183" s="92"/>
      <c r="JYX183" s="92"/>
      <c r="JYY183" s="92"/>
      <c r="JYZ183" s="92"/>
      <c r="JZA183" s="92"/>
      <c r="JZB183" s="92"/>
      <c r="JZC183" s="92"/>
      <c r="JZD183" s="92"/>
      <c r="JZE183" s="92"/>
      <c r="JZF183" s="92"/>
      <c r="JZG183" s="92"/>
      <c r="JZH183" s="92"/>
      <c r="JZI183" s="92"/>
      <c r="JZJ183" s="92"/>
      <c r="JZK183" s="92"/>
      <c r="JZL183" s="92"/>
      <c r="JZM183" s="92"/>
      <c r="JZN183" s="92"/>
      <c r="JZO183" s="92"/>
      <c r="JZP183" s="92"/>
      <c r="JZQ183" s="92"/>
      <c r="JZR183" s="92"/>
      <c r="JZS183" s="92"/>
      <c r="JZT183" s="92"/>
      <c r="JZU183" s="91"/>
      <c r="JZV183" s="92"/>
      <c r="JZW183" s="92"/>
      <c r="JZX183" s="92"/>
      <c r="JZY183" s="92"/>
      <c r="JZZ183" s="92"/>
      <c r="KAA183" s="92"/>
      <c r="KAB183" s="92"/>
      <c r="KAC183" s="92"/>
      <c r="KAD183" s="92"/>
      <c r="KAE183" s="92"/>
      <c r="KAF183" s="92"/>
      <c r="KAG183" s="92"/>
      <c r="KAH183" s="92"/>
      <c r="KAI183" s="92"/>
      <c r="KAJ183" s="92"/>
      <c r="KAK183" s="92"/>
      <c r="KAL183" s="92"/>
      <c r="KAM183" s="92"/>
      <c r="KAN183" s="92"/>
      <c r="KAO183" s="92"/>
      <c r="KAP183" s="92"/>
      <c r="KAQ183" s="92"/>
      <c r="KAR183" s="92"/>
      <c r="KAS183" s="92"/>
      <c r="KAT183" s="92"/>
      <c r="KAU183" s="92"/>
      <c r="KAV183" s="92"/>
      <c r="KAW183" s="92"/>
      <c r="KAX183" s="92"/>
      <c r="KAY183" s="92"/>
      <c r="KAZ183" s="92"/>
      <c r="KBA183" s="91"/>
      <c r="KBB183" s="92"/>
      <c r="KBC183" s="92"/>
      <c r="KBD183" s="92"/>
      <c r="KBE183" s="92"/>
      <c r="KBF183" s="92"/>
      <c r="KBG183" s="92"/>
      <c r="KBH183" s="92"/>
      <c r="KBI183" s="92"/>
      <c r="KBJ183" s="92"/>
      <c r="KBK183" s="92"/>
      <c r="KBL183" s="92"/>
      <c r="KBM183" s="92"/>
      <c r="KBN183" s="92"/>
      <c r="KBO183" s="92"/>
      <c r="KBP183" s="92"/>
      <c r="KBQ183" s="92"/>
      <c r="KBR183" s="92"/>
      <c r="KBS183" s="92"/>
      <c r="KBT183" s="92"/>
      <c r="KBU183" s="92"/>
      <c r="KBV183" s="92"/>
      <c r="KBW183" s="92"/>
      <c r="KBX183" s="92"/>
      <c r="KBY183" s="92"/>
      <c r="KBZ183" s="92"/>
      <c r="KCA183" s="92"/>
      <c r="KCB183" s="92"/>
      <c r="KCC183" s="92"/>
      <c r="KCD183" s="92"/>
      <c r="KCE183" s="92"/>
      <c r="KCF183" s="92"/>
      <c r="KCG183" s="91"/>
      <c r="KCH183" s="92"/>
      <c r="KCI183" s="92"/>
      <c r="KCJ183" s="92"/>
      <c r="KCK183" s="92"/>
      <c r="KCL183" s="92"/>
      <c r="KCM183" s="92"/>
      <c r="KCN183" s="92"/>
      <c r="KCO183" s="92"/>
      <c r="KCP183" s="92"/>
      <c r="KCQ183" s="92"/>
      <c r="KCR183" s="92"/>
      <c r="KCS183" s="92"/>
      <c r="KCT183" s="92"/>
      <c r="KCU183" s="92"/>
      <c r="KCV183" s="92"/>
      <c r="KCW183" s="92"/>
      <c r="KCX183" s="92"/>
      <c r="KCY183" s="92"/>
      <c r="KCZ183" s="92"/>
      <c r="KDA183" s="92"/>
      <c r="KDB183" s="92"/>
      <c r="KDC183" s="92"/>
      <c r="KDD183" s="92"/>
      <c r="KDE183" s="92"/>
      <c r="KDF183" s="92"/>
      <c r="KDG183" s="92"/>
      <c r="KDH183" s="92"/>
      <c r="KDI183" s="92"/>
      <c r="KDJ183" s="92"/>
      <c r="KDK183" s="92"/>
      <c r="KDL183" s="92"/>
      <c r="KDM183" s="91"/>
      <c r="KDN183" s="92"/>
      <c r="KDO183" s="92"/>
      <c r="KDP183" s="92"/>
      <c r="KDQ183" s="92"/>
      <c r="KDR183" s="92"/>
      <c r="KDS183" s="92"/>
      <c r="KDT183" s="92"/>
      <c r="KDU183" s="92"/>
      <c r="KDV183" s="92"/>
      <c r="KDW183" s="92"/>
      <c r="KDX183" s="92"/>
      <c r="KDY183" s="92"/>
      <c r="KDZ183" s="92"/>
      <c r="KEA183" s="92"/>
      <c r="KEB183" s="92"/>
      <c r="KEC183" s="92"/>
      <c r="KED183" s="92"/>
      <c r="KEE183" s="92"/>
      <c r="KEF183" s="92"/>
      <c r="KEG183" s="92"/>
      <c r="KEH183" s="92"/>
      <c r="KEI183" s="92"/>
      <c r="KEJ183" s="92"/>
      <c r="KEK183" s="92"/>
      <c r="KEL183" s="92"/>
      <c r="KEM183" s="92"/>
      <c r="KEN183" s="92"/>
      <c r="KEO183" s="92"/>
      <c r="KEP183" s="92"/>
      <c r="KEQ183" s="92"/>
      <c r="KER183" s="92"/>
      <c r="KES183" s="91"/>
      <c r="KET183" s="92"/>
      <c r="KEU183" s="92"/>
      <c r="KEV183" s="92"/>
      <c r="KEW183" s="92"/>
      <c r="KEX183" s="92"/>
      <c r="KEY183" s="92"/>
      <c r="KEZ183" s="92"/>
      <c r="KFA183" s="92"/>
      <c r="KFB183" s="92"/>
      <c r="KFC183" s="92"/>
      <c r="KFD183" s="92"/>
      <c r="KFE183" s="92"/>
      <c r="KFF183" s="92"/>
      <c r="KFG183" s="92"/>
      <c r="KFH183" s="92"/>
      <c r="KFI183" s="92"/>
      <c r="KFJ183" s="92"/>
      <c r="KFK183" s="92"/>
      <c r="KFL183" s="92"/>
      <c r="KFM183" s="92"/>
      <c r="KFN183" s="92"/>
      <c r="KFO183" s="92"/>
      <c r="KFP183" s="92"/>
      <c r="KFQ183" s="92"/>
      <c r="KFR183" s="92"/>
      <c r="KFS183" s="92"/>
      <c r="KFT183" s="92"/>
      <c r="KFU183" s="92"/>
      <c r="KFV183" s="92"/>
      <c r="KFW183" s="92"/>
      <c r="KFX183" s="92"/>
      <c r="KFY183" s="91"/>
      <c r="KFZ183" s="92"/>
      <c r="KGA183" s="92"/>
      <c r="KGB183" s="92"/>
      <c r="KGC183" s="92"/>
      <c r="KGD183" s="92"/>
      <c r="KGE183" s="92"/>
      <c r="KGF183" s="92"/>
      <c r="KGG183" s="92"/>
      <c r="KGH183" s="92"/>
      <c r="KGI183" s="92"/>
      <c r="KGJ183" s="92"/>
      <c r="KGK183" s="92"/>
      <c r="KGL183" s="92"/>
      <c r="KGM183" s="92"/>
      <c r="KGN183" s="92"/>
      <c r="KGO183" s="92"/>
      <c r="KGP183" s="92"/>
      <c r="KGQ183" s="92"/>
      <c r="KGR183" s="92"/>
      <c r="KGS183" s="92"/>
      <c r="KGT183" s="92"/>
      <c r="KGU183" s="92"/>
      <c r="KGV183" s="92"/>
      <c r="KGW183" s="92"/>
      <c r="KGX183" s="92"/>
      <c r="KGY183" s="92"/>
      <c r="KGZ183" s="92"/>
      <c r="KHA183" s="92"/>
      <c r="KHB183" s="92"/>
      <c r="KHC183" s="92"/>
      <c r="KHD183" s="92"/>
      <c r="KHE183" s="91"/>
      <c r="KHF183" s="92"/>
      <c r="KHG183" s="92"/>
      <c r="KHH183" s="92"/>
      <c r="KHI183" s="92"/>
      <c r="KHJ183" s="92"/>
      <c r="KHK183" s="92"/>
      <c r="KHL183" s="92"/>
      <c r="KHM183" s="92"/>
      <c r="KHN183" s="92"/>
      <c r="KHO183" s="92"/>
      <c r="KHP183" s="92"/>
      <c r="KHQ183" s="92"/>
      <c r="KHR183" s="92"/>
      <c r="KHS183" s="92"/>
      <c r="KHT183" s="92"/>
      <c r="KHU183" s="92"/>
      <c r="KHV183" s="92"/>
      <c r="KHW183" s="92"/>
      <c r="KHX183" s="92"/>
      <c r="KHY183" s="92"/>
      <c r="KHZ183" s="92"/>
      <c r="KIA183" s="92"/>
      <c r="KIB183" s="92"/>
      <c r="KIC183" s="92"/>
      <c r="KID183" s="92"/>
      <c r="KIE183" s="92"/>
      <c r="KIF183" s="92"/>
      <c r="KIG183" s="92"/>
      <c r="KIH183" s="92"/>
      <c r="KII183" s="92"/>
      <c r="KIJ183" s="92"/>
      <c r="KIK183" s="91"/>
      <c r="KIL183" s="92"/>
      <c r="KIM183" s="92"/>
      <c r="KIN183" s="92"/>
      <c r="KIO183" s="92"/>
      <c r="KIP183" s="92"/>
      <c r="KIQ183" s="92"/>
      <c r="KIR183" s="92"/>
      <c r="KIS183" s="92"/>
      <c r="KIT183" s="92"/>
      <c r="KIU183" s="92"/>
      <c r="KIV183" s="92"/>
      <c r="KIW183" s="92"/>
      <c r="KIX183" s="92"/>
      <c r="KIY183" s="92"/>
      <c r="KIZ183" s="92"/>
      <c r="KJA183" s="92"/>
      <c r="KJB183" s="92"/>
      <c r="KJC183" s="92"/>
      <c r="KJD183" s="92"/>
      <c r="KJE183" s="92"/>
      <c r="KJF183" s="92"/>
      <c r="KJG183" s="92"/>
      <c r="KJH183" s="92"/>
      <c r="KJI183" s="92"/>
      <c r="KJJ183" s="92"/>
      <c r="KJK183" s="92"/>
      <c r="KJL183" s="92"/>
      <c r="KJM183" s="92"/>
      <c r="KJN183" s="92"/>
      <c r="KJO183" s="92"/>
      <c r="KJP183" s="92"/>
      <c r="KJQ183" s="91"/>
      <c r="KJR183" s="92"/>
      <c r="KJS183" s="92"/>
      <c r="KJT183" s="92"/>
      <c r="KJU183" s="92"/>
      <c r="KJV183" s="92"/>
      <c r="KJW183" s="92"/>
      <c r="KJX183" s="92"/>
      <c r="KJY183" s="92"/>
      <c r="KJZ183" s="92"/>
      <c r="KKA183" s="92"/>
      <c r="KKB183" s="92"/>
      <c r="KKC183" s="92"/>
      <c r="KKD183" s="92"/>
      <c r="KKE183" s="92"/>
      <c r="KKF183" s="92"/>
      <c r="KKG183" s="92"/>
      <c r="KKH183" s="92"/>
      <c r="KKI183" s="92"/>
      <c r="KKJ183" s="92"/>
      <c r="KKK183" s="92"/>
      <c r="KKL183" s="92"/>
      <c r="KKM183" s="92"/>
      <c r="KKN183" s="92"/>
      <c r="KKO183" s="92"/>
      <c r="KKP183" s="92"/>
      <c r="KKQ183" s="92"/>
      <c r="KKR183" s="92"/>
      <c r="KKS183" s="92"/>
      <c r="KKT183" s="92"/>
      <c r="KKU183" s="92"/>
      <c r="KKV183" s="92"/>
      <c r="KKW183" s="91"/>
      <c r="KKX183" s="92"/>
      <c r="KKY183" s="92"/>
      <c r="KKZ183" s="92"/>
      <c r="KLA183" s="92"/>
      <c r="KLB183" s="92"/>
      <c r="KLC183" s="92"/>
      <c r="KLD183" s="92"/>
      <c r="KLE183" s="92"/>
      <c r="KLF183" s="92"/>
      <c r="KLG183" s="92"/>
      <c r="KLH183" s="92"/>
      <c r="KLI183" s="92"/>
      <c r="KLJ183" s="92"/>
      <c r="KLK183" s="92"/>
      <c r="KLL183" s="92"/>
      <c r="KLM183" s="92"/>
      <c r="KLN183" s="92"/>
      <c r="KLO183" s="92"/>
      <c r="KLP183" s="92"/>
      <c r="KLQ183" s="92"/>
      <c r="KLR183" s="92"/>
      <c r="KLS183" s="92"/>
      <c r="KLT183" s="92"/>
      <c r="KLU183" s="92"/>
      <c r="KLV183" s="92"/>
      <c r="KLW183" s="92"/>
      <c r="KLX183" s="92"/>
      <c r="KLY183" s="92"/>
      <c r="KLZ183" s="92"/>
      <c r="KMA183" s="92"/>
      <c r="KMB183" s="92"/>
      <c r="KMC183" s="91"/>
      <c r="KMD183" s="92"/>
      <c r="KME183" s="92"/>
      <c r="KMF183" s="92"/>
      <c r="KMG183" s="92"/>
      <c r="KMH183" s="92"/>
      <c r="KMI183" s="92"/>
      <c r="KMJ183" s="92"/>
      <c r="KMK183" s="92"/>
      <c r="KML183" s="92"/>
      <c r="KMM183" s="92"/>
      <c r="KMN183" s="92"/>
      <c r="KMO183" s="92"/>
      <c r="KMP183" s="92"/>
      <c r="KMQ183" s="92"/>
      <c r="KMR183" s="92"/>
      <c r="KMS183" s="92"/>
      <c r="KMT183" s="92"/>
      <c r="KMU183" s="92"/>
      <c r="KMV183" s="92"/>
      <c r="KMW183" s="92"/>
      <c r="KMX183" s="92"/>
      <c r="KMY183" s="92"/>
      <c r="KMZ183" s="92"/>
      <c r="KNA183" s="92"/>
      <c r="KNB183" s="92"/>
      <c r="KNC183" s="92"/>
      <c r="KND183" s="92"/>
      <c r="KNE183" s="92"/>
      <c r="KNF183" s="92"/>
      <c r="KNG183" s="92"/>
      <c r="KNH183" s="92"/>
      <c r="KNI183" s="91"/>
      <c r="KNJ183" s="92"/>
      <c r="KNK183" s="92"/>
      <c r="KNL183" s="92"/>
      <c r="KNM183" s="92"/>
      <c r="KNN183" s="92"/>
      <c r="KNO183" s="92"/>
      <c r="KNP183" s="92"/>
      <c r="KNQ183" s="92"/>
      <c r="KNR183" s="92"/>
      <c r="KNS183" s="92"/>
      <c r="KNT183" s="92"/>
      <c r="KNU183" s="92"/>
      <c r="KNV183" s="92"/>
      <c r="KNW183" s="92"/>
      <c r="KNX183" s="92"/>
      <c r="KNY183" s="92"/>
      <c r="KNZ183" s="92"/>
      <c r="KOA183" s="92"/>
      <c r="KOB183" s="92"/>
      <c r="KOC183" s="92"/>
      <c r="KOD183" s="92"/>
      <c r="KOE183" s="92"/>
      <c r="KOF183" s="92"/>
      <c r="KOG183" s="92"/>
      <c r="KOH183" s="92"/>
      <c r="KOI183" s="92"/>
      <c r="KOJ183" s="92"/>
      <c r="KOK183" s="92"/>
      <c r="KOL183" s="92"/>
      <c r="KOM183" s="92"/>
      <c r="KON183" s="92"/>
      <c r="KOO183" s="91"/>
      <c r="KOP183" s="92"/>
      <c r="KOQ183" s="92"/>
      <c r="KOR183" s="92"/>
      <c r="KOS183" s="92"/>
      <c r="KOT183" s="92"/>
      <c r="KOU183" s="92"/>
      <c r="KOV183" s="92"/>
      <c r="KOW183" s="92"/>
      <c r="KOX183" s="92"/>
      <c r="KOY183" s="92"/>
      <c r="KOZ183" s="92"/>
      <c r="KPA183" s="92"/>
      <c r="KPB183" s="92"/>
      <c r="KPC183" s="92"/>
      <c r="KPD183" s="92"/>
      <c r="KPE183" s="92"/>
      <c r="KPF183" s="92"/>
      <c r="KPG183" s="92"/>
      <c r="KPH183" s="92"/>
      <c r="KPI183" s="92"/>
      <c r="KPJ183" s="92"/>
      <c r="KPK183" s="92"/>
      <c r="KPL183" s="92"/>
      <c r="KPM183" s="92"/>
      <c r="KPN183" s="92"/>
      <c r="KPO183" s="92"/>
      <c r="KPP183" s="92"/>
      <c r="KPQ183" s="92"/>
      <c r="KPR183" s="92"/>
      <c r="KPS183" s="92"/>
      <c r="KPT183" s="92"/>
      <c r="KPU183" s="91"/>
      <c r="KPV183" s="92"/>
      <c r="KPW183" s="92"/>
      <c r="KPX183" s="92"/>
      <c r="KPY183" s="92"/>
      <c r="KPZ183" s="92"/>
      <c r="KQA183" s="92"/>
      <c r="KQB183" s="92"/>
      <c r="KQC183" s="92"/>
      <c r="KQD183" s="92"/>
      <c r="KQE183" s="92"/>
      <c r="KQF183" s="92"/>
      <c r="KQG183" s="92"/>
      <c r="KQH183" s="92"/>
      <c r="KQI183" s="92"/>
      <c r="KQJ183" s="92"/>
      <c r="KQK183" s="92"/>
      <c r="KQL183" s="92"/>
      <c r="KQM183" s="92"/>
      <c r="KQN183" s="92"/>
      <c r="KQO183" s="92"/>
      <c r="KQP183" s="92"/>
      <c r="KQQ183" s="92"/>
      <c r="KQR183" s="92"/>
      <c r="KQS183" s="92"/>
      <c r="KQT183" s="92"/>
      <c r="KQU183" s="92"/>
      <c r="KQV183" s="92"/>
      <c r="KQW183" s="92"/>
      <c r="KQX183" s="92"/>
      <c r="KQY183" s="92"/>
      <c r="KQZ183" s="92"/>
      <c r="KRA183" s="91"/>
      <c r="KRB183" s="92"/>
      <c r="KRC183" s="92"/>
      <c r="KRD183" s="92"/>
      <c r="KRE183" s="92"/>
      <c r="KRF183" s="92"/>
      <c r="KRG183" s="92"/>
      <c r="KRH183" s="92"/>
      <c r="KRI183" s="92"/>
      <c r="KRJ183" s="92"/>
      <c r="KRK183" s="92"/>
      <c r="KRL183" s="92"/>
      <c r="KRM183" s="92"/>
      <c r="KRN183" s="92"/>
      <c r="KRO183" s="92"/>
      <c r="KRP183" s="92"/>
      <c r="KRQ183" s="92"/>
      <c r="KRR183" s="92"/>
      <c r="KRS183" s="92"/>
      <c r="KRT183" s="92"/>
      <c r="KRU183" s="92"/>
      <c r="KRV183" s="92"/>
      <c r="KRW183" s="92"/>
      <c r="KRX183" s="92"/>
      <c r="KRY183" s="92"/>
      <c r="KRZ183" s="92"/>
      <c r="KSA183" s="92"/>
      <c r="KSB183" s="92"/>
      <c r="KSC183" s="92"/>
      <c r="KSD183" s="92"/>
      <c r="KSE183" s="92"/>
      <c r="KSF183" s="92"/>
      <c r="KSG183" s="91"/>
      <c r="KSH183" s="92"/>
      <c r="KSI183" s="92"/>
      <c r="KSJ183" s="92"/>
      <c r="KSK183" s="92"/>
      <c r="KSL183" s="92"/>
      <c r="KSM183" s="92"/>
      <c r="KSN183" s="92"/>
      <c r="KSO183" s="92"/>
      <c r="KSP183" s="92"/>
      <c r="KSQ183" s="92"/>
      <c r="KSR183" s="92"/>
      <c r="KSS183" s="92"/>
      <c r="KST183" s="92"/>
      <c r="KSU183" s="92"/>
      <c r="KSV183" s="92"/>
      <c r="KSW183" s="92"/>
      <c r="KSX183" s="92"/>
      <c r="KSY183" s="92"/>
      <c r="KSZ183" s="92"/>
      <c r="KTA183" s="92"/>
      <c r="KTB183" s="92"/>
      <c r="KTC183" s="92"/>
      <c r="KTD183" s="92"/>
      <c r="KTE183" s="92"/>
      <c r="KTF183" s="92"/>
      <c r="KTG183" s="92"/>
      <c r="KTH183" s="92"/>
      <c r="KTI183" s="92"/>
      <c r="KTJ183" s="92"/>
      <c r="KTK183" s="92"/>
      <c r="KTL183" s="92"/>
      <c r="KTM183" s="91"/>
      <c r="KTN183" s="92"/>
      <c r="KTO183" s="92"/>
      <c r="KTP183" s="92"/>
      <c r="KTQ183" s="92"/>
      <c r="KTR183" s="92"/>
      <c r="KTS183" s="92"/>
      <c r="KTT183" s="92"/>
      <c r="KTU183" s="92"/>
      <c r="KTV183" s="92"/>
      <c r="KTW183" s="92"/>
      <c r="KTX183" s="92"/>
      <c r="KTY183" s="92"/>
      <c r="KTZ183" s="92"/>
      <c r="KUA183" s="92"/>
      <c r="KUB183" s="92"/>
      <c r="KUC183" s="92"/>
      <c r="KUD183" s="92"/>
      <c r="KUE183" s="92"/>
      <c r="KUF183" s="92"/>
      <c r="KUG183" s="92"/>
      <c r="KUH183" s="92"/>
      <c r="KUI183" s="92"/>
      <c r="KUJ183" s="92"/>
      <c r="KUK183" s="92"/>
      <c r="KUL183" s="92"/>
      <c r="KUM183" s="92"/>
      <c r="KUN183" s="92"/>
      <c r="KUO183" s="92"/>
      <c r="KUP183" s="92"/>
      <c r="KUQ183" s="92"/>
      <c r="KUR183" s="92"/>
      <c r="KUS183" s="91"/>
      <c r="KUT183" s="92"/>
      <c r="KUU183" s="92"/>
      <c r="KUV183" s="92"/>
      <c r="KUW183" s="92"/>
      <c r="KUX183" s="92"/>
      <c r="KUY183" s="92"/>
      <c r="KUZ183" s="92"/>
      <c r="KVA183" s="92"/>
      <c r="KVB183" s="92"/>
      <c r="KVC183" s="92"/>
      <c r="KVD183" s="92"/>
      <c r="KVE183" s="92"/>
      <c r="KVF183" s="92"/>
      <c r="KVG183" s="92"/>
      <c r="KVH183" s="92"/>
      <c r="KVI183" s="92"/>
      <c r="KVJ183" s="92"/>
      <c r="KVK183" s="92"/>
      <c r="KVL183" s="92"/>
      <c r="KVM183" s="92"/>
      <c r="KVN183" s="92"/>
      <c r="KVO183" s="92"/>
      <c r="KVP183" s="92"/>
      <c r="KVQ183" s="92"/>
      <c r="KVR183" s="92"/>
      <c r="KVS183" s="92"/>
      <c r="KVT183" s="92"/>
      <c r="KVU183" s="92"/>
      <c r="KVV183" s="92"/>
      <c r="KVW183" s="92"/>
      <c r="KVX183" s="92"/>
      <c r="KVY183" s="91"/>
      <c r="KVZ183" s="92"/>
      <c r="KWA183" s="92"/>
      <c r="KWB183" s="92"/>
      <c r="KWC183" s="92"/>
      <c r="KWD183" s="92"/>
      <c r="KWE183" s="92"/>
      <c r="KWF183" s="92"/>
      <c r="KWG183" s="92"/>
      <c r="KWH183" s="92"/>
      <c r="KWI183" s="92"/>
      <c r="KWJ183" s="92"/>
      <c r="KWK183" s="92"/>
      <c r="KWL183" s="92"/>
      <c r="KWM183" s="92"/>
      <c r="KWN183" s="92"/>
      <c r="KWO183" s="92"/>
      <c r="KWP183" s="92"/>
      <c r="KWQ183" s="92"/>
      <c r="KWR183" s="92"/>
      <c r="KWS183" s="92"/>
      <c r="KWT183" s="92"/>
      <c r="KWU183" s="92"/>
      <c r="KWV183" s="92"/>
      <c r="KWW183" s="92"/>
      <c r="KWX183" s="92"/>
      <c r="KWY183" s="92"/>
      <c r="KWZ183" s="92"/>
      <c r="KXA183" s="92"/>
      <c r="KXB183" s="92"/>
      <c r="KXC183" s="92"/>
      <c r="KXD183" s="92"/>
      <c r="KXE183" s="91"/>
      <c r="KXF183" s="92"/>
      <c r="KXG183" s="92"/>
      <c r="KXH183" s="92"/>
      <c r="KXI183" s="92"/>
      <c r="KXJ183" s="92"/>
      <c r="KXK183" s="92"/>
      <c r="KXL183" s="92"/>
      <c r="KXM183" s="92"/>
      <c r="KXN183" s="92"/>
      <c r="KXO183" s="92"/>
      <c r="KXP183" s="92"/>
      <c r="KXQ183" s="92"/>
      <c r="KXR183" s="92"/>
      <c r="KXS183" s="92"/>
      <c r="KXT183" s="92"/>
      <c r="KXU183" s="92"/>
      <c r="KXV183" s="92"/>
      <c r="KXW183" s="92"/>
      <c r="KXX183" s="92"/>
      <c r="KXY183" s="92"/>
      <c r="KXZ183" s="92"/>
      <c r="KYA183" s="92"/>
      <c r="KYB183" s="92"/>
      <c r="KYC183" s="92"/>
      <c r="KYD183" s="92"/>
      <c r="KYE183" s="92"/>
      <c r="KYF183" s="92"/>
      <c r="KYG183" s="92"/>
      <c r="KYH183" s="92"/>
      <c r="KYI183" s="92"/>
      <c r="KYJ183" s="92"/>
      <c r="KYK183" s="91"/>
      <c r="KYL183" s="92"/>
      <c r="KYM183" s="92"/>
      <c r="KYN183" s="92"/>
      <c r="KYO183" s="92"/>
      <c r="KYP183" s="92"/>
      <c r="KYQ183" s="92"/>
      <c r="KYR183" s="92"/>
      <c r="KYS183" s="92"/>
      <c r="KYT183" s="92"/>
      <c r="KYU183" s="92"/>
      <c r="KYV183" s="92"/>
      <c r="KYW183" s="92"/>
      <c r="KYX183" s="92"/>
      <c r="KYY183" s="92"/>
      <c r="KYZ183" s="92"/>
      <c r="KZA183" s="92"/>
      <c r="KZB183" s="92"/>
      <c r="KZC183" s="92"/>
      <c r="KZD183" s="92"/>
      <c r="KZE183" s="92"/>
      <c r="KZF183" s="92"/>
      <c r="KZG183" s="92"/>
      <c r="KZH183" s="92"/>
      <c r="KZI183" s="92"/>
      <c r="KZJ183" s="92"/>
      <c r="KZK183" s="92"/>
      <c r="KZL183" s="92"/>
      <c r="KZM183" s="92"/>
      <c r="KZN183" s="92"/>
      <c r="KZO183" s="92"/>
      <c r="KZP183" s="92"/>
      <c r="KZQ183" s="91"/>
      <c r="KZR183" s="92"/>
      <c r="KZS183" s="92"/>
      <c r="KZT183" s="92"/>
      <c r="KZU183" s="92"/>
      <c r="KZV183" s="92"/>
      <c r="KZW183" s="92"/>
      <c r="KZX183" s="92"/>
      <c r="KZY183" s="92"/>
      <c r="KZZ183" s="92"/>
      <c r="LAA183" s="92"/>
      <c r="LAB183" s="92"/>
      <c r="LAC183" s="92"/>
      <c r="LAD183" s="92"/>
      <c r="LAE183" s="92"/>
      <c r="LAF183" s="92"/>
      <c r="LAG183" s="92"/>
      <c r="LAH183" s="92"/>
      <c r="LAI183" s="92"/>
      <c r="LAJ183" s="92"/>
      <c r="LAK183" s="92"/>
      <c r="LAL183" s="92"/>
      <c r="LAM183" s="92"/>
      <c r="LAN183" s="92"/>
      <c r="LAO183" s="92"/>
      <c r="LAP183" s="92"/>
      <c r="LAQ183" s="92"/>
      <c r="LAR183" s="92"/>
      <c r="LAS183" s="92"/>
      <c r="LAT183" s="92"/>
      <c r="LAU183" s="92"/>
      <c r="LAV183" s="92"/>
      <c r="LAW183" s="91"/>
      <c r="LAX183" s="92"/>
      <c r="LAY183" s="92"/>
      <c r="LAZ183" s="92"/>
      <c r="LBA183" s="92"/>
      <c r="LBB183" s="92"/>
      <c r="LBC183" s="92"/>
      <c r="LBD183" s="92"/>
      <c r="LBE183" s="92"/>
      <c r="LBF183" s="92"/>
      <c r="LBG183" s="92"/>
      <c r="LBH183" s="92"/>
      <c r="LBI183" s="92"/>
      <c r="LBJ183" s="92"/>
      <c r="LBK183" s="92"/>
      <c r="LBL183" s="92"/>
      <c r="LBM183" s="92"/>
      <c r="LBN183" s="92"/>
      <c r="LBO183" s="92"/>
      <c r="LBP183" s="92"/>
      <c r="LBQ183" s="92"/>
      <c r="LBR183" s="92"/>
      <c r="LBS183" s="92"/>
      <c r="LBT183" s="92"/>
      <c r="LBU183" s="92"/>
      <c r="LBV183" s="92"/>
      <c r="LBW183" s="92"/>
      <c r="LBX183" s="92"/>
      <c r="LBY183" s="92"/>
      <c r="LBZ183" s="92"/>
      <c r="LCA183" s="92"/>
      <c r="LCB183" s="92"/>
      <c r="LCC183" s="91"/>
      <c r="LCD183" s="92"/>
      <c r="LCE183" s="92"/>
      <c r="LCF183" s="92"/>
      <c r="LCG183" s="92"/>
      <c r="LCH183" s="92"/>
      <c r="LCI183" s="92"/>
      <c r="LCJ183" s="92"/>
      <c r="LCK183" s="92"/>
      <c r="LCL183" s="92"/>
      <c r="LCM183" s="92"/>
      <c r="LCN183" s="92"/>
      <c r="LCO183" s="92"/>
      <c r="LCP183" s="92"/>
      <c r="LCQ183" s="92"/>
      <c r="LCR183" s="92"/>
      <c r="LCS183" s="92"/>
      <c r="LCT183" s="92"/>
      <c r="LCU183" s="92"/>
      <c r="LCV183" s="92"/>
      <c r="LCW183" s="92"/>
      <c r="LCX183" s="92"/>
      <c r="LCY183" s="92"/>
      <c r="LCZ183" s="92"/>
      <c r="LDA183" s="92"/>
      <c r="LDB183" s="92"/>
      <c r="LDC183" s="92"/>
      <c r="LDD183" s="92"/>
      <c r="LDE183" s="92"/>
      <c r="LDF183" s="92"/>
      <c r="LDG183" s="92"/>
      <c r="LDH183" s="92"/>
      <c r="LDI183" s="91"/>
      <c r="LDJ183" s="92"/>
      <c r="LDK183" s="92"/>
      <c r="LDL183" s="92"/>
      <c r="LDM183" s="92"/>
      <c r="LDN183" s="92"/>
      <c r="LDO183" s="92"/>
      <c r="LDP183" s="92"/>
      <c r="LDQ183" s="92"/>
      <c r="LDR183" s="92"/>
      <c r="LDS183" s="92"/>
      <c r="LDT183" s="92"/>
      <c r="LDU183" s="92"/>
      <c r="LDV183" s="92"/>
      <c r="LDW183" s="92"/>
      <c r="LDX183" s="92"/>
      <c r="LDY183" s="92"/>
      <c r="LDZ183" s="92"/>
      <c r="LEA183" s="92"/>
      <c r="LEB183" s="92"/>
      <c r="LEC183" s="92"/>
      <c r="LED183" s="92"/>
      <c r="LEE183" s="92"/>
      <c r="LEF183" s="92"/>
      <c r="LEG183" s="92"/>
      <c r="LEH183" s="92"/>
      <c r="LEI183" s="92"/>
      <c r="LEJ183" s="92"/>
      <c r="LEK183" s="92"/>
      <c r="LEL183" s="92"/>
      <c r="LEM183" s="92"/>
      <c r="LEN183" s="92"/>
      <c r="LEO183" s="91"/>
      <c r="LEP183" s="92"/>
      <c r="LEQ183" s="92"/>
      <c r="LER183" s="92"/>
      <c r="LES183" s="92"/>
      <c r="LET183" s="92"/>
      <c r="LEU183" s="92"/>
      <c r="LEV183" s="92"/>
      <c r="LEW183" s="92"/>
      <c r="LEX183" s="92"/>
      <c r="LEY183" s="92"/>
      <c r="LEZ183" s="92"/>
      <c r="LFA183" s="92"/>
      <c r="LFB183" s="92"/>
      <c r="LFC183" s="92"/>
      <c r="LFD183" s="92"/>
      <c r="LFE183" s="92"/>
      <c r="LFF183" s="92"/>
      <c r="LFG183" s="92"/>
      <c r="LFH183" s="92"/>
      <c r="LFI183" s="92"/>
      <c r="LFJ183" s="92"/>
      <c r="LFK183" s="92"/>
      <c r="LFL183" s="92"/>
      <c r="LFM183" s="92"/>
      <c r="LFN183" s="92"/>
      <c r="LFO183" s="92"/>
      <c r="LFP183" s="92"/>
      <c r="LFQ183" s="92"/>
      <c r="LFR183" s="92"/>
      <c r="LFS183" s="92"/>
      <c r="LFT183" s="92"/>
      <c r="LFU183" s="91"/>
      <c r="LFV183" s="92"/>
      <c r="LFW183" s="92"/>
      <c r="LFX183" s="92"/>
      <c r="LFY183" s="92"/>
      <c r="LFZ183" s="92"/>
      <c r="LGA183" s="92"/>
      <c r="LGB183" s="92"/>
      <c r="LGC183" s="92"/>
      <c r="LGD183" s="92"/>
      <c r="LGE183" s="92"/>
      <c r="LGF183" s="92"/>
      <c r="LGG183" s="92"/>
      <c r="LGH183" s="92"/>
      <c r="LGI183" s="92"/>
      <c r="LGJ183" s="92"/>
      <c r="LGK183" s="92"/>
      <c r="LGL183" s="92"/>
      <c r="LGM183" s="92"/>
      <c r="LGN183" s="92"/>
      <c r="LGO183" s="92"/>
      <c r="LGP183" s="92"/>
      <c r="LGQ183" s="92"/>
      <c r="LGR183" s="92"/>
      <c r="LGS183" s="92"/>
      <c r="LGT183" s="92"/>
      <c r="LGU183" s="92"/>
      <c r="LGV183" s="92"/>
      <c r="LGW183" s="92"/>
      <c r="LGX183" s="92"/>
      <c r="LGY183" s="92"/>
      <c r="LGZ183" s="92"/>
      <c r="LHA183" s="91"/>
      <c r="LHB183" s="92"/>
      <c r="LHC183" s="92"/>
      <c r="LHD183" s="92"/>
      <c r="LHE183" s="92"/>
      <c r="LHF183" s="92"/>
      <c r="LHG183" s="92"/>
      <c r="LHH183" s="92"/>
      <c r="LHI183" s="92"/>
      <c r="LHJ183" s="92"/>
      <c r="LHK183" s="92"/>
      <c r="LHL183" s="92"/>
      <c r="LHM183" s="92"/>
      <c r="LHN183" s="92"/>
      <c r="LHO183" s="92"/>
      <c r="LHP183" s="92"/>
      <c r="LHQ183" s="92"/>
      <c r="LHR183" s="92"/>
      <c r="LHS183" s="92"/>
      <c r="LHT183" s="92"/>
      <c r="LHU183" s="92"/>
      <c r="LHV183" s="92"/>
      <c r="LHW183" s="92"/>
      <c r="LHX183" s="92"/>
      <c r="LHY183" s="92"/>
      <c r="LHZ183" s="92"/>
      <c r="LIA183" s="92"/>
      <c r="LIB183" s="92"/>
      <c r="LIC183" s="92"/>
      <c r="LID183" s="92"/>
      <c r="LIE183" s="92"/>
      <c r="LIF183" s="92"/>
      <c r="LIG183" s="91"/>
      <c r="LIH183" s="92"/>
      <c r="LII183" s="92"/>
      <c r="LIJ183" s="92"/>
      <c r="LIK183" s="92"/>
      <c r="LIL183" s="92"/>
      <c r="LIM183" s="92"/>
      <c r="LIN183" s="92"/>
      <c r="LIO183" s="92"/>
      <c r="LIP183" s="92"/>
      <c r="LIQ183" s="92"/>
      <c r="LIR183" s="92"/>
      <c r="LIS183" s="92"/>
      <c r="LIT183" s="92"/>
      <c r="LIU183" s="92"/>
      <c r="LIV183" s="92"/>
      <c r="LIW183" s="92"/>
      <c r="LIX183" s="92"/>
      <c r="LIY183" s="92"/>
      <c r="LIZ183" s="92"/>
      <c r="LJA183" s="92"/>
      <c r="LJB183" s="92"/>
      <c r="LJC183" s="92"/>
      <c r="LJD183" s="92"/>
      <c r="LJE183" s="92"/>
      <c r="LJF183" s="92"/>
      <c r="LJG183" s="92"/>
      <c r="LJH183" s="92"/>
      <c r="LJI183" s="92"/>
      <c r="LJJ183" s="92"/>
      <c r="LJK183" s="92"/>
      <c r="LJL183" s="92"/>
      <c r="LJM183" s="91"/>
      <c r="LJN183" s="92"/>
      <c r="LJO183" s="92"/>
      <c r="LJP183" s="92"/>
      <c r="LJQ183" s="92"/>
      <c r="LJR183" s="92"/>
      <c r="LJS183" s="92"/>
      <c r="LJT183" s="92"/>
      <c r="LJU183" s="92"/>
      <c r="LJV183" s="92"/>
      <c r="LJW183" s="92"/>
      <c r="LJX183" s="92"/>
      <c r="LJY183" s="92"/>
      <c r="LJZ183" s="92"/>
      <c r="LKA183" s="92"/>
      <c r="LKB183" s="92"/>
      <c r="LKC183" s="92"/>
      <c r="LKD183" s="92"/>
      <c r="LKE183" s="92"/>
      <c r="LKF183" s="92"/>
      <c r="LKG183" s="92"/>
      <c r="LKH183" s="92"/>
      <c r="LKI183" s="92"/>
      <c r="LKJ183" s="92"/>
      <c r="LKK183" s="92"/>
      <c r="LKL183" s="92"/>
      <c r="LKM183" s="92"/>
      <c r="LKN183" s="92"/>
      <c r="LKO183" s="92"/>
      <c r="LKP183" s="92"/>
      <c r="LKQ183" s="92"/>
      <c r="LKR183" s="92"/>
      <c r="LKS183" s="91"/>
      <c r="LKT183" s="92"/>
      <c r="LKU183" s="92"/>
      <c r="LKV183" s="92"/>
      <c r="LKW183" s="92"/>
      <c r="LKX183" s="92"/>
      <c r="LKY183" s="92"/>
      <c r="LKZ183" s="92"/>
      <c r="LLA183" s="92"/>
      <c r="LLB183" s="92"/>
      <c r="LLC183" s="92"/>
      <c r="LLD183" s="92"/>
      <c r="LLE183" s="92"/>
      <c r="LLF183" s="92"/>
      <c r="LLG183" s="92"/>
      <c r="LLH183" s="92"/>
      <c r="LLI183" s="92"/>
      <c r="LLJ183" s="92"/>
      <c r="LLK183" s="92"/>
      <c r="LLL183" s="92"/>
      <c r="LLM183" s="92"/>
      <c r="LLN183" s="92"/>
      <c r="LLO183" s="92"/>
      <c r="LLP183" s="92"/>
      <c r="LLQ183" s="92"/>
      <c r="LLR183" s="92"/>
      <c r="LLS183" s="92"/>
      <c r="LLT183" s="92"/>
      <c r="LLU183" s="92"/>
      <c r="LLV183" s="92"/>
      <c r="LLW183" s="92"/>
      <c r="LLX183" s="92"/>
      <c r="LLY183" s="91"/>
      <c r="LLZ183" s="92"/>
      <c r="LMA183" s="92"/>
      <c r="LMB183" s="92"/>
      <c r="LMC183" s="92"/>
      <c r="LMD183" s="92"/>
      <c r="LME183" s="92"/>
      <c r="LMF183" s="92"/>
      <c r="LMG183" s="92"/>
      <c r="LMH183" s="92"/>
      <c r="LMI183" s="92"/>
      <c r="LMJ183" s="92"/>
      <c r="LMK183" s="92"/>
      <c r="LML183" s="92"/>
      <c r="LMM183" s="92"/>
      <c r="LMN183" s="92"/>
      <c r="LMO183" s="92"/>
      <c r="LMP183" s="92"/>
      <c r="LMQ183" s="92"/>
      <c r="LMR183" s="92"/>
      <c r="LMS183" s="92"/>
      <c r="LMT183" s="92"/>
      <c r="LMU183" s="92"/>
      <c r="LMV183" s="92"/>
      <c r="LMW183" s="92"/>
      <c r="LMX183" s="92"/>
      <c r="LMY183" s="92"/>
      <c r="LMZ183" s="92"/>
      <c r="LNA183" s="92"/>
      <c r="LNB183" s="92"/>
      <c r="LNC183" s="92"/>
      <c r="LND183" s="92"/>
      <c r="LNE183" s="91"/>
      <c r="LNF183" s="92"/>
      <c r="LNG183" s="92"/>
      <c r="LNH183" s="92"/>
      <c r="LNI183" s="92"/>
      <c r="LNJ183" s="92"/>
      <c r="LNK183" s="92"/>
      <c r="LNL183" s="92"/>
      <c r="LNM183" s="92"/>
      <c r="LNN183" s="92"/>
      <c r="LNO183" s="92"/>
      <c r="LNP183" s="92"/>
      <c r="LNQ183" s="92"/>
      <c r="LNR183" s="92"/>
      <c r="LNS183" s="92"/>
      <c r="LNT183" s="92"/>
      <c r="LNU183" s="92"/>
      <c r="LNV183" s="92"/>
      <c r="LNW183" s="92"/>
      <c r="LNX183" s="92"/>
      <c r="LNY183" s="92"/>
      <c r="LNZ183" s="92"/>
      <c r="LOA183" s="92"/>
      <c r="LOB183" s="92"/>
      <c r="LOC183" s="92"/>
      <c r="LOD183" s="92"/>
      <c r="LOE183" s="92"/>
      <c r="LOF183" s="92"/>
      <c r="LOG183" s="92"/>
      <c r="LOH183" s="92"/>
      <c r="LOI183" s="92"/>
      <c r="LOJ183" s="92"/>
      <c r="LOK183" s="91"/>
      <c r="LOL183" s="92"/>
      <c r="LOM183" s="92"/>
      <c r="LON183" s="92"/>
      <c r="LOO183" s="92"/>
      <c r="LOP183" s="92"/>
      <c r="LOQ183" s="92"/>
      <c r="LOR183" s="92"/>
      <c r="LOS183" s="92"/>
      <c r="LOT183" s="92"/>
      <c r="LOU183" s="92"/>
      <c r="LOV183" s="92"/>
      <c r="LOW183" s="92"/>
      <c r="LOX183" s="92"/>
      <c r="LOY183" s="92"/>
      <c r="LOZ183" s="92"/>
      <c r="LPA183" s="92"/>
      <c r="LPB183" s="92"/>
      <c r="LPC183" s="92"/>
      <c r="LPD183" s="92"/>
      <c r="LPE183" s="92"/>
      <c r="LPF183" s="92"/>
      <c r="LPG183" s="92"/>
      <c r="LPH183" s="92"/>
      <c r="LPI183" s="92"/>
      <c r="LPJ183" s="92"/>
      <c r="LPK183" s="92"/>
      <c r="LPL183" s="92"/>
      <c r="LPM183" s="92"/>
      <c r="LPN183" s="92"/>
      <c r="LPO183" s="92"/>
      <c r="LPP183" s="92"/>
      <c r="LPQ183" s="91"/>
      <c r="LPR183" s="92"/>
      <c r="LPS183" s="92"/>
      <c r="LPT183" s="92"/>
      <c r="LPU183" s="92"/>
      <c r="LPV183" s="92"/>
      <c r="LPW183" s="92"/>
      <c r="LPX183" s="92"/>
      <c r="LPY183" s="92"/>
      <c r="LPZ183" s="92"/>
      <c r="LQA183" s="92"/>
      <c r="LQB183" s="92"/>
      <c r="LQC183" s="92"/>
      <c r="LQD183" s="92"/>
      <c r="LQE183" s="92"/>
      <c r="LQF183" s="92"/>
      <c r="LQG183" s="92"/>
      <c r="LQH183" s="92"/>
      <c r="LQI183" s="92"/>
      <c r="LQJ183" s="92"/>
      <c r="LQK183" s="92"/>
      <c r="LQL183" s="92"/>
      <c r="LQM183" s="92"/>
      <c r="LQN183" s="92"/>
      <c r="LQO183" s="92"/>
      <c r="LQP183" s="92"/>
      <c r="LQQ183" s="92"/>
      <c r="LQR183" s="92"/>
      <c r="LQS183" s="92"/>
      <c r="LQT183" s="92"/>
      <c r="LQU183" s="92"/>
      <c r="LQV183" s="92"/>
      <c r="LQW183" s="91"/>
      <c r="LQX183" s="92"/>
      <c r="LQY183" s="92"/>
      <c r="LQZ183" s="92"/>
      <c r="LRA183" s="92"/>
      <c r="LRB183" s="92"/>
      <c r="LRC183" s="92"/>
      <c r="LRD183" s="92"/>
      <c r="LRE183" s="92"/>
      <c r="LRF183" s="92"/>
      <c r="LRG183" s="92"/>
      <c r="LRH183" s="92"/>
      <c r="LRI183" s="92"/>
      <c r="LRJ183" s="92"/>
      <c r="LRK183" s="92"/>
      <c r="LRL183" s="92"/>
      <c r="LRM183" s="92"/>
      <c r="LRN183" s="92"/>
      <c r="LRO183" s="92"/>
      <c r="LRP183" s="92"/>
      <c r="LRQ183" s="92"/>
      <c r="LRR183" s="92"/>
      <c r="LRS183" s="92"/>
      <c r="LRT183" s="92"/>
      <c r="LRU183" s="92"/>
      <c r="LRV183" s="92"/>
      <c r="LRW183" s="92"/>
      <c r="LRX183" s="92"/>
      <c r="LRY183" s="92"/>
      <c r="LRZ183" s="92"/>
      <c r="LSA183" s="92"/>
      <c r="LSB183" s="92"/>
      <c r="LSC183" s="91"/>
      <c r="LSD183" s="92"/>
      <c r="LSE183" s="92"/>
      <c r="LSF183" s="92"/>
      <c r="LSG183" s="92"/>
      <c r="LSH183" s="92"/>
      <c r="LSI183" s="92"/>
      <c r="LSJ183" s="92"/>
      <c r="LSK183" s="92"/>
      <c r="LSL183" s="92"/>
      <c r="LSM183" s="92"/>
      <c r="LSN183" s="92"/>
      <c r="LSO183" s="92"/>
      <c r="LSP183" s="92"/>
      <c r="LSQ183" s="92"/>
      <c r="LSR183" s="92"/>
      <c r="LSS183" s="92"/>
      <c r="LST183" s="92"/>
      <c r="LSU183" s="92"/>
      <c r="LSV183" s="92"/>
      <c r="LSW183" s="92"/>
      <c r="LSX183" s="92"/>
      <c r="LSY183" s="92"/>
      <c r="LSZ183" s="92"/>
      <c r="LTA183" s="92"/>
      <c r="LTB183" s="92"/>
      <c r="LTC183" s="92"/>
      <c r="LTD183" s="92"/>
      <c r="LTE183" s="92"/>
      <c r="LTF183" s="92"/>
      <c r="LTG183" s="92"/>
      <c r="LTH183" s="92"/>
      <c r="LTI183" s="91"/>
      <c r="LTJ183" s="92"/>
      <c r="LTK183" s="92"/>
      <c r="LTL183" s="92"/>
      <c r="LTM183" s="92"/>
      <c r="LTN183" s="92"/>
      <c r="LTO183" s="92"/>
      <c r="LTP183" s="92"/>
      <c r="LTQ183" s="92"/>
      <c r="LTR183" s="92"/>
      <c r="LTS183" s="92"/>
      <c r="LTT183" s="92"/>
      <c r="LTU183" s="92"/>
      <c r="LTV183" s="92"/>
      <c r="LTW183" s="92"/>
      <c r="LTX183" s="92"/>
      <c r="LTY183" s="92"/>
      <c r="LTZ183" s="92"/>
      <c r="LUA183" s="92"/>
      <c r="LUB183" s="92"/>
      <c r="LUC183" s="92"/>
      <c r="LUD183" s="92"/>
      <c r="LUE183" s="92"/>
      <c r="LUF183" s="92"/>
      <c r="LUG183" s="92"/>
      <c r="LUH183" s="92"/>
      <c r="LUI183" s="92"/>
      <c r="LUJ183" s="92"/>
      <c r="LUK183" s="92"/>
      <c r="LUL183" s="92"/>
      <c r="LUM183" s="92"/>
      <c r="LUN183" s="92"/>
      <c r="LUO183" s="91"/>
      <c r="LUP183" s="92"/>
      <c r="LUQ183" s="92"/>
      <c r="LUR183" s="92"/>
      <c r="LUS183" s="92"/>
      <c r="LUT183" s="92"/>
      <c r="LUU183" s="92"/>
      <c r="LUV183" s="92"/>
      <c r="LUW183" s="92"/>
      <c r="LUX183" s="92"/>
      <c r="LUY183" s="92"/>
      <c r="LUZ183" s="92"/>
      <c r="LVA183" s="92"/>
      <c r="LVB183" s="92"/>
      <c r="LVC183" s="92"/>
      <c r="LVD183" s="92"/>
      <c r="LVE183" s="92"/>
      <c r="LVF183" s="92"/>
      <c r="LVG183" s="92"/>
      <c r="LVH183" s="92"/>
      <c r="LVI183" s="92"/>
      <c r="LVJ183" s="92"/>
      <c r="LVK183" s="92"/>
      <c r="LVL183" s="92"/>
      <c r="LVM183" s="92"/>
      <c r="LVN183" s="92"/>
      <c r="LVO183" s="92"/>
      <c r="LVP183" s="92"/>
      <c r="LVQ183" s="92"/>
      <c r="LVR183" s="92"/>
      <c r="LVS183" s="92"/>
      <c r="LVT183" s="92"/>
      <c r="LVU183" s="91"/>
      <c r="LVV183" s="92"/>
      <c r="LVW183" s="92"/>
      <c r="LVX183" s="92"/>
      <c r="LVY183" s="92"/>
      <c r="LVZ183" s="92"/>
      <c r="LWA183" s="92"/>
      <c r="LWB183" s="92"/>
      <c r="LWC183" s="92"/>
      <c r="LWD183" s="92"/>
      <c r="LWE183" s="92"/>
      <c r="LWF183" s="92"/>
      <c r="LWG183" s="92"/>
      <c r="LWH183" s="92"/>
      <c r="LWI183" s="92"/>
      <c r="LWJ183" s="92"/>
      <c r="LWK183" s="92"/>
      <c r="LWL183" s="92"/>
      <c r="LWM183" s="92"/>
      <c r="LWN183" s="92"/>
      <c r="LWO183" s="92"/>
      <c r="LWP183" s="92"/>
      <c r="LWQ183" s="92"/>
      <c r="LWR183" s="92"/>
      <c r="LWS183" s="92"/>
      <c r="LWT183" s="92"/>
      <c r="LWU183" s="92"/>
      <c r="LWV183" s="92"/>
      <c r="LWW183" s="92"/>
      <c r="LWX183" s="92"/>
      <c r="LWY183" s="92"/>
      <c r="LWZ183" s="92"/>
      <c r="LXA183" s="91"/>
      <c r="LXB183" s="92"/>
      <c r="LXC183" s="92"/>
      <c r="LXD183" s="92"/>
      <c r="LXE183" s="92"/>
      <c r="LXF183" s="92"/>
      <c r="LXG183" s="92"/>
      <c r="LXH183" s="92"/>
      <c r="LXI183" s="92"/>
      <c r="LXJ183" s="92"/>
      <c r="LXK183" s="92"/>
      <c r="LXL183" s="92"/>
      <c r="LXM183" s="92"/>
      <c r="LXN183" s="92"/>
      <c r="LXO183" s="92"/>
      <c r="LXP183" s="92"/>
      <c r="LXQ183" s="92"/>
      <c r="LXR183" s="92"/>
      <c r="LXS183" s="92"/>
      <c r="LXT183" s="92"/>
      <c r="LXU183" s="92"/>
      <c r="LXV183" s="92"/>
      <c r="LXW183" s="92"/>
      <c r="LXX183" s="92"/>
      <c r="LXY183" s="92"/>
      <c r="LXZ183" s="92"/>
      <c r="LYA183" s="92"/>
      <c r="LYB183" s="92"/>
      <c r="LYC183" s="92"/>
      <c r="LYD183" s="92"/>
      <c r="LYE183" s="92"/>
      <c r="LYF183" s="92"/>
      <c r="LYG183" s="91"/>
      <c r="LYH183" s="92"/>
      <c r="LYI183" s="92"/>
      <c r="LYJ183" s="92"/>
      <c r="LYK183" s="92"/>
      <c r="LYL183" s="92"/>
      <c r="LYM183" s="92"/>
      <c r="LYN183" s="92"/>
      <c r="LYO183" s="92"/>
      <c r="LYP183" s="92"/>
      <c r="LYQ183" s="92"/>
      <c r="LYR183" s="92"/>
      <c r="LYS183" s="92"/>
      <c r="LYT183" s="92"/>
      <c r="LYU183" s="92"/>
      <c r="LYV183" s="92"/>
      <c r="LYW183" s="92"/>
      <c r="LYX183" s="92"/>
      <c r="LYY183" s="92"/>
      <c r="LYZ183" s="92"/>
      <c r="LZA183" s="92"/>
      <c r="LZB183" s="92"/>
      <c r="LZC183" s="92"/>
      <c r="LZD183" s="92"/>
      <c r="LZE183" s="92"/>
      <c r="LZF183" s="92"/>
      <c r="LZG183" s="92"/>
      <c r="LZH183" s="92"/>
      <c r="LZI183" s="92"/>
      <c r="LZJ183" s="92"/>
      <c r="LZK183" s="92"/>
      <c r="LZL183" s="92"/>
      <c r="LZM183" s="91"/>
      <c r="LZN183" s="92"/>
      <c r="LZO183" s="92"/>
      <c r="LZP183" s="92"/>
      <c r="LZQ183" s="92"/>
      <c r="LZR183" s="92"/>
      <c r="LZS183" s="92"/>
      <c r="LZT183" s="92"/>
      <c r="LZU183" s="92"/>
      <c r="LZV183" s="92"/>
      <c r="LZW183" s="92"/>
      <c r="LZX183" s="92"/>
      <c r="LZY183" s="92"/>
      <c r="LZZ183" s="92"/>
      <c r="MAA183" s="92"/>
      <c r="MAB183" s="92"/>
      <c r="MAC183" s="92"/>
      <c r="MAD183" s="92"/>
      <c r="MAE183" s="92"/>
      <c r="MAF183" s="92"/>
      <c r="MAG183" s="92"/>
      <c r="MAH183" s="92"/>
      <c r="MAI183" s="92"/>
      <c r="MAJ183" s="92"/>
      <c r="MAK183" s="92"/>
      <c r="MAL183" s="92"/>
      <c r="MAM183" s="92"/>
      <c r="MAN183" s="92"/>
      <c r="MAO183" s="92"/>
      <c r="MAP183" s="92"/>
      <c r="MAQ183" s="92"/>
      <c r="MAR183" s="92"/>
      <c r="MAS183" s="91"/>
      <c r="MAT183" s="92"/>
      <c r="MAU183" s="92"/>
      <c r="MAV183" s="92"/>
      <c r="MAW183" s="92"/>
      <c r="MAX183" s="92"/>
      <c r="MAY183" s="92"/>
      <c r="MAZ183" s="92"/>
      <c r="MBA183" s="92"/>
      <c r="MBB183" s="92"/>
      <c r="MBC183" s="92"/>
      <c r="MBD183" s="92"/>
      <c r="MBE183" s="92"/>
      <c r="MBF183" s="92"/>
      <c r="MBG183" s="92"/>
      <c r="MBH183" s="92"/>
      <c r="MBI183" s="92"/>
      <c r="MBJ183" s="92"/>
      <c r="MBK183" s="92"/>
      <c r="MBL183" s="92"/>
      <c r="MBM183" s="92"/>
      <c r="MBN183" s="92"/>
      <c r="MBO183" s="92"/>
      <c r="MBP183" s="92"/>
      <c r="MBQ183" s="92"/>
      <c r="MBR183" s="92"/>
      <c r="MBS183" s="92"/>
      <c r="MBT183" s="92"/>
      <c r="MBU183" s="92"/>
      <c r="MBV183" s="92"/>
      <c r="MBW183" s="92"/>
      <c r="MBX183" s="92"/>
      <c r="MBY183" s="91"/>
      <c r="MBZ183" s="92"/>
      <c r="MCA183" s="92"/>
      <c r="MCB183" s="92"/>
      <c r="MCC183" s="92"/>
      <c r="MCD183" s="92"/>
      <c r="MCE183" s="92"/>
      <c r="MCF183" s="92"/>
      <c r="MCG183" s="92"/>
      <c r="MCH183" s="92"/>
      <c r="MCI183" s="92"/>
      <c r="MCJ183" s="92"/>
      <c r="MCK183" s="92"/>
      <c r="MCL183" s="92"/>
      <c r="MCM183" s="92"/>
      <c r="MCN183" s="92"/>
      <c r="MCO183" s="92"/>
      <c r="MCP183" s="92"/>
      <c r="MCQ183" s="92"/>
      <c r="MCR183" s="92"/>
      <c r="MCS183" s="92"/>
      <c r="MCT183" s="92"/>
      <c r="MCU183" s="92"/>
      <c r="MCV183" s="92"/>
      <c r="MCW183" s="92"/>
      <c r="MCX183" s="92"/>
      <c r="MCY183" s="92"/>
      <c r="MCZ183" s="92"/>
      <c r="MDA183" s="92"/>
      <c r="MDB183" s="92"/>
      <c r="MDC183" s="92"/>
      <c r="MDD183" s="92"/>
      <c r="MDE183" s="91"/>
      <c r="MDF183" s="92"/>
      <c r="MDG183" s="92"/>
      <c r="MDH183" s="92"/>
      <c r="MDI183" s="92"/>
      <c r="MDJ183" s="92"/>
      <c r="MDK183" s="92"/>
      <c r="MDL183" s="92"/>
      <c r="MDM183" s="92"/>
      <c r="MDN183" s="92"/>
      <c r="MDO183" s="92"/>
      <c r="MDP183" s="92"/>
      <c r="MDQ183" s="92"/>
      <c r="MDR183" s="92"/>
      <c r="MDS183" s="92"/>
      <c r="MDT183" s="92"/>
      <c r="MDU183" s="92"/>
      <c r="MDV183" s="92"/>
      <c r="MDW183" s="92"/>
      <c r="MDX183" s="92"/>
      <c r="MDY183" s="92"/>
      <c r="MDZ183" s="92"/>
      <c r="MEA183" s="92"/>
      <c r="MEB183" s="92"/>
      <c r="MEC183" s="92"/>
      <c r="MED183" s="92"/>
      <c r="MEE183" s="92"/>
      <c r="MEF183" s="92"/>
      <c r="MEG183" s="92"/>
      <c r="MEH183" s="92"/>
      <c r="MEI183" s="92"/>
      <c r="MEJ183" s="92"/>
      <c r="MEK183" s="91"/>
      <c r="MEL183" s="92"/>
      <c r="MEM183" s="92"/>
      <c r="MEN183" s="92"/>
      <c r="MEO183" s="92"/>
      <c r="MEP183" s="92"/>
      <c r="MEQ183" s="92"/>
      <c r="MER183" s="92"/>
      <c r="MES183" s="92"/>
      <c r="MET183" s="92"/>
      <c r="MEU183" s="92"/>
      <c r="MEV183" s="92"/>
      <c r="MEW183" s="92"/>
      <c r="MEX183" s="92"/>
      <c r="MEY183" s="92"/>
      <c r="MEZ183" s="92"/>
      <c r="MFA183" s="92"/>
      <c r="MFB183" s="92"/>
      <c r="MFC183" s="92"/>
      <c r="MFD183" s="92"/>
      <c r="MFE183" s="92"/>
      <c r="MFF183" s="92"/>
      <c r="MFG183" s="92"/>
      <c r="MFH183" s="92"/>
      <c r="MFI183" s="92"/>
      <c r="MFJ183" s="92"/>
      <c r="MFK183" s="92"/>
      <c r="MFL183" s="92"/>
      <c r="MFM183" s="92"/>
      <c r="MFN183" s="92"/>
      <c r="MFO183" s="92"/>
      <c r="MFP183" s="92"/>
      <c r="MFQ183" s="91"/>
      <c r="MFR183" s="92"/>
      <c r="MFS183" s="92"/>
      <c r="MFT183" s="92"/>
      <c r="MFU183" s="92"/>
      <c r="MFV183" s="92"/>
      <c r="MFW183" s="92"/>
      <c r="MFX183" s="92"/>
      <c r="MFY183" s="92"/>
      <c r="MFZ183" s="92"/>
      <c r="MGA183" s="92"/>
      <c r="MGB183" s="92"/>
      <c r="MGC183" s="92"/>
      <c r="MGD183" s="92"/>
      <c r="MGE183" s="92"/>
      <c r="MGF183" s="92"/>
      <c r="MGG183" s="92"/>
      <c r="MGH183" s="92"/>
      <c r="MGI183" s="92"/>
      <c r="MGJ183" s="92"/>
      <c r="MGK183" s="92"/>
      <c r="MGL183" s="92"/>
      <c r="MGM183" s="92"/>
      <c r="MGN183" s="92"/>
      <c r="MGO183" s="92"/>
      <c r="MGP183" s="92"/>
      <c r="MGQ183" s="92"/>
      <c r="MGR183" s="92"/>
      <c r="MGS183" s="92"/>
      <c r="MGT183" s="92"/>
      <c r="MGU183" s="92"/>
      <c r="MGV183" s="92"/>
      <c r="MGW183" s="91"/>
      <c r="MGX183" s="92"/>
      <c r="MGY183" s="92"/>
      <c r="MGZ183" s="92"/>
      <c r="MHA183" s="92"/>
      <c r="MHB183" s="92"/>
      <c r="MHC183" s="92"/>
      <c r="MHD183" s="92"/>
      <c r="MHE183" s="92"/>
      <c r="MHF183" s="92"/>
      <c r="MHG183" s="92"/>
      <c r="MHH183" s="92"/>
      <c r="MHI183" s="92"/>
      <c r="MHJ183" s="92"/>
      <c r="MHK183" s="92"/>
      <c r="MHL183" s="92"/>
      <c r="MHM183" s="92"/>
      <c r="MHN183" s="92"/>
      <c r="MHO183" s="92"/>
      <c r="MHP183" s="92"/>
      <c r="MHQ183" s="92"/>
      <c r="MHR183" s="92"/>
      <c r="MHS183" s="92"/>
      <c r="MHT183" s="92"/>
      <c r="MHU183" s="92"/>
      <c r="MHV183" s="92"/>
      <c r="MHW183" s="92"/>
      <c r="MHX183" s="92"/>
      <c r="MHY183" s="92"/>
      <c r="MHZ183" s="92"/>
      <c r="MIA183" s="92"/>
      <c r="MIB183" s="92"/>
      <c r="MIC183" s="91"/>
      <c r="MID183" s="92"/>
      <c r="MIE183" s="92"/>
      <c r="MIF183" s="92"/>
      <c r="MIG183" s="92"/>
      <c r="MIH183" s="92"/>
      <c r="MII183" s="92"/>
      <c r="MIJ183" s="92"/>
      <c r="MIK183" s="92"/>
      <c r="MIL183" s="92"/>
      <c r="MIM183" s="92"/>
      <c r="MIN183" s="92"/>
      <c r="MIO183" s="92"/>
      <c r="MIP183" s="92"/>
      <c r="MIQ183" s="92"/>
      <c r="MIR183" s="92"/>
      <c r="MIS183" s="92"/>
      <c r="MIT183" s="92"/>
      <c r="MIU183" s="92"/>
      <c r="MIV183" s="92"/>
      <c r="MIW183" s="92"/>
      <c r="MIX183" s="92"/>
      <c r="MIY183" s="92"/>
      <c r="MIZ183" s="92"/>
      <c r="MJA183" s="92"/>
      <c r="MJB183" s="92"/>
      <c r="MJC183" s="92"/>
      <c r="MJD183" s="92"/>
      <c r="MJE183" s="92"/>
      <c r="MJF183" s="92"/>
      <c r="MJG183" s="92"/>
      <c r="MJH183" s="92"/>
      <c r="MJI183" s="91"/>
      <c r="MJJ183" s="92"/>
      <c r="MJK183" s="92"/>
      <c r="MJL183" s="92"/>
      <c r="MJM183" s="92"/>
      <c r="MJN183" s="92"/>
      <c r="MJO183" s="92"/>
      <c r="MJP183" s="92"/>
      <c r="MJQ183" s="92"/>
      <c r="MJR183" s="92"/>
      <c r="MJS183" s="92"/>
      <c r="MJT183" s="92"/>
      <c r="MJU183" s="92"/>
      <c r="MJV183" s="92"/>
      <c r="MJW183" s="92"/>
      <c r="MJX183" s="92"/>
      <c r="MJY183" s="92"/>
      <c r="MJZ183" s="92"/>
      <c r="MKA183" s="92"/>
      <c r="MKB183" s="92"/>
      <c r="MKC183" s="92"/>
      <c r="MKD183" s="92"/>
      <c r="MKE183" s="92"/>
      <c r="MKF183" s="92"/>
      <c r="MKG183" s="92"/>
      <c r="MKH183" s="92"/>
      <c r="MKI183" s="92"/>
      <c r="MKJ183" s="92"/>
      <c r="MKK183" s="92"/>
      <c r="MKL183" s="92"/>
      <c r="MKM183" s="92"/>
      <c r="MKN183" s="92"/>
      <c r="MKO183" s="91"/>
      <c r="MKP183" s="92"/>
      <c r="MKQ183" s="92"/>
      <c r="MKR183" s="92"/>
      <c r="MKS183" s="92"/>
      <c r="MKT183" s="92"/>
      <c r="MKU183" s="92"/>
      <c r="MKV183" s="92"/>
      <c r="MKW183" s="92"/>
      <c r="MKX183" s="92"/>
      <c r="MKY183" s="92"/>
      <c r="MKZ183" s="92"/>
      <c r="MLA183" s="92"/>
      <c r="MLB183" s="92"/>
      <c r="MLC183" s="92"/>
      <c r="MLD183" s="92"/>
      <c r="MLE183" s="92"/>
      <c r="MLF183" s="92"/>
      <c r="MLG183" s="92"/>
      <c r="MLH183" s="92"/>
      <c r="MLI183" s="92"/>
      <c r="MLJ183" s="92"/>
      <c r="MLK183" s="92"/>
      <c r="MLL183" s="92"/>
      <c r="MLM183" s="92"/>
      <c r="MLN183" s="92"/>
      <c r="MLO183" s="92"/>
      <c r="MLP183" s="92"/>
      <c r="MLQ183" s="92"/>
      <c r="MLR183" s="92"/>
      <c r="MLS183" s="92"/>
      <c r="MLT183" s="92"/>
      <c r="MLU183" s="91"/>
      <c r="MLV183" s="92"/>
      <c r="MLW183" s="92"/>
      <c r="MLX183" s="92"/>
      <c r="MLY183" s="92"/>
      <c r="MLZ183" s="92"/>
      <c r="MMA183" s="92"/>
      <c r="MMB183" s="92"/>
      <c r="MMC183" s="92"/>
      <c r="MMD183" s="92"/>
      <c r="MME183" s="92"/>
      <c r="MMF183" s="92"/>
      <c r="MMG183" s="92"/>
      <c r="MMH183" s="92"/>
      <c r="MMI183" s="92"/>
      <c r="MMJ183" s="92"/>
      <c r="MMK183" s="92"/>
      <c r="MML183" s="92"/>
      <c r="MMM183" s="92"/>
      <c r="MMN183" s="92"/>
      <c r="MMO183" s="92"/>
      <c r="MMP183" s="92"/>
      <c r="MMQ183" s="92"/>
      <c r="MMR183" s="92"/>
      <c r="MMS183" s="92"/>
      <c r="MMT183" s="92"/>
      <c r="MMU183" s="92"/>
      <c r="MMV183" s="92"/>
      <c r="MMW183" s="92"/>
      <c r="MMX183" s="92"/>
      <c r="MMY183" s="92"/>
      <c r="MMZ183" s="92"/>
      <c r="MNA183" s="91"/>
      <c r="MNB183" s="92"/>
      <c r="MNC183" s="92"/>
      <c r="MND183" s="92"/>
      <c r="MNE183" s="92"/>
      <c r="MNF183" s="92"/>
      <c r="MNG183" s="92"/>
      <c r="MNH183" s="92"/>
      <c r="MNI183" s="92"/>
      <c r="MNJ183" s="92"/>
      <c r="MNK183" s="92"/>
      <c r="MNL183" s="92"/>
      <c r="MNM183" s="92"/>
      <c r="MNN183" s="92"/>
      <c r="MNO183" s="92"/>
      <c r="MNP183" s="92"/>
      <c r="MNQ183" s="92"/>
      <c r="MNR183" s="92"/>
      <c r="MNS183" s="92"/>
      <c r="MNT183" s="92"/>
      <c r="MNU183" s="92"/>
      <c r="MNV183" s="92"/>
      <c r="MNW183" s="92"/>
      <c r="MNX183" s="92"/>
      <c r="MNY183" s="92"/>
      <c r="MNZ183" s="92"/>
      <c r="MOA183" s="92"/>
      <c r="MOB183" s="92"/>
      <c r="MOC183" s="92"/>
      <c r="MOD183" s="92"/>
      <c r="MOE183" s="92"/>
      <c r="MOF183" s="92"/>
      <c r="MOG183" s="91"/>
      <c r="MOH183" s="92"/>
      <c r="MOI183" s="92"/>
      <c r="MOJ183" s="92"/>
      <c r="MOK183" s="92"/>
      <c r="MOL183" s="92"/>
      <c r="MOM183" s="92"/>
      <c r="MON183" s="92"/>
      <c r="MOO183" s="92"/>
      <c r="MOP183" s="92"/>
      <c r="MOQ183" s="92"/>
      <c r="MOR183" s="92"/>
      <c r="MOS183" s="92"/>
      <c r="MOT183" s="92"/>
      <c r="MOU183" s="92"/>
      <c r="MOV183" s="92"/>
      <c r="MOW183" s="92"/>
      <c r="MOX183" s="92"/>
      <c r="MOY183" s="92"/>
      <c r="MOZ183" s="92"/>
      <c r="MPA183" s="92"/>
      <c r="MPB183" s="92"/>
      <c r="MPC183" s="92"/>
      <c r="MPD183" s="92"/>
      <c r="MPE183" s="92"/>
      <c r="MPF183" s="92"/>
      <c r="MPG183" s="92"/>
      <c r="MPH183" s="92"/>
      <c r="MPI183" s="92"/>
      <c r="MPJ183" s="92"/>
      <c r="MPK183" s="92"/>
      <c r="MPL183" s="92"/>
      <c r="MPM183" s="91"/>
      <c r="MPN183" s="92"/>
      <c r="MPO183" s="92"/>
      <c r="MPP183" s="92"/>
      <c r="MPQ183" s="92"/>
      <c r="MPR183" s="92"/>
      <c r="MPS183" s="92"/>
      <c r="MPT183" s="92"/>
      <c r="MPU183" s="92"/>
      <c r="MPV183" s="92"/>
      <c r="MPW183" s="92"/>
      <c r="MPX183" s="92"/>
      <c r="MPY183" s="92"/>
      <c r="MPZ183" s="92"/>
      <c r="MQA183" s="92"/>
      <c r="MQB183" s="92"/>
      <c r="MQC183" s="92"/>
      <c r="MQD183" s="92"/>
      <c r="MQE183" s="92"/>
      <c r="MQF183" s="92"/>
      <c r="MQG183" s="92"/>
      <c r="MQH183" s="92"/>
      <c r="MQI183" s="92"/>
      <c r="MQJ183" s="92"/>
      <c r="MQK183" s="92"/>
      <c r="MQL183" s="92"/>
      <c r="MQM183" s="92"/>
      <c r="MQN183" s="92"/>
      <c r="MQO183" s="92"/>
      <c r="MQP183" s="92"/>
      <c r="MQQ183" s="92"/>
      <c r="MQR183" s="92"/>
      <c r="MQS183" s="91"/>
      <c r="MQT183" s="92"/>
      <c r="MQU183" s="92"/>
      <c r="MQV183" s="92"/>
      <c r="MQW183" s="92"/>
      <c r="MQX183" s="92"/>
      <c r="MQY183" s="92"/>
      <c r="MQZ183" s="92"/>
      <c r="MRA183" s="92"/>
      <c r="MRB183" s="92"/>
      <c r="MRC183" s="92"/>
      <c r="MRD183" s="92"/>
      <c r="MRE183" s="92"/>
      <c r="MRF183" s="92"/>
      <c r="MRG183" s="92"/>
      <c r="MRH183" s="92"/>
      <c r="MRI183" s="92"/>
      <c r="MRJ183" s="92"/>
      <c r="MRK183" s="92"/>
      <c r="MRL183" s="92"/>
      <c r="MRM183" s="92"/>
      <c r="MRN183" s="92"/>
      <c r="MRO183" s="92"/>
      <c r="MRP183" s="92"/>
      <c r="MRQ183" s="92"/>
      <c r="MRR183" s="92"/>
      <c r="MRS183" s="92"/>
      <c r="MRT183" s="92"/>
      <c r="MRU183" s="92"/>
      <c r="MRV183" s="92"/>
      <c r="MRW183" s="92"/>
      <c r="MRX183" s="92"/>
      <c r="MRY183" s="91"/>
      <c r="MRZ183" s="92"/>
      <c r="MSA183" s="92"/>
      <c r="MSB183" s="92"/>
      <c r="MSC183" s="92"/>
      <c r="MSD183" s="92"/>
      <c r="MSE183" s="92"/>
      <c r="MSF183" s="92"/>
      <c r="MSG183" s="92"/>
      <c r="MSH183" s="92"/>
      <c r="MSI183" s="92"/>
      <c r="MSJ183" s="92"/>
      <c r="MSK183" s="92"/>
      <c r="MSL183" s="92"/>
      <c r="MSM183" s="92"/>
      <c r="MSN183" s="92"/>
      <c r="MSO183" s="92"/>
      <c r="MSP183" s="92"/>
      <c r="MSQ183" s="92"/>
      <c r="MSR183" s="92"/>
      <c r="MSS183" s="92"/>
      <c r="MST183" s="92"/>
      <c r="MSU183" s="92"/>
      <c r="MSV183" s="92"/>
      <c r="MSW183" s="92"/>
      <c r="MSX183" s="92"/>
      <c r="MSY183" s="92"/>
      <c r="MSZ183" s="92"/>
      <c r="MTA183" s="92"/>
      <c r="MTB183" s="92"/>
      <c r="MTC183" s="92"/>
      <c r="MTD183" s="92"/>
      <c r="MTE183" s="91"/>
      <c r="MTF183" s="92"/>
      <c r="MTG183" s="92"/>
      <c r="MTH183" s="92"/>
      <c r="MTI183" s="92"/>
      <c r="MTJ183" s="92"/>
      <c r="MTK183" s="92"/>
      <c r="MTL183" s="92"/>
      <c r="MTM183" s="92"/>
      <c r="MTN183" s="92"/>
      <c r="MTO183" s="92"/>
      <c r="MTP183" s="92"/>
      <c r="MTQ183" s="92"/>
      <c r="MTR183" s="92"/>
      <c r="MTS183" s="92"/>
      <c r="MTT183" s="92"/>
      <c r="MTU183" s="92"/>
      <c r="MTV183" s="92"/>
      <c r="MTW183" s="92"/>
      <c r="MTX183" s="92"/>
      <c r="MTY183" s="92"/>
      <c r="MTZ183" s="92"/>
      <c r="MUA183" s="92"/>
      <c r="MUB183" s="92"/>
      <c r="MUC183" s="92"/>
      <c r="MUD183" s="92"/>
      <c r="MUE183" s="92"/>
      <c r="MUF183" s="92"/>
      <c r="MUG183" s="92"/>
      <c r="MUH183" s="92"/>
      <c r="MUI183" s="92"/>
      <c r="MUJ183" s="92"/>
      <c r="MUK183" s="91"/>
      <c r="MUL183" s="92"/>
      <c r="MUM183" s="92"/>
      <c r="MUN183" s="92"/>
      <c r="MUO183" s="92"/>
      <c r="MUP183" s="92"/>
      <c r="MUQ183" s="92"/>
      <c r="MUR183" s="92"/>
      <c r="MUS183" s="92"/>
      <c r="MUT183" s="92"/>
      <c r="MUU183" s="92"/>
      <c r="MUV183" s="92"/>
      <c r="MUW183" s="92"/>
      <c r="MUX183" s="92"/>
      <c r="MUY183" s="92"/>
      <c r="MUZ183" s="92"/>
      <c r="MVA183" s="92"/>
      <c r="MVB183" s="92"/>
      <c r="MVC183" s="92"/>
      <c r="MVD183" s="92"/>
      <c r="MVE183" s="92"/>
      <c r="MVF183" s="92"/>
      <c r="MVG183" s="92"/>
      <c r="MVH183" s="92"/>
      <c r="MVI183" s="92"/>
      <c r="MVJ183" s="92"/>
      <c r="MVK183" s="92"/>
      <c r="MVL183" s="92"/>
      <c r="MVM183" s="92"/>
      <c r="MVN183" s="92"/>
      <c r="MVO183" s="92"/>
      <c r="MVP183" s="92"/>
      <c r="MVQ183" s="91"/>
      <c r="MVR183" s="92"/>
      <c r="MVS183" s="92"/>
      <c r="MVT183" s="92"/>
      <c r="MVU183" s="92"/>
      <c r="MVV183" s="92"/>
      <c r="MVW183" s="92"/>
      <c r="MVX183" s="92"/>
      <c r="MVY183" s="92"/>
      <c r="MVZ183" s="92"/>
      <c r="MWA183" s="92"/>
      <c r="MWB183" s="92"/>
      <c r="MWC183" s="92"/>
      <c r="MWD183" s="92"/>
      <c r="MWE183" s="92"/>
      <c r="MWF183" s="92"/>
      <c r="MWG183" s="92"/>
      <c r="MWH183" s="92"/>
      <c r="MWI183" s="92"/>
      <c r="MWJ183" s="92"/>
      <c r="MWK183" s="92"/>
      <c r="MWL183" s="92"/>
      <c r="MWM183" s="92"/>
      <c r="MWN183" s="92"/>
      <c r="MWO183" s="92"/>
      <c r="MWP183" s="92"/>
      <c r="MWQ183" s="92"/>
      <c r="MWR183" s="92"/>
      <c r="MWS183" s="92"/>
      <c r="MWT183" s="92"/>
      <c r="MWU183" s="92"/>
      <c r="MWV183" s="92"/>
      <c r="MWW183" s="91"/>
      <c r="MWX183" s="92"/>
      <c r="MWY183" s="92"/>
      <c r="MWZ183" s="92"/>
      <c r="MXA183" s="92"/>
      <c r="MXB183" s="92"/>
      <c r="MXC183" s="92"/>
      <c r="MXD183" s="92"/>
      <c r="MXE183" s="92"/>
      <c r="MXF183" s="92"/>
      <c r="MXG183" s="92"/>
      <c r="MXH183" s="92"/>
      <c r="MXI183" s="92"/>
      <c r="MXJ183" s="92"/>
      <c r="MXK183" s="92"/>
      <c r="MXL183" s="92"/>
      <c r="MXM183" s="92"/>
      <c r="MXN183" s="92"/>
      <c r="MXO183" s="92"/>
      <c r="MXP183" s="92"/>
      <c r="MXQ183" s="92"/>
      <c r="MXR183" s="92"/>
      <c r="MXS183" s="92"/>
      <c r="MXT183" s="92"/>
      <c r="MXU183" s="92"/>
      <c r="MXV183" s="92"/>
      <c r="MXW183" s="92"/>
      <c r="MXX183" s="92"/>
      <c r="MXY183" s="92"/>
      <c r="MXZ183" s="92"/>
      <c r="MYA183" s="92"/>
      <c r="MYB183" s="92"/>
      <c r="MYC183" s="91"/>
      <c r="MYD183" s="92"/>
      <c r="MYE183" s="92"/>
      <c r="MYF183" s="92"/>
      <c r="MYG183" s="92"/>
      <c r="MYH183" s="92"/>
      <c r="MYI183" s="92"/>
      <c r="MYJ183" s="92"/>
      <c r="MYK183" s="92"/>
      <c r="MYL183" s="92"/>
      <c r="MYM183" s="92"/>
      <c r="MYN183" s="92"/>
      <c r="MYO183" s="92"/>
      <c r="MYP183" s="92"/>
      <c r="MYQ183" s="92"/>
      <c r="MYR183" s="92"/>
      <c r="MYS183" s="92"/>
      <c r="MYT183" s="92"/>
      <c r="MYU183" s="92"/>
      <c r="MYV183" s="92"/>
      <c r="MYW183" s="92"/>
      <c r="MYX183" s="92"/>
      <c r="MYY183" s="92"/>
      <c r="MYZ183" s="92"/>
      <c r="MZA183" s="92"/>
      <c r="MZB183" s="92"/>
      <c r="MZC183" s="92"/>
      <c r="MZD183" s="92"/>
      <c r="MZE183" s="92"/>
      <c r="MZF183" s="92"/>
      <c r="MZG183" s="92"/>
      <c r="MZH183" s="92"/>
      <c r="MZI183" s="91"/>
      <c r="MZJ183" s="92"/>
      <c r="MZK183" s="92"/>
      <c r="MZL183" s="92"/>
      <c r="MZM183" s="92"/>
      <c r="MZN183" s="92"/>
      <c r="MZO183" s="92"/>
      <c r="MZP183" s="92"/>
      <c r="MZQ183" s="92"/>
      <c r="MZR183" s="92"/>
      <c r="MZS183" s="92"/>
      <c r="MZT183" s="92"/>
      <c r="MZU183" s="92"/>
      <c r="MZV183" s="92"/>
      <c r="MZW183" s="92"/>
      <c r="MZX183" s="92"/>
      <c r="MZY183" s="92"/>
      <c r="MZZ183" s="92"/>
      <c r="NAA183" s="92"/>
      <c r="NAB183" s="92"/>
      <c r="NAC183" s="92"/>
      <c r="NAD183" s="92"/>
      <c r="NAE183" s="92"/>
      <c r="NAF183" s="92"/>
      <c r="NAG183" s="92"/>
      <c r="NAH183" s="92"/>
      <c r="NAI183" s="92"/>
      <c r="NAJ183" s="92"/>
      <c r="NAK183" s="92"/>
      <c r="NAL183" s="92"/>
      <c r="NAM183" s="92"/>
      <c r="NAN183" s="92"/>
      <c r="NAO183" s="91"/>
      <c r="NAP183" s="92"/>
      <c r="NAQ183" s="92"/>
      <c r="NAR183" s="92"/>
      <c r="NAS183" s="92"/>
      <c r="NAT183" s="92"/>
      <c r="NAU183" s="92"/>
      <c r="NAV183" s="92"/>
      <c r="NAW183" s="92"/>
      <c r="NAX183" s="92"/>
      <c r="NAY183" s="92"/>
      <c r="NAZ183" s="92"/>
      <c r="NBA183" s="92"/>
      <c r="NBB183" s="92"/>
      <c r="NBC183" s="92"/>
      <c r="NBD183" s="92"/>
      <c r="NBE183" s="92"/>
      <c r="NBF183" s="92"/>
      <c r="NBG183" s="92"/>
      <c r="NBH183" s="92"/>
      <c r="NBI183" s="92"/>
      <c r="NBJ183" s="92"/>
      <c r="NBK183" s="92"/>
      <c r="NBL183" s="92"/>
      <c r="NBM183" s="92"/>
      <c r="NBN183" s="92"/>
      <c r="NBO183" s="92"/>
      <c r="NBP183" s="92"/>
      <c r="NBQ183" s="92"/>
      <c r="NBR183" s="92"/>
      <c r="NBS183" s="92"/>
      <c r="NBT183" s="92"/>
      <c r="NBU183" s="91"/>
      <c r="NBV183" s="92"/>
      <c r="NBW183" s="92"/>
      <c r="NBX183" s="92"/>
      <c r="NBY183" s="92"/>
      <c r="NBZ183" s="92"/>
      <c r="NCA183" s="92"/>
      <c r="NCB183" s="92"/>
      <c r="NCC183" s="92"/>
      <c r="NCD183" s="92"/>
      <c r="NCE183" s="92"/>
      <c r="NCF183" s="92"/>
      <c r="NCG183" s="92"/>
      <c r="NCH183" s="92"/>
      <c r="NCI183" s="92"/>
      <c r="NCJ183" s="92"/>
      <c r="NCK183" s="92"/>
      <c r="NCL183" s="92"/>
      <c r="NCM183" s="92"/>
      <c r="NCN183" s="92"/>
      <c r="NCO183" s="92"/>
      <c r="NCP183" s="92"/>
      <c r="NCQ183" s="92"/>
      <c r="NCR183" s="92"/>
      <c r="NCS183" s="92"/>
      <c r="NCT183" s="92"/>
      <c r="NCU183" s="92"/>
      <c r="NCV183" s="92"/>
      <c r="NCW183" s="92"/>
      <c r="NCX183" s="92"/>
      <c r="NCY183" s="92"/>
      <c r="NCZ183" s="92"/>
      <c r="NDA183" s="91"/>
      <c r="NDB183" s="92"/>
      <c r="NDC183" s="92"/>
      <c r="NDD183" s="92"/>
      <c r="NDE183" s="92"/>
      <c r="NDF183" s="92"/>
      <c r="NDG183" s="92"/>
      <c r="NDH183" s="92"/>
      <c r="NDI183" s="92"/>
      <c r="NDJ183" s="92"/>
      <c r="NDK183" s="92"/>
      <c r="NDL183" s="92"/>
      <c r="NDM183" s="92"/>
      <c r="NDN183" s="92"/>
      <c r="NDO183" s="92"/>
      <c r="NDP183" s="92"/>
      <c r="NDQ183" s="92"/>
      <c r="NDR183" s="92"/>
      <c r="NDS183" s="92"/>
      <c r="NDT183" s="92"/>
      <c r="NDU183" s="92"/>
      <c r="NDV183" s="92"/>
      <c r="NDW183" s="92"/>
      <c r="NDX183" s="92"/>
      <c r="NDY183" s="92"/>
      <c r="NDZ183" s="92"/>
      <c r="NEA183" s="92"/>
      <c r="NEB183" s="92"/>
      <c r="NEC183" s="92"/>
      <c r="NED183" s="92"/>
      <c r="NEE183" s="92"/>
      <c r="NEF183" s="92"/>
      <c r="NEG183" s="91"/>
      <c r="NEH183" s="92"/>
      <c r="NEI183" s="92"/>
      <c r="NEJ183" s="92"/>
      <c r="NEK183" s="92"/>
      <c r="NEL183" s="92"/>
      <c r="NEM183" s="92"/>
      <c r="NEN183" s="92"/>
      <c r="NEO183" s="92"/>
      <c r="NEP183" s="92"/>
      <c r="NEQ183" s="92"/>
      <c r="NER183" s="92"/>
      <c r="NES183" s="92"/>
      <c r="NET183" s="92"/>
      <c r="NEU183" s="92"/>
      <c r="NEV183" s="92"/>
      <c r="NEW183" s="92"/>
      <c r="NEX183" s="92"/>
      <c r="NEY183" s="92"/>
      <c r="NEZ183" s="92"/>
      <c r="NFA183" s="92"/>
      <c r="NFB183" s="92"/>
      <c r="NFC183" s="92"/>
      <c r="NFD183" s="92"/>
      <c r="NFE183" s="92"/>
      <c r="NFF183" s="92"/>
      <c r="NFG183" s="92"/>
      <c r="NFH183" s="92"/>
      <c r="NFI183" s="92"/>
      <c r="NFJ183" s="92"/>
      <c r="NFK183" s="92"/>
      <c r="NFL183" s="92"/>
      <c r="NFM183" s="91"/>
      <c r="NFN183" s="92"/>
      <c r="NFO183" s="92"/>
      <c r="NFP183" s="92"/>
      <c r="NFQ183" s="92"/>
      <c r="NFR183" s="92"/>
      <c r="NFS183" s="92"/>
      <c r="NFT183" s="92"/>
      <c r="NFU183" s="92"/>
      <c r="NFV183" s="92"/>
      <c r="NFW183" s="92"/>
      <c r="NFX183" s="92"/>
      <c r="NFY183" s="92"/>
      <c r="NFZ183" s="92"/>
      <c r="NGA183" s="92"/>
      <c r="NGB183" s="92"/>
      <c r="NGC183" s="92"/>
      <c r="NGD183" s="92"/>
      <c r="NGE183" s="92"/>
      <c r="NGF183" s="92"/>
      <c r="NGG183" s="92"/>
      <c r="NGH183" s="92"/>
      <c r="NGI183" s="92"/>
      <c r="NGJ183" s="92"/>
      <c r="NGK183" s="92"/>
      <c r="NGL183" s="92"/>
      <c r="NGM183" s="92"/>
      <c r="NGN183" s="92"/>
      <c r="NGO183" s="92"/>
      <c r="NGP183" s="92"/>
      <c r="NGQ183" s="92"/>
      <c r="NGR183" s="92"/>
      <c r="NGS183" s="91"/>
      <c r="NGT183" s="92"/>
      <c r="NGU183" s="92"/>
      <c r="NGV183" s="92"/>
      <c r="NGW183" s="92"/>
      <c r="NGX183" s="92"/>
      <c r="NGY183" s="92"/>
      <c r="NGZ183" s="92"/>
      <c r="NHA183" s="92"/>
      <c r="NHB183" s="92"/>
      <c r="NHC183" s="92"/>
      <c r="NHD183" s="92"/>
      <c r="NHE183" s="92"/>
      <c r="NHF183" s="92"/>
      <c r="NHG183" s="92"/>
      <c r="NHH183" s="92"/>
      <c r="NHI183" s="92"/>
      <c r="NHJ183" s="92"/>
      <c r="NHK183" s="92"/>
      <c r="NHL183" s="92"/>
      <c r="NHM183" s="92"/>
      <c r="NHN183" s="92"/>
      <c r="NHO183" s="92"/>
      <c r="NHP183" s="92"/>
      <c r="NHQ183" s="92"/>
      <c r="NHR183" s="92"/>
      <c r="NHS183" s="92"/>
      <c r="NHT183" s="92"/>
      <c r="NHU183" s="92"/>
      <c r="NHV183" s="92"/>
      <c r="NHW183" s="92"/>
      <c r="NHX183" s="92"/>
      <c r="NHY183" s="91"/>
      <c r="NHZ183" s="92"/>
      <c r="NIA183" s="92"/>
      <c r="NIB183" s="92"/>
      <c r="NIC183" s="92"/>
      <c r="NID183" s="92"/>
      <c r="NIE183" s="92"/>
      <c r="NIF183" s="92"/>
      <c r="NIG183" s="92"/>
      <c r="NIH183" s="92"/>
      <c r="NII183" s="92"/>
      <c r="NIJ183" s="92"/>
      <c r="NIK183" s="92"/>
      <c r="NIL183" s="92"/>
      <c r="NIM183" s="92"/>
      <c r="NIN183" s="92"/>
      <c r="NIO183" s="92"/>
      <c r="NIP183" s="92"/>
      <c r="NIQ183" s="92"/>
      <c r="NIR183" s="92"/>
      <c r="NIS183" s="92"/>
      <c r="NIT183" s="92"/>
      <c r="NIU183" s="92"/>
      <c r="NIV183" s="92"/>
      <c r="NIW183" s="92"/>
      <c r="NIX183" s="92"/>
      <c r="NIY183" s="92"/>
      <c r="NIZ183" s="92"/>
      <c r="NJA183" s="92"/>
      <c r="NJB183" s="92"/>
      <c r="NJC183" s="92"/>
      <c r="NJD183" s="92"/>
      <c r="NJE183" s="91"/>
      <c r="NJF183" s="92"/>
      <c r="NJG183" s="92"/>
      <c r="NJH183" s="92"/>
      <c r="NJI183" s="92"/>
      <c r="NJJ183" s="92"/>
      <c r="NJK183" s="92"/>
      <c r="NJL183" s="92"/>
      <c r="NJM183" s="92"/>
      <c r="NJN183" s="92"/>
      <c r="NJO183" s="92"/>
      <c r="NJP183" s="92"/>
      <c r="NJQ183" s="92"/>
      <c r="NJR183" s="92"/>
      <c r="NJS183" s="92"/>
      <c r="NJT183" s="92"/>
      <c r="NJU183" s="92"/>
      <c r="NJV183" s="92"/>
      <c r="NJW183" s="92"/>
      <c r="NJX183" s="92"/>
      <c r="NJY183" s="92"/>
      <c r="NJZ183" s="92"/>
      <c r="NKA183" s="92"/>
      <c r="NKB183" s="92"/>
      <c r="NKC183" s="92"/>
      <c r="NKD183" s="92"/>
      <c r="NKE183" s="92"/>
      <c r="NKF183" s="92"/>
      <c r="NKG183" s="92"/>
      <c r="NKH183" s="92"/>
      <c r="NKI183" s="92"/>
      <c r="NKJ183" s="92"/>
      <c r="NKK183" s="91"/>
      <c r="NKL183" s="92"/>
      <c r="NKM183" s="92"/>
      <c r="NKN183" s="92"/>
      <c r="NKO183" s="92"/>
      <c r="NKP183" s="92"/>
      <c r="NKQ183" s="92"/>
      <c r="NKR183" s="92"/>
      <c r="NKS183" s="92"/>
      <c r="NKT183" s="92"/>
      <c r="NKU183" s="92"/>
      <c r="NKV183" s="92"/>
      <c r="NKW183" s="92"/>
      <c r="NKX183" s="92"/>
      <c r="NKY183" s="92"/>
      <c r="NKZ183" s="92"/>
      <c r="NLA183" s="92"/>
      <c r="NLB183" s="92"/>
      <c r="NLC183" s="92"/>
      <c r="NLD183" s="92"/>
      <c r="NLE183" s="92"/>
      <c r="NLF183" s="92"/>
      <c r="NLG183" s="92"/>
      <c r="NLH183" s="92"/>
      <c r="NLI183" s="92"/>
      <c r="NLJ183" s="92"/>
      <c r="NLK183" s="92"/>
      <c r="NLL183" s="92"/>
      <c r="NLM183" s="92"/>
      <c r="NLN183" s="92"/>
      <c r="NLO183" s="92"/>
      <c r="NLP183" s="92"/>
      <c r="NLQ183" s="91"/>
      <c r="NLR183" s="92"/>
      <c r="NLS183" s="92"/>
      <c r="NLT183" s="92"/>
      <c r="NLU183" s="92"/>
      <c r="NLV183" s="92"/>
      <c r="NLW183" s="92"/>
      <c r="NLX183" s="92"/>
      <c r="NLY183" s="92"/>
      <c r="NLZ183" s="92"/>
      <c r="NMA183" s="92"/>
      <c r="NMB183" s="92"/>
      <c r="NMC183" s="92"/>
      <c r="NMD183" s="92"/>
      <c r="NME183" s="92"/>
      <c r="NMF183" s="92"/>
      <c r="NMG183" s="92"/>
      <c r="NMH183" s="92"/>
      <c r="NMI183" s="92"/>
      <c r="NMJ183" s="92"/>
      <c r="NMK183" s="92"/>
      <c r="NML183" s="92"/>
      <c r="NMM183" s="92"/>
      <c r="NMN183" s="92"/>
      <c r="NMO183" s="92"/>
      <c r="NMP183" s="92"/>
      <c r="NMQ183" s="92"/>
      <c r="NMR183" s="92"/>
      <c r="NMS183" s="92"/>
      <c r="NMT183" s="92"/>
      <c r="NMU183" s="92"/>
      <c r="NMV183" s="92"/>
      <c r="NMW183" s="91"/>
      <c r="NMX183" s="92"/>
      <c r="NMY183" s="92"/>
      <c r="NMZ183" s="92"/>
      <c r="NNA183" s="92"/>
      <c r="NNB183" s="92"/>
      <c r="NNC183" s="92"/>
      <c r="NND183" s="92"/>
      <c r="NNE183" s="92"/>
      <c r="NNF183" s="92"/>
      <c r="NNG183" s="92"/>
      <c r="NNH183" s="92"/>
      <c r="NNI183" s="92"/>
      <c r="NNJ183" s="92"/>
      <c r="NNK183" s="92"/>
      <c r="NNL183" s="92"/>
      <c r="NNM183" s="92"/>
      <c r="NNN183" s="92"/>
      <c r="NNO183" s="92"/>
      <c r="NNP183" s="92"/>
      <c r="NNQ183" s="92"/>
      <c r="NNR183" s="92"/>
      <c r="NNS183" s="92"/>
      <c r="NNT183" s="92"/>
      <c r="NNU183" s="92"/>
      <c r="NNV183" s="92"/>
      <c r="NNW183" s="92"/>
      <c r="NNX183" s="92"/>
      <c r="NNY183" s="92"/>
      <c r="NNZ183" s="92"/>
      <c r="NOA183" s="92"/>
      <c r="NOB183" s="92"/>
      <c r="NOC183" s="91"/>
      <c r="NOD183" s="92"/>
      <c r="NOE183" s="92"/>
      <c r="NOF183" s="92"/>
      <c r="NOG183" s="92"/>
      <c r="NOH183" s="92"/>
      <c r="NOI183" s="92"/>
      <c r="NOJ183" s="92"/>
      <c r="NOK183" s="92"/>
      <c r="NOL183" s="92"/>
      <c r="NOM183" s="92"/>
      <c r="NON183" s="92"/>
      <c r="NOO183" s="92"/>
      <c r="NOP183" s="92"/>
      <c r="NOQ183" s="92"/>
      <c r="NOR183" s="92"/>
      <c r="NOS183" s="92"/>
      <c r="NOT183" s="92"/>
      <c r="NOU183" s="92"/>
      <c r="NOV183" s="92"/>
      <c r="NOW183" s="92"/>
      <c r="NOX183" s="92"/>
      <c r="NOY183" s="92"/>
      <c r="NOZ183" s="92"/>
      <c r="NPA183" s="92"/>
      <c r="NPB183" s="92"/>
      <c r="NPC183" s="92"/>
      <c r="NPD183" s="92"/>
      <c r="NPE183" s="92"/>
      <c r="NPF183" s="92"/>
      <c r="NPG183" s="92"/>
      <c r="NPH183" s="92"/>
      <c r="NPI183" s="91"/>
      <c r="NPJ183" s="92"/>
      <c r="NPK183" s="92"/>
      <c r="NPL183" s="92"/>
      <c r="NPM183" s="92"/>
      <c r="NPN183" s="92"/>
      <c r="NPO183" s="92"/>
      <c r="NPP183" s="92"/>
      <c r="NPQ183" s="92"/>
      <c r="NPR183" s="92"/>
      <c r="NPS183" s="92"/>
      <c r="NPT183" s="92"/>
      <c r="NPU183" s="92"/>
      <c r="NPV183" s="92"/>
      <c r="NPW183" s="92"/>
      <c r="NPX183" s="92"/>
      <c r="NPY183" s="92"/>
      <c r="NPZ183" s="92"/>
      <c r="NQA183" s="92"/>
      <c r="NQB183" s="92"/>
      <c r="NQC183" s="92"/>
      <c r="NQD183" s="92"/>
      <c r="NQE183" s="92"/>
      <c r="NQF183" s="92"/>
      <c r="NQG183" s="92"/>
      <c r="NQH183" s="92"/>
      <c r="NQI183" s="92"/>
      <c r="NQJ183" s="92"/>
      <c r="NQK183" s="92"/>
      <c r="NQL183" s="92"/>
      <c r="NQM183" s="92"/>
      <c r="NQN183" s="92"/>
      <c r="NQO183" s="91"/>
      <c r="NQP183" s="92"/>
      <c r="NQQ183" s="92"/>
      <c r="NQR183" s="92"/>
      <c r="NQS183" s="92"/>
      <c r="NQT183" s="92"/>
      <c r="NQU183" s="92"/>
      <c r="NQV183" s="92"/>
      <c r="NQW183" s="92"/>
      <c r="NQX183" s="92"/>
      <c r="NQY183" s="92"/>
      <c r="NQZ183" s="92"/>
      <c r="NRA183" s="92"/>
      <c r="NRB183" s="92"/>
      <c r="NRC183" s="92"/>
      <c r="NRD183" s="92"/>
      <c r="NRE183" s="92"/>
      <c r="NRF183" s="92"/>
      <c r="NRG183" s="92"/>
      <c r="NRH183" s="92"/>
      <c r="NRI183" s="92"/>
      <c r="NRJ183" s="92"/>
      <c r="NRK183" s="92"/>
      <c r="NRL183" s="92"/>
      <c r="NRM183" s="92"/>
      <c r="NRN183" s="92"/>
      <c r="NRO183" s="92"/>
      <c r="NRP183" s="92"/>
      <c r="NRQ183" s="92"/>
      <c r="NRR183" s="92"/>
      <c r="NRS183" s="92"/>
      <c r="NRT183" s="92"/>
      <c r="NRU183" s="91"/>
      <c r="NRV183" s="92"/>
      <c r="NRW183" s="92"/>
      <c r="NRX183" s="92"/>
      <c r="NRY183" s="92"/>
      <c r="NRZ183" s="92"/>
      <c r="NSA183" s="92"/>
      <c r="NSB183" s="92"/>
      <c r="NSC183" s="92"/>
      <c r="NSD183" s="92"/>
      <c r="NSE183" s="92"/>
      <c r="NSF183" s="92"/>
      <c r="NSG183" s="92"/>
      <c r="NSH183" s="92"/>
      <c r="NSI183" s="92"/>
      <c r="NSJ183" s="92"/>
      <c r="NSK183" s="92"/>
      <c r="NSL183" s="92"/>
      <c r="NSM183" s="92"/>
      <c r="NSN183" s="92"/>
      <c r="NSO183" s="92"/>
      <c r="NSP183" s="92"/>
      <c r="NSQ183" s="92"/>
      <c r="NSR183" s="92"/>
      <c r="NSS183" s="92"/>
      <c r="NST183" s="92"/>
      <c r="NSU183" s="92"/>
      <c r="NSV183" s="92"/>
      <c r="NSW183" s="92"/>
      <c r="NSX183" s="92"/>
      <c r="NSY183" s="92"/>
      <c r="NSZ183" s="92"/>
      <c r="NTA183" s="91"/>
      <c r="NTB183" s="92"/>
      <c r="NTC183" s="92"/>
      <c r="NTD183" s="92"/>
      <c r="NTE183" s="92"/>
      <c r="NTF183" s="92"/>
      <c r="NTG183" s="92"/>
      <c r="NTH183" s="92"/>
      <c r="NTI183" s="92"/>
      <c r="NTJ183" s="92"/>
      <c r="NTK183" s="92"/>
      <c r="NTL183" s="92"/>
      <c r="NTM183" s="92"/>
      <c r="NTN183" s="92"/>
      <c r="NTO183" s="92"/>
      <c r="NTP183" s="92"/>
      <c r="NTQ183" s="92"/>
      <c r="NTR183" s="92"/>
      <c r="NTS183" s="92"/>
      <c r="NTT183" s="92"/>
      <c r="NTU183" s="92"/>
      <c r="NTV183" s="92"/>
      <c r="NTW183" s="92"/>
      <c r="NTX183" s="92"/>
      <c r="NTY183" s="92"/>
      <c r="NTZ183" s="92"/>
      <c r="NUA183" s="92"/>
      <c r="NUB183" s="92"/>
      <c r="NUC183" s="92"/>
      <c r="NUD183" s="92"/>
      <c r="NUE183" s="92"/>
      <c r="NUF183" s="92"/>
      <c r="NUG183" s="91"/>
      <c r="NUH183" s="92"/>
      <c r="NUI183" s="92"/>
      <c r="NUJ183" s="92"/>
      <c r="NUK183" s="92"/>
      <c r="NUL183" s="92"/>
      <c r="NUM183" s="92"/>
      <c r="NUN183" s="92"/>
      <c r="NUO183" s="92"/>
      <c r="NUP183" s="92"/>
      <c r="NUQ183" s="92"/>
      <c r="NUR183" s="92"/>
      <c r="NUS183" s="92"/>
      <c r="NUT183" s="92"/>
      <c r="NUU183" s="92"/>
      <c r="NUV183" s="92"/>
      <c r="NUW183" s="92"/>
      <c r="NUX183" s="92"/>
      <c r="NUY183" s="92"/>
      <c r="NUZ183" s="92"/>
      <c r="NVA183" s="92"/>
      <c r="NVB183" s="92"/>
      <c r="NVC183" s="92"/>
      <c r="NVD183" s="92"/>
      <c r="NVE183" s="92"/>
      <c r="NVF183" s="92"/>
      <c r="NVG183" s="92"/>
      <c r="NVH183" s="92"/>
      <c r="NVI183" s="92"/>
      <c r="NVJ183" s="92"/>
      <c r="NVK183" s="92"/>
      <c r="NVL183" s="92"/>
      <c r="NVM183" s="91"/>
      <c r="NVN183" s="92"/>
      <c r="NVO183" s="92"/>
      <c r="NVP183" s="92"/>
      <c r="NVQ183" s="92"/>
      <c r="NVR183" s="92"/>
      <c r="NVS183" s="92"/>
      <c r="NVT183" s="92"/>
      <c r="NVU183" s="92"/>
      <c r="NVV183" s="92"/>
      <c r="NVW183" s="92"/>
      <c r="NVX183" s="92"/>
      <c r="NVY183" s="92"/>
      <c r="NVZ183" s="92"/>
      <c r="NWA183" s="92"/>
      <c r="NWB183" s="92"/>
      <c r="NWC183" s="92"/>
      <c r="NWD183" s="92"/>
      <c r="NWE183" s="92"/>
      <c r="NWF183" s="92"/>
      <c r="NWG183" s="92"/>
      <c r="NWH183" s="92"/>
      <c r="NWI183" s="92"/>
      <c r="NWJ183" s="92"/>
      <c r="NWK183" s="92"/>
      <c r="NWL183" s="92"/>
      <c r="NWM183" s="92"/>
      <c r="NWN183" s="92"/>
      <c r="NWO183" s="92"/>
      <c r="NWP183" s="92"/>
      <c r="NWQ183" s="92"/>
      <c r="NWR183" s="92"/>
      <c r="NWS183" s="91"/>
      <c r="NWT183" s="92"/>
      <c r="NWU183" s="92"/>
      <c r="NWV183" s="92"/>
      <c r="NWW183" s="92"/>
      <c r="NWX183" s="92"/>
      <c r="NWY183" s="92"/>
      <c r="NWZ183" s="92"/>
      <c r="NXA183" s="92"/>
      <c r="NXB183" s="92"/>
      <c r="NXC183" s="92"/>
      <c r="NXD183" s="92"/>
      <c r="NXE183" s="92"/>
      <c r="NXF183" s="92"/>
      <c r="NXG183" s="92"/>
      <c r="NXH183" s="92"/>
      <c r="NXI183" s="92"/>
      <c r="NXJ183" s="92"/>
      <c r="NXK183" s="92"/>
      <c r="NXL183" s="92"/>
      <c r="NXM183" s="92"/>
      <c r="NXN183" s="92"/>
      <c r="NXO183" s="92"/>
      <c r="NXP183" s="92"/>
      <c r="NXQ183" s="92"/>
      <c r="NXR183" s="92"/>
      <c r="NXS183" s="92"/>
      <c r="NXT183" s="92"/>
      <c r="NXU183" s="92"/>
      <c r="NXV183" s="92"/>
      <c r="NXW183" s="92"/>
      <c r="NXX183" s="92"/>
      <c r="NXY183" s="91"/>
      <c r="NXZ183" s="92"/>
      <c r="NYA183" s="92"/>
      <c r="NYB183" s="92"/>
      <c r="NYC183" s="92"/>
      <c r="NYD183" s="92"/>
      <c r="NYE183" s="92"/>
      <c r="NYF183" s="92"/>
      <c r="NYG183" s="92"/>
      <c r="NYH183" s="92"/>
      <c r="NYI183" s="92"/>
      <c r="NYJ183" s="92"/>
      <c r="NYK183" s="92"/>
      <c r="NYL183" s="92"/>
      <c r="NYM183" s="92"/>
      <c r="NYN183" s="92"/>
      <c r="NYO183" s="92"/>
      <c r="NYP183" s="92"/>
      <c r="NYQ183" s="92"/>
      <c r="NYR183" s="92"/>
      <c r="NYS183" s="92"/>
      <c r="NYT183" s="92"/>
      <c r="NYU183" s="92"/>
      <c r="NYV183" s="92"/>
      <c r="NYW183" s="92"/>
      <c r="NYX183" s="92"/>
      <c r="NYY183" s="92"/>
      <c r="NYZ183" s="92"/>
      <c r="NZA183" s="92"/>
      <c r="NZB183" s="92"/>
      <c r="NZC183" s="92"/>
      <c r="NZD183" s="92"/>
      <c r="NZE183" s="91"/>
      <c r="NZF183" s="92"/>
      <c r="NZG183" s="92"/>
      <c r="NZH183" s="92"/>
      <c r="NZI183" s="92"/>
      <c r="NZJ183" s="92"/>
      <c r="NZK183" s="92"/>
      <c r="NZL183" s="92"/>
      <c r="NZM183" s="92"/>
      <c r="NZN183" s="92"/>
      <c r="NZO183" s="92"/>
      <c r="NZP183" s="92"/>
      <c r="NZQ183" s="92"/>
      <c r="NZR183" s="92"/>
      <c r="NZS183" s="92"/>
      <c r="NZT183" s="92"/>
      <c r="NZU183" s="92"/>
      <c r="NZV183" s="92"/>
      <c r="NZW183" s="92"/>
      <c r="NZX183" s="92"/>
      <c r="NZY183" s="92"/>
      <c r="NZZ183" s="92"/>
      <c r="OAA183" s="92"/>
      <c r="OAB183" s="92"/>
      <c r="OAC183" s="92"/>
      <c r="OAD183" s="92"/>
      <c r="OAE183" s="92"/>
      <c r="OAF183" s="92"/>
      <c r="OAG183" s="92"/>
      <c r="OAH183" s="92"/>
      <c r="OAI183" s="92"/>
      <c r="OAJ183" s="92"/>
      <c r="OAK183" s="91"/>
      <c r="OAL183" s="92"/>
      <c r="OAM183" s="92"/>
      <c r="OAN183" s="92"/>
      <c r="OAO183" s="92"/>
      <c r="OAP183" s="92"/>
      <c r="OAQ183" s="92"/>
      <c r="OAR183" s="92"/>
      <c r="OAS183" s="92"/>
      <c r="OAT183" s="92"/>
      <c r="OAU183" s="92"/>
      <c r="OAV183" s="92"/>
      <c r="OAW183" s="92"/>
      <c r="OAX183" s="92"/>
      <c r="OAY183" s="92"/>
      <c r="OAZ183" s="92"/>
      <c r="OBA183" s="92"/>
      <c r="OBB183" s="92"/>
      <c r="OBC183" s="92"/>
      <c r="OBD183" s="92"/>
      <c r="OBE183" s="92"/>
      <c r="OBF183" s="92"/>
      <c r="OBG183" s="92"/>
      <c r="OBH183" s="92"/>
      <c r="OBI183" s="92"/>
      <c r="OBJ183" s="92"/>
      <c r="OBK183" s="92"/>
      <c r="OBL183" s="92"/>
      <c r="OBM183" s="92"/>
      <c r="OBN183" s="92"/>
      <c r="OBO183" s="92"/>
      <c r="OBP183" s="92"/>
      <c r="OBQ183" s="91"/>
      <c r="OBR183" s="92"/>
      <c r="OBS183" s="92"/>
      <c r="OBT183" s="92"/>
      <c r="OBU183" s="92"/>
      <c r="OBV183" s="92"/>
      <c r="OBW183" s="92"/>
      <c r="OBX183" s="92"/>
      <c r="OBY183" s="92"/>
      <c r="OBZ183" s="92"/>
      <c r="OCA183" s="92"/>
      <c r="OCB183" s="92"/>
      <c r="OCC183" s="92"/>
      <c r="OCD183" s="92"/>
      <c r="OCE183" s="92"/>
      <c r="OCF183" s="92"/>
      <c r="OCG183" s="92"/>
      <c r="OCH183" s="92"/>
      <c r="OCI183" s="92"/>
      <c r="OCJ183" s="92"/>
      <c r="OCK183" s="92"/>
      <c r="OCL183" s="92"/>
      <c r="OCM183" s="92"/>
      <c r="OCN183" s="92"/>
      <c r="OCO183" s="92"/>
      <c r="OCP183" s="92"/>
      <c r="OCQ183" s="92"/>
      <c r="OCR183" s="92"/>
      <c r="OCS183" s="92"/>
      <c r="OCT183" s="92"/>
      <c r="OCU183" s="92"/>
      <c r="OCV183" s="92"/>
      <c r="OCW183" s="91"/>
      <c r="OCX183" s="92"/>
      <c r="OCY183" s="92"/>
      <c r="OCZ183" s="92"/>
      <c r="ODA183" s="92"/>
      <c r="ODB183" s="92"/>
      <c r="ODC183" s="92"/>
      <c r="ODD183" s="92"/>
      <c r="ODE183" s="92"/>
      <c r="ODF183" s="92"/>
      <c r="ODG183" s="92"/>
      <c r="ODH183" s="92"/>
      <c r="ODI183" s="92"/>
      <c r="ODJ183" s="92"/>
      <c r="ODK183" s="92"/>
      <c r="ODL183" s="92"/>
      <c r="ODM183" s="92"/>
      <c r="ODN183" s="92"/>
      <c r="ODO183" s="92"/>
      <c r="ODP183" s="92"/>
      <c r="ODQ183" s="92"/>
      <c r="ODR183" s="92"/>
      <c r="ODS183" s="92"/>
      <c r="ODT183" s="92"/>
      <c r="ODU183" s="92"/>
      <c r="ODV183" s="92"/>
      <c r="ODW183" s="92"/>
      <c r="ODX183" s="92"/>
      <c r="ODY183" s="92"/>
      <c r="ODZ183" s="92"/>
      <c r="OEA183" s="92"/>
      <c r="OEB183" s="92"/>
      <c r="OEC183" s="91"/>
      <c r="OED183" s="92"/>
      <c r="OEE183" s="92"/>
      <c r="OEF183" s="92"/>
      <c r="OEG183" s="92"/>
      <c r="OEH183" s="92"/>
      <c r="OEI183" s="92"/>
      <c r="OEJ183" s="92"/>
      <c r="OEK183" s="92"/>
      <c r="OEL183" s="92"/>
      <c r="OEM183" s="92"/>
      <c r="OEN183" s="92"/>
      <c r="OEO183" s="92"/>
      <c r="OEP183" s="92"/>
      <c r="OEQ183" s="92"/>
      <c r="OER183" s="92"/>
      <c r="OES183" s="92"/>
      <c r="OET183" s="92"/>
      <c r="OEU183" s="92"/>
      <c r="OEV183" s="92"/>
      <c r="OEW183" s="92"/>
      <c r="OEX183" s="92"/>
      <c r="OEY183" s="92"/>
      <c r="OEZ183" s="92"/>
      <c r="OFA183" s="92"/>
      <c r="OFB183" s="92"/>
      <c r="OFC183" s="92"/>
      <c r="OFD183" s="92"/>
      <c r="OFE183" s="92"/>
      <c r="OFF183" s="92"/>
      <c r="OFG183" s="92"/>
      <c r="OFH183" s="92"/>
      <c r="OFI183" s="91"/>
      <c r="OFJ183" s="92"/>
      <c r="OFK183" s="92"/>
      <c r="OFL183" s="92"/>
      <c r="OFM183" s="92"/>
      <c r="OFN183" s="92"/>
      <c r="OFO183" s="92"/>
      <c r="OFP183" s="92"/>
      <c r="OFQ183" s="92"/>
      <c r="OFR183" s="92"/>
      <c r="OFS183" s="92"/>
      <c r="OFT183" s="92"/>
      <c r="OFU183" s="92"/>
      <c r="OFV183" s="92"/>
      <c r="OFW183" s="92"/>
      <c r="OFX183" s="92"/>
      <c r="OFY183" s="92"/>
      <c r="OFZ183" s="92"/>
      <c r="OGA183" s="92"/>
      <c r="OGB183" s="92"/>
      <c r="OGC183" s="92"/>
      <c r="OGD183" s="92"/>
      <c r="OGE183" s="92"/>
      <c r="OGF183" s="92"/>
      <c r="OGG183" s="92"/>
      <c r="OGH183" s="92"/>
      <c r="OGI183" s="92"/>
      <c r="OGJ183" s="92"/>
      <c r="OGK183" s="92"/>
      <c r="OGL183" s="92"/>
      <c r="OGM183" s="92"/>
      <c r="OGN183" s="92"/>
      <c r="OGO183" s="91"/>
      <c r="OGP183" s="92"/>
      <c r="OGQ183" s="92"/>
      <c r="OGR183" s="92"/>
      <c r="OGS183" s="92"/>
      <c r="OGT183" s="92"/>
      <c r="OGU183" s="92"/>
      <c r="OGV183" s="92"/>
      <c r="OGW183" s="92"/>
      <c r="OGX183" s="92"/>
      <c r="OGY183" s="92"/>
      <c r="OGZ183" s="92"/>
      <c r="OHA183" s="92"/>
      <c r="OHB183" s="92"/>
      <c r="OHC183" s="92"/>
      <c r="OHD183" s="92"/>
      <c r="OHE183" s="92"/>
      <c r="OHF183" s="92"/>
      <c r="OHG183" s="92"/>
      <c r="OHH183" s="92"/>
      <c r="OHI183" s="92"/>
      <c r="OHJ183" s="92"/>
      <c r="OHK183" s="92"/>
      <c r="OHL183" s="92"/>
      <c r="OHM183" s="92"/>
      <c r="OHN183" s="92"/>
      <c r="OHO183" s="92"/>
      <c r="OHP183" s="92"/>
      <c r="OHQ183" s="92"/>
      <c r="OHR183" s="92"/>
      <c r="OHS183" s="92"/>
      <c r="OHT183" s="92"/>
      <c r="OHU183" s="91"/>
      <c r="OHV183" s="92"/>
      <c r="OHW183" s="92"/>
      <c r="OHX183" s="92"/>
      <c r="OHY183" s="92"/>
      <c r="OHZ183" s="92"/>
      <c r="OIA183" s="92"/>
      <c r="OIB183" s="92"/>
      <c r="OIC183" s="92"/>
      <c r="OID183" s="92"/>
      <c r="OIE183" s="92"/>
      <c r="OIF183" s="92"/>
      <c r="OIG183" s="92"/>
      <c r="OIH183" s="92"/>
      <c r="OII183" s="92"/>
      <c r="OIJ183" s="92"/>
      <c r="OIK183" s="92"/>
      <c r="OIL183" s="92"/>
      <c r="OIM183" s="92"/>
      <c r="OIN183" s="92"/>
      <c r="OIO183" s="92"/>
      <c r="OIP183" s="92"/>
      <c r="OIQ183" s="92"/>
      <c r="OIR183" s="92"/>
      <c r="OIS183" s="92"/>
      <c r="OIT183" s="92"/>
      <c r="OIU183" s="92"/>
      <c r="OIV183" s="92"/>
      <c r="OIW183" s="92"/>
      <c r="OIX183" s="92"/>
      <c r="OIY183" s="92"/>
      <c r="OIZ183" s="92"/>
      <c r="OJA183" s="91"/>
      <c r="OJB183" s="92"/>
      <c r="OJC183" s="92"/>
      <c r="OJD183" s="92"/>
      <c r="OJE183" s="92"/>
      <c r="OJF183" s="92"/>
      <c r="OJG183" s="92"/>
      <c r="OJH183" s="92"/>
      <c r="OJI183" s="92"/>
      <c r="OJJ183" s="92"/>
      <c r="OJK183" s="92"/>
      <c r="OJL183" s="92"/>
      <c r="OJM183" s="92"/>
      <c r="OJN183" s="92"/>
      <c r="OJO183" s="92"/>
      <c r="OJP183" s="92"/>
      <c r="OJQ183" s="92"/>
      <c r="OJR183" s="92"/>
      <c r="OJS183" s="92"/>
      <c r="OJT183" s="92"/>
      <c r="OJU183" s="92"/>
      <c r="OJV183" s="92"/>
      <c r="OJW183" s="92"/>
      <c r="OJX183" s="92"/>
      <c r="OJY183" s="92"/>
      <c r="OJZ183" s="92"/>
      <c r="OKA183" s="92"/>
      <c r="OKB183" s="92"/>
      <c r="OKC183" s="92"/>
      <c r="OKD183" s="92"/>
      <c r="OKE183" s="92"/>
      <c r="OKF183" s="92"/>
      <c r="OKG183" s="91"/>
      <c r="OKH183" s="92"/>
      <c r="OKI183" s="92"/>
      <c r="OKJ183" s="92"/>
      <c r="OKK183" s="92"/>
      <c r="OKL183" s="92"/>
      <c r="OKM183" s="92"/>
      <c r="OKN183" s="92"/>
      <c r="OKO183" s="92"/>
      <c r="OKP183" s="92"/>
      <c r="OKQ183" s="92"/>
      <c r="OKR183" s="92"/>
      <c r="OKS183" s="92"/>
      <c r="OKT183" s="92"/>
      <c r="OKU183" s="92"/>
      <c r="OKV183" s="92"/>
      <c r="OKW183" s="92"/>
      <c r="OKX183" s="92"/>
      <c r="OKY183" s="92"/>
      <c r="OKZ183" s="92"/>
      <c r="OLA183" s="92"/>
      <c r="OLB183" s="92"/>
      <c r="OLC183" s="92"/>
      <c r="OLD183" s="92"/>
      <c r="OLE183" s="92"/>
      <c r="OLF183" s="92"/>
      <c r="OLG183" s="92"/>
      <c r="OLH183" s="92"/>
      <c r="OLI183" s="92"/>
      <c r="OLJ183" s="92"/>
      <c r="OLK183" s="92"/>
      <c r="OLL183" s="92"/>
      <c r="OLM183" s="91"/>
      <c r="OLN183" s="92"/>
      <c r="OLO183" s="92"/>
      <c r="OLP183" s="92"/>
      <c r="OLQ183" s="92"/>
      <c r="OLR183" s="92"/>
      <c r="OLS183" s="92"/>
      <c r="OLT183" s="92"/>
      <c r="OLU183" s="92"/>
      <c r="OLV183" s="92"/>
      <c r="OLW183" s="92"/>
      <c r="OLX183" s="92"/>
      <c r="OLY183" s="92"/>
      <c r="OLZ183" s="92"/>
      <c r="OMA183" s="92"/>
      <c r="OMB183" s="92"/>
      <c r="OMC183" s="92"/>
      <c r="OMD183" s="92"/>
      <c r="OME183" s="92"/>
      <c r="OMF183" s="92"/>
      <c r="OMG183" s="92"/>
      <c r="OMH183" s="92"/>
      <c r="OMI183" s="92"/>
      <c r="OMJ183" s="92"/>
      <c r="OMK183" s="92"/>
      <c r="OML183" s="92"/>
      <c r="OMM183" s="92"/>
      <c r="OMN183" s="92"/>
      <c r="OMO183" s="92"/>
      <c r="OMP183" s="92"/>
      <c r="OMQ183" s="92"/>
      <c r="OMR183" s="92"/>
      <c r="OMS183" s="91"/>
      <c r="OMT183" s="92"/>
      <c r="OMU183" s="92"/>
      <c r="OMV183" s="92"/>
      <c r="OMW183" s="92"/>
      <c r="OMX183" s="92"/>
      <c r="OMY183" s="92"/>
      <c r="OMZ183" s="92"/>
      <c r="ONA183" s="92"/>
      <c r="ONB183" s="92"/>
      <c r="ONC183" s="92"/>
      <c r="OND183" s="92"/>
      <c r="ONE183" s="92"/>
      <c r="ONF183" s="92"/>
      <c r="ONG183" s="92"/>
      <c r="ONH183" s="92"/>
      <c r="ONI183" s="92"/>
      <c r="ONJ183" s="92"/>
      <c r="ONK183" s="92"/>
      <c r="ONL183" s="92"/>
      <c r="ONM183" s="92"/>
      <c r="ONN183" s="92"/>
      <c r="ONO183" s="92"/>
      <c r="ONP183" s="92"/>
      <c r="ONQ183" s="92"/>
      <c r="ONR183" s="92"/>
      <c r="ONS183" s="92"/>
      <c r="ONT183" s="92"/>
      <c r="ONU183" s="92"/>
      <c r="ONV183" s="92"/>
      <c r="ONW183" s="92"/>
      <c r="ONX183" s="92"/>
      <c r="ONY183" s="91"/>
      <c r="ONZ183" s="92"/>
      <c r="OOA183" s="92"/>
      <c r="OOB183" s="92"/>
      <c r="OOC183" s="92"/>
      <c r="OOD183" s="92"/>
      <c r="OOE183" s="92"/>
      <c r="OOF183" s="92"/>
      <c r="OOG183" s="92"/>
      <c r="OOH183" s="92"/>
      <c r="OOI183" s="92"/>
      <c r="OOJ183" s="92"/>
      <c r="OOK183" s="92"/>
      <c r="OOL183" s="92"/>
      <c r="OOM183" s="92"/>
      <c r="OON183" s="92"/>
      <c r="OOO183" s="92"/>
      <c r="OOP183" s="92"/>
      <c r="OOQ183" s="92"/>
      <c r="OOR183" s="92"/>
      <c r="OOS183" s="92"/>
      <c r="OOT183" s="92"/>
      <c r="OOU183" s="92"/>
      <c r="OOV183" s="92"/>
      <c r="OOW183" s="92"/>
      <c r="OOX183" s="92"/>
      <c r="OOY183" s="92"/>
      <c r="OOZ183" s="92"/>
      <c r="OPA183" s="92"/>
      <c r="OPB183" s="92"/>
      <c r="OPC183" s="92"/>
      <c r="OPD183" s="92"/>
      <c r="OPE183" s="91"/>
      <c r="OPF183" s="92"/>
      <c r="OPG183" s="92"/>
      <c r="OPH183" s="92"/>
      <c r="OPI183" s="92"/>
      <c r="OPJ183" s="92"/>
      <c r="OPK183" s="92"/>
      <c r="OPL183" s="92"/>
      <c r="OPM183" s="92"/>
      <c r="OPN183" s="92"/>
      <c r="OPO183" s="92"/>
      <c r="OPP183" s="92"/>
      <c r="OPQ183" s="92"/>
      <c r="OPR183" s="92"/>
      <c r="OPS183" s="92"/>
      <c r="OPT183" s="92"/>
      <c r="OPU183" s="92"/>
      <c r="OPV183" s="92"/>
      <c r="OPW183" s="92"/>
      <c r="OPX183" s="92"/>
      <c r="OPY183" s="92"/>
      <c r="OPZ183" s="92"/>
      <c r="OQA183" s="92"/>
      <c r="OQB183" s="92"/>
      <c r="OQC183" s="92"/>
      <c r="OQD183" s="92"/>
      <c r="OQE183" s="92"/>
      <c r="OQF183" s="92"/>
      <c r="OQG183" s="92"/>
      <c r="OQH183" s="92"/>
      <c r="OQI183" s="92"/>
      <c r="OQJ183" s="92"/>
      <c r="OQK183" s="91"/>
      <c r="OQL183" s="92"/>
      <c r="OQM183" s="92"/>
      <c r="OQN183" s="92"/>
      <c r="OQO183" s="92"/>
      <c r="OQP183" s="92"/>
      <c r="OQQ183" s="92"/>
      <c r="OQR183" s="92"/>
      <c r="OQS183" s="92"/>
      <c r="OQT183" s="92"/>
      <c r="OQU183" s="92"/>
      <c r="OQV183" s="92"/>
      <c r="OQW183" s="92"/>
      <c r="OQX183" s="92"/>
      <c r="OQY183" s="92"/>
      <c r="OQZ183" s="92"/>
      <c r="ORA183" s="92"/>
      <c r="ORB183" s="92"/>
      <c r="ORC183" s="92"/>
      <c r="ORD183" s="92"/>
      <c r="ORE183" s="92"/>
      <c r="ORF183" s="92"/>
      <c r="ORG183" s="92"/>
      <c r="ORH183" s="92"/>
      <c r="ORI183" s="92"/>
      <c r="ORJ183" s="92"/>
      <c r="ORK183" s="92"/>
      <c r="ORL183" s="92"/>
      <c r="ORM183" s="92"/>
      <c r="ORN183" s="92"/>
      <c r="ORO183" s="92"/>
      <c r="ORP183" s="92"/>
      <c r="ORQ183" s="91"/>
      <c r="ORR183" s="92"/>
      <c r="ORS183" s="92"/>
      <c r="ORT183" s="92"/>
      <c r="ORU183" s="92"/>
      <c r="ORV183" s="92"/>
      <c r="ORW183" s="92"/>
      <c r="ORX183" s="92"/>
      <c r="ORY183" s="92"/>
      <c r="ORZ183" s="92"/>
      <c r="OSA183" s="92"/>
      <c r="OSB183" s="92"/>
      <c r="OSC183" s="92"/>
      <c r="OSD183" s="92"/>
      <c r="OSE183" s="92"/>
      <c r="OSF183" s="92"/>
      <c r="OSG183" s="92"/>
      <c r="OSH183" s="92"/>
      <c r="OSI183" s="92"/>
      <c r="OSJ183" s="92"/>
      <c r="OSK183" s="92"/>
      <c r="OSL183" s="92"/>
      <c r="OSM183" s="92"/>
      <c r="OSN183" s="92"/>
      <c r="OSO183" s="92"/>
      <c r="OSP183" s="92"/>
      <c r="OSQ183" s="92"/>
      <c r="OSR183" s="92"/>
      <c r="OSS183" s="92"/>
      <c r="OST183" s="92"/>
      <c r="OSU183" s="92"/>
      <c r="OSV183" s="92"/>
      <c r="OSW183" s="91"/>
      <c r="OSX183" s="92"/>
      <c r="OSY183" s="92"/>
      <c r="OSZ183" s="92"/>
      <c r="OTA183" s="92"/>
      <c r="OTB183" s="92"/>
      <c r="OTC183" s="92"/>
      <c r="OTD183" s="92"/>
      <c r="OTE183" s="92"/>
      <c r="OTF183" s="92"/>
      <c r="OTG183" s="92"/>
      <c r="OTH183" s="92"/>
      <c r="OTI183" s="92"/>
      <c r="OTJ183" s="92"/>
      <c r="OTK183" s="92"/>
      <c r="OTL183" s="92"/>
      <c r="OTM183" s="92"/>
      <c r="OTN183" s="92"/>
      <c r="OTO183" s="92"/>
      <c r="OTP183" s="92"/>
      <c r="OTQ183" s="92"/>
      <c r="OTR183" s="92"/>
      <c r="OTS183" s="92"/>
      <c r="OTT183" s="92"/>
      <c r="OTU183" s="92"/>
      <c r="OTV183" s="92"/>
      <c r="OTW183" s="92"/>
      <c r="OTX183" s="92"/>
      <c r="OTY183" s="92"/>
      <c r="OTZ183" s="92"/>
      <c r="OUA183" s="92"/>
      <c r="OUB183" s="92"/>
      <c r="OUC183" s="91"/>
      <c r="OUD183" s="92"/>
      <c r="OUE183" s="92"/>
      <c r="OUF183" s="92"/>
      <c r="OUG183" s="92"/>
      <c r="OUH183" s="92"/>
      <c r="OUI183" s="92"/>
      <c r="OUJ183" s="92"/>
      <c r="OUK183" s="92"/>
      <c r="OUL183" s="92"/>
      <c r="OUM183" s="92"/>
      <c r="OUN183" s="92"/>
      <c r="OUO183" s="92"/>
      <c r="OUP183" s="92"/>
      <c r="OUQ183" s="92"/>
      <c r="OUR183" s="92"/>
      <c r="OUS183" s="92"/>
      <c r="OUT183" s="92"/>
      <c r="OUU183" s="92"/>
      <c r="OUV183" s="92"/>
      <c r="OUW183" s="92"/>
      <c r="OUX183" s="92"/>
      <c r="OUY183" s="92"/>
      <c r="OUZ183" s="92"/>
      <c r="OVA183" s="92"/>
      <c r="OVB183" s="92"/>
      <c r="OVC183" s="92"/>
      <c r="OVD183" s="92"/>
      <c r="OVE183" s="92"/>
      <c r="OVF183" s="92"/>
      <c r="OVG183" s="92"/>
      <c r="OVH183" s="92"/>
      <c r="OVI183" s="91"/>
      <c r="OVJ183" s="92"/>
      <c r="OVK183" s="92"/>
      <c r="OVL183" s="92"/>
      <c r="OVM183" s="92"/>
      <c r="OVN183" s="92"/>
      <c r="OVO183" s="92"/>
      <c r="OVP183" s="92"/>
      <c r="OVQ183" s="92"/>
      <c r="OVR183" s="92"/>
      <c r="OVS183" s="92"/>
      <c r="OVT183" s="92"/>
      <c r="OVU183" s="92"/>
      <c r="OVV183" s="92"/>
      <c r="OVW183" s="92"/>
      <c r="OVX183" s="92"/>
      <c r="OVY183" s="92"/>
      <c r="OVZ183" s="92"/>
      <c r="OWA183" s="92"/>
      <c r="OWB183" s="92"/>
      <c r="OWC183" s="92"/>
      <c r="OWD183" s="92"/>
      <c r="OWE183" s="92"/>
      <c r="OWF183" s="92"/>
      <c r="OWG183" s="92"/>
      <c r="OWH183" s="92"/>
      <c r="OWI183" s="92"/>
      <c r="OWJ183" s="92"/>
      <c r="OWK183" s="92"/>
      <c r="OWL183" s="92"/>
      <c r="OWM183" s="92"/>
      <c r="OWN183" s="92"/>
      <c r="OWO183" s="91"/>
      <c r="OWP183" s="92"/>
      <c r="OWQ183" s="92"/>
      <c r="OWR183" s="92"/>
      <c r="OWS183" s="92"/>
      <c r="OWT183" s="92"/>
      <c r="OWU183" s="92"/>
      <c r="OWV183" s="92"/>
      <c r="OWW183" s="92"/>
      <c r="OWX183" s="92"/>
      <c r="OWY183" s="92"/>
      <c r="OWZ183" s="92"/>
      <c r="OXA183" s="92"/>
      <c r="OXB183" s="92"/>
      <c r="OXC183" s="92"/>
      <c r="OXD183" s="92"/>
      <c r="OXE183" s="92"/>
      <c r="OXF183" s="92"/>
      <c r="OXG183" s="92"/>
      <c r="OXH183" s="92"/>
      <c r="OXI183" s="92"/>
      <c r="OXJ183" s="92"/>
      <c r="OXK183" s="92"/>
      <c r="OXL183" s="92"/>
      <c r="OXM183" s="92"/>
      <c r="OXN183" s="92"/>
      <c r="OXO183" s="92"/>
      <c r="OXP183" s="92"/>
      <c r="OXQ183" s="92"/>
      <c r="OXR183" s="92"/>
      <c r="OXS183" s="92"/>
      <c r="OXT183" s="92"/>
      <c r="OXU183" s="91"/>
      <c r="OXV183" s="92"/>
      <c r="OXW183" s="92"/>
      <c r="OXX183" s="92"/>
      <c r="OXY183" s="92"/>
      <c r="OXZ183" s="92"/>
      <c r="OYA183" s="92"/>
      <c r="OYB183" s="92"/>
      <c r="OYC183" s="92"/>
      <c r="OYD183" s="92"/>
      <c r="OYE183" s="92"/>
      <c r="OYF183" s="92"/>
      <c r="OYG183" s="92"/>
      <c r="OYH183" s="92"/>
      <c r="OYI183" s="92"/>
      <c r="OYJ183" s="92"/>
      <c r="OYK183" s="92"/>
      <c r="OYL183" s="92"/>
      <c r="OYM183" s="92"/>
      <c r="OYN183" s="92"/>
      <c r="OYO183" s="92"/>
      <c r="OYP183" s="92"/>
      <c r="OYQ183" s="92"/>
      <c r="OYR183" s="92"/>
      <c r="OYS183" s="92"/>
      <c r="OYT183" s="92"/>
      <c r="OYU183" s="92"/>
      <c r="OYV183" s="92"/>
      <c r="OYW183" s="92"/>
      <c r="OYX183" s="92"/>
      <c r="OYY183" s="92"/>
      <c r="OYZ183" s="92"/>
      <c r="OZA183" s="91"/>
      <c r="OZB183" s="92"/>
      <c r="OZC183" s="92"/>
      <c r="OZD183" s="92"/>
      <c r="OZE183" s="92"/>
      <c r="OZF183" s="92"/>
      <c r="OZG183" s="92"/>
      <c r="OZH183" s="92"/>
      <c r="OZI183" s="92"/>
      <c r="OZJ183" s="92"/>
      <c r="OZK183" s="92"/>
      <c r="OZL183" s="92"/>
      <c r="OZM183" s="92"/>
      <c r="OZN183" s="92"/>
      <c r="OZO183" s="92"/>
      <c r="OZP183" s="92"/>
      <c r="OZQ183" s="92"/>
      <c r="OZR183" s="92"/>
      <c r="OZS183" s="92"/>
      <c r="OZT183" s="92"/>
      <c r="OZU183" s="92"/>
      <c r="OZV183" s="92"/>
      <c r="OZW183" s="92"/>
      <c r="OZX183" s="92"/>
      <c r="OZY183" s="92"/>
      <c r="OZZ183" s="92"/>
      <c r="PAA183" s="92"/>
      <c r="PAB183" s="92"/>
      <c r="PAC183" s="92"/>
      <c r="PAD183" s="92"/>
      <c r="PAE183" s="92"/>
      <c r="PAF183" s="92"/>
      <c r="PAG183" s="91"/>
      <c r="PAH183" s="92"/>
      <c r="PAI183" s="92"/>
      <c r="PAJ183" s="92"/>
      <c r="PAK183" s="92"/>
      <c r="PAL183" s="92"/>
      <c r="PAM183" s="92"/>
      <c r="PAN183" s="92"/>
      <c r="PAO183" s="92"/>
      <c r="PAP183" s="92"/>
      <c r="PAQ183" s="92"/>
      <c r="PAR183" s="92"/>
      <c r="PAS183" s="92"/>
      <c r="PAT183" s="92"/>
      <c r="PAU183" s="92"/>
      <c r="PAV183" s="92"/>
      <c r="PAW183" s="92"/>
      <c r="PAX183" s="92"/>
      <c r="PAY183" s="92"/>
      <c r="PAZ183" s="92"/>
      <c r="PBA183" s="92"/>
      <c r="PBB183" s="92"/>
      <c r="PBC183" s="92"/>
      <c r="PBD183" s="92"/>
      <c r="PBE183" s="92"/>
      <c r="PBF183" s="92"/>
      <c r="PBG183" s="92"/>
      <c r="PBH183" s="92"/>
      <c r="PBI183" s="92"/>
      <c r="PBJ183" s="92"/>
      <c r="PBK183" s="92"/>
      <c r="PBL183" s="92"/>
      <c r="PBM183" s="91"/>
      <c r="PBN183" s="92"/>
      <c r="PBO183" s="92"/>
      <c r="PBP183" s="92"/>
      <c r="PBQ183" s="92"/>
      <c r="PBR183" s="92"/>
      <c r="PBS183" s="92"/>
      <c r="PBT183" s="92"/>
      <c r="PBU183" s="92"/>
      <c r="PBV183" s="92"/>
      <c r="PBW183" s="92"/>
      <c r="PBX183" s="92"/>
      <c r="PBY183" s="92"/>
      <c r="PBZ183" s="92"/>
      <c r="PCA183" s="92"/>
      <c r="PCB183" s="92"/>
      <c r="PCC183" s="92"/>
      <c r="PCD183" s="92"/>
      <c r="PCE183" s="92"/>
      <c r="PCF183" s="92"/>
      <c r="PCG183" s="92"/>
      <c r="PCH183" s="92"/>
      <c r="PCI183" s="92"/>
      <c r="PCJ183" s="92"/>
      <c r="PCK183" s="92"/>
      <c r="PCL183" s="92"/>
      <c r="PCM183" s="92"/>
      <c r="PCN183" s="92"/>
      <c r="PCO183" s="92"/>
      <c r="PCP183" s="92"/>
      <c r="PCQ183" s="92"/>
      <c r="PCR183" s="92"/>
      <c r="PCS183" s="91"/>
      <c r="PCT183" s="92"/>
      <c r="PCU183" s="92"/>
      <c r="PCV183" s="92"/>
      <c r="PCW183" s="92"/>
      <c r="PCX183" s="92"/>
      <c r="PCY183" s="92"/>
      <c r="PCZ183" s="92"/>
      <c r="PDA183" s="92"/>
      <c r="PDB183" s="92"/>
      <c r="PDC183" s="92"/>
      <c r="PDD183" s="92"/>
      <c r="PDE183" s="92"/>
      <c r="PDF183" s="92"/>
      <c r="PDG183" s="92"/>
      <c r="PDH183" s="92"/>
      <c r="PDI183" s="92"/>
      <c r="PDJ183" s="92"/>
      <c r="PDK183" s="92"/>
      <c r="PDL183" s="92"/>
      <c r="PDM183" s="92"/>
      <c r="PDN183" s="92"/>
      <c r="PDO183" s="92"/>
      <c r="PDP183" s="92"/>
      <c r="PDQ183" s="92"/>
      <c r="PDR183" s="92"/>
      <c r="PDS183" s="92"/>
      <c r="PDT183" s="92"/>
      <c r="PDU183" s="92"/>
      <c r="PDV183" s="92"/>
      <c r="PDW183" s="92"/>
      <c r="PDX183" s="92"/>
      <c r="PDY183" s="91"/>
      <c r="PDZ183" s="92"/>
      <c r="PEA183" s="92"/>
      <c r="PEB183" s="92"/>
      <c r="PEC183" s="92"/>
      <c r="PED183" s="92"/>
      <c r="PEE183" s="92"/>
      <c r="PEF183" s="92"/>
      <c r="PEG183" s="92"/>
      <c r="PEH183" s="92"/>
      <c r="PEI183" s="92"/>
      <c r="PEJ183" s="92"/>
      <c r="PEK183" s="92"/>
      <c r="PEL183" s="92"/>
      <c r="PEM183" s="92"/>
      <c r="PEN183" s="92"/>
      <c r="PEO183" s="92"/>
      <c r="PEP183" s="92"/>
      <c r="PEQ183" s="92"/>
      <c r="PER183" s="92"/>
      <c r="PES183" s="92"/>
      <c r="PET183" s="92"/>
      <c r="PEU183" s="92"/>
      <c r="PEV183" s="92"/>
      <c r="PEW183" s="92"/>
      <c r="PEX183" s="92"/>
      <c r="PEY183" s="92"/>
      <c r="PEZ183" s="92"/>
      <c r="PFA183" s="92"/>
      <c r="PFB183" s="92"/>
      <c r="PFC183" s="92"/>
      <c r="PFD183" s="92"/>
      <c r="PFE183" s="91"/>
      <c r="PFF183" s="92"/>
      <c r="PFG183" s="92"/>
      <c r="PFH183" s="92"/>
      <c r="PFI183" s="92"/>
      <c r="PFJ183" s="92"/>
      <c r="PFK183" s="92"/>
      <c r="PFL183" s="92"/>
      <c r="PFM183" s="92"/>
      <c r="PFN183" s="92"/>
      <c r="PFO183" s="92"/>
      <c r="PFP183" s="92"/>
      <c r="PFQ183" s="92"/>
      <c r="PFR183" s="92"/>
      <c r="PFS183" s="92"/>
      <c r="PFT183" s="92"/>
      <c r="PFU183" s="92"/>
      <c r="PFV183" s="92"/>
      <c r="PFW183" s="92"/>
      <c r="PFX183" s="92"/>
      <c r="PFY183" s="92"/>
      <c r="PFZ183" s="92"/>
      <c r="PGA183" s="92"/>
      <c r="PGB183" s="92"/>
      <c r="PGC183" s="92"/>
      <c r="PGD183" s="92"/>
      <c r="PGE183" s="92"/>
      <c r="PGF183" s="92"/>
      <c r="PGG183" s="92"/>
      <c r="PGH183" s="92"/>
      <c r="PGI183" s="92"/>
      <c r="PGJ183" s="92"/>
      <c r="PGK183" s="91"/>
      <c r="PGL183" s="92"/>
      <c r="PGM183" s="92"/>
      <c r="PGN183" s="92"/>
      <c r="PGO183" s="92"/>
      <c r="PGP183" s="92"/>
      <c r="PGQ183" s="92"/>
      <c r="PGR183" s="92"/>
      <c r="PGS183" s="92"/>
      <c r="PGT183" s="92"/>
      <c r="PGU183" s="92"/>
      <c r="PGV183" s="92"/>
      <c r="PGW183" s="92"/>
      <c r="PGX183" s="92"/>
      <c r="PGY183" s="92"/>
      <c r="PGZ183" s="92"/>
      <c r="PHA183" s="92"/>
      <c r="PHB183" s="92"/>
      <c r="PHC183" s="92"/>
      <c r="PHD183" s="92"/>
      <c r="PHE183" s="92"/>
      <c r="PHF183" s="92"/>
      <c r="PHG183" s="92"/>
      <c r="PHH183" s="92"/>
      <c r="PHI183" s="92"/>
      <c r="PHJ183" s="92"/>
      <c r="PHK183" s="92"/>
      <c r="PHL183" s="92"/>
      <c r="PHM183" s="92"/>
      <c r="PHN183" s="92"/>
      <c r="PHO183" s="92"/>
      <c r="PHP183" s="92"/>
      <c r="PHQ183" s="91"/>
      <c r="PHR183" s="92"/>
      <c r="PHS183" s="92"/>
      <c r="PHT183" s="92"/>
      <c r="PHU183" s="92"/>
      <c r="PHV183" s="92"/>
      <c r="PHW183" s="92"/>
      <c r="PHX183" s="92"/>
      <c r="PHY183" s="92"/>
      <c r="PHZ183" s="92"/>
      <c r="PIA183" s="92"/>
      <c r="PIB183" s="92"/>
      <c r="PIC183" s="92"/>
      <c r="PID183" s="92"/>
      <c r="PIE183" s="92"/>
      <c r="PIF183" s="92"/>
      <c r="PIG183" s="92"/>
      <c r="PIH183" s="92"/>
      <c r="PII183" s="92"/>
      <c r="PIJ183" s="92"/>
      <c r="PIK183" s="92"/>
      <c r="PIL183" s="92"/>
      <c r="PIM183" s="92"/>
      <c r="PIN183" s="92"/>
      <c r="PIO183" s="92"/>
      <c r="PIP183" s="92"/>
      <c r="PIQ183" s="92"/>
      <c r="PIR183" s="92"/>
      <c r="PIS183" s="92"/>
      <c r="PIT183" s="92"/>
      <c r="PIU183" s="92"/>
      <c r="PIV183" s="92"/>
      <c r="PIW183" s="91"/>
      <c r="PIX183" s="92"/>
      <c r="PIY183" s="92"/>
      <c r="PIZ183" s="92"/>
      <c r="PJA183" s="92"/>
      <c r="PJB183" s="92"/>
      <c r="PJC183" s="92"/>
      <c r="PJD183" s="92"/>
      <c r="PJE183" s="92"/>
      <c r="PJF183" s="92"/>
      <c r="PJG183" s="92"/>
      <c r="PJH183" s="92"/>
      <c r="PJI183" s="92"/>
      <c r="PJJ183" s="92"/>
      <c r="PJK183" s="92"/>
      <c r="PJL183" s="92"/>
      <c r="PJM183" s="92"/>
      <c r="PJN183" s="92"/>
      <c r="PJO183" s="92"/>
      <c r="PJP183" s="92"/>
      <c r="PJQ183" s="92"/>
      <c r="PJR183" s="92"/>
      <c r="PJS183" s="92"/>
      <c r="PJT183" s="92"/>
      <c r="PJU183" s="92"/>
      <c r="PJV183" s="92"/>
      <c r="PJW183" s="92"/>
      <c r="PJX183" s="92"/>
      <c r="PJY183" s="92"/>
      <c r="PJZ183" s="92"/>
      <c r="PKA183" s="92"/>
      <c r="PKB183" s="92"/>
      <c r="PKC183" s="91"/>
      <c r="PKD183" s="92"/>
      <c r="PKE183" s="92"/>
      <c r="PKF183" s="92"/>
      <c r="PKG183" s="92"/>
      <c r="PKH183" s="92"/>
      <c r="PKI183" s="92"/>
      <c r="PKJ183" s="92"/>
      <c r="PKK183" s="92"/>
      <c r="PKL183" s="92"/>
      <c r="PKM183" s="92"/>
      <c r="PKN183" s="92"/>
      <c r="PKO183" s="92"/>
      <c r="PKP183" s="92"/>
      <c r="PKQ183" s="92"/>
      <c r="PKR183" s="92"/>
      <c r="PKS183" s="92"/>
      <c r="PKT183" s="92"/>
      <c r="PKU183" s="92"/>
      <c r="PKV183" s="92"/>
      <c r="PKW183" s="92"/>
      <c r="PKX183" s="92"/>
      <c r="PKY183" s="92"/>
      <c r="PKZ183" s="92"/>
      <c r="PLA183" s="92"/>
      <c r="PLB183" s="92"/>
      <c r="PLC183" s="92"/>
      <c r="PLD183" s="92"/>
      <c r="PLE183" s="92"/>
      <c r="PLF183" s="92"/>
      <c r="PLG183" s="92"/>
      <c r="PLH183" s="92"/>
      <c r="PLI183" s="91"/>
      <c r="PLJ183" s="92"/>
      <c r="PLK183" s="92"/>
      <c r="PLL183" s="92"/>
      <c r="PLM183" s="92"/>
      <c r="PLN183" s="92"/>
      <c r="PLO183" s="92"/>
      <c r="PLP183" s="92"/>
      <c r="PLQ183" s="92"/>
      <c r="PLR183" s="92"/>
      <c r="PLS183" s="92"/>
      <c r="PLT183" s="92"/>
      <c r="PLU183" s="92"/>
      <c r="PLV183" s="92"/>
      <c r="PLW183" s="92"/>
      <c r="PLX183" s="92"/>
      <c r="PLY183" s="92"/>
      <c r="PLZ183" s="92"/>
      <c r="PMA183" s="92"/>
      <c r="PMB183" s="92"/>
      <c r="PMC183" s="92"/>
      <c r="PMD183" s="92"/>
      <c r="PME183" s="92"/>
      <c r="PMF183" s="92"/>
      <c r="PMG183" s="92"/>
      <c r="PMH183" s="92"/>
      <c r="PMI183" s="92"/>
      <c r="PMJ183" s="92"/>
      <c r="PMK183" s="92"/>
      <c r="PML183" s="92"/>
      <c r="PMM183" s="92"/>
      <c r="PMN183" s="92"/>
      <c r="PMO183" s="91"/>
      <c r="PMP183" s="92"/>
      <c r="PMQ183" s="92"/>
      <c r="PMR183" s="92"/>
      <c r="PMS183" s="92"/>
      <c r="PMT183" s="92"/>
      <c r="PMU183" s="92"/>
      <c r="PMV183" s="92"/>
      <c r="PMW183" s="92"/>
      <c r="PMX183" s="92"/>
      <c r="PMY183" s="92"/>
      <c r="PMZ183" s="92"/>
      <c r="PNA183" s="92"/>
      <c r="PNB183" s="92"/>
      <c r="PNC183" s="92"/>
      <c r="PND183" s="92"/>
      <c r="PNE183" s="92"/>
      <c r="PNF183" s="92"/>
      <c r="PNG183" s="92"/>
      <c r="PNH183" s="92"/>
      <c r="PNI183" s="92"/>
      <c r="PNJ183" s="92"/>
      <c r="PNK183" s="92"/>
      <c r="PNL183" s="92"/>
      <c r="PNM183" s="92"/>
      <c r="PNN183" s="92"/>
      <c r="PNO183" s="92"/>
      <c r="PNP183" s="92"/>
      <c r="PNQ183" s="92"/>
      <c r="PNR183" s="92"/>
      <c r="PNS183" s="92"/>
      <c r="PNT183" s="92"/>
      <c r="PNU183" s="91"/>
      <c r="PNV183" s="92"/>
      <c r="PNW183" s="92"/>
      <c r="PNX183" s="92"/>
      <c r="PNY183" s="92"/>
      <c r="PNZ183" s="92"/>
      <c r="POA183" s="92"/>
      <c r="POB183" s="92"/>
      <c r="POC183" s="92"/>
      <c r="POD183" s="92"/>
      <c r="POE183" s="92"/>
      <c r="POF183" s="92"/>
      <c r="POG183" s="92"/>
      <c r="POH183" s="92"/>
      <c r="POI183" s="92"/>
      <c r="POJ183" s="92"/>
      <c r="POK183" s="92"/>
      <c r="POL183" s="92"/>
      <c r="POM183" s="92"/>
      <c r="PON183" s="92"/>
      <c r="POO183" s="92"/>
      <c r="POP183" s="92"/>
      <c r="POQ183" s="92"/>
      <c r="POR183" s="92"/>
      <c r="POS183" s="92"/>
      <c r="POT183" s="92"/>
      <c r="POU183" s="92"/>
      <c r="POV183" s="92"/>
      <c r="POW183" s="92"/>
      <c r="POX183" s="92"/>
      <c r="POY183" s="92"/>
      <c r="POZ183" s="92"/>
      <c r="PPA183" s="91"/>
      <c r="PPB183" s="92"/>
      <c r="PPC183" s="92"/>
      <c r="PPD183" s="92"/>
      <c r="PPE183" s="92"/>
      <c r="PPF183" s="92"/>
      <c r="PPG183" s="92"/>
      <c r="PPH183" s="92"/>
      <c r="PPI183" s="92"/>
      <c r="PPJ183" s="92"/>
      <c r="PPK183" s="92"/>
      <c r="PPL183" s="92"/>
      <c r="PPM183" s="92"/>
      <c r="PPN183" s="92"/>
      <c r="PPO183" s="92"/>
      <c r="PPP183" s="92"/>
      <c r="PPQ183" s="92"/>
      <c r="PPR183" s="92"/>
      <c r="PPS183" s="92"/>
      <c r="PPT183" s="92"/>
      <c r="PPU183" s="92"/>
      <c r="PPV183" s="92"/>
      <c r="PPW183" s="92"/>
      <c r="PPX183" s="92"/>
      <c r="PPY183" s="92"/>
      <c r="PPZ183" s="92"/>
      <c r="PQA183" s="92"/>
      <c r="PQB183" s="92"/>
      <c r="PQC183" s="92"/>
      <c r="PQD183" s="92"/>
      <c r="PQE183" s="92"/>
      <c r="PQF183" s="92"/>
      <c r="PQG183" s="91"/>
      <c r="PQH183" s="92"/>
      <c r="PQI183" s="92"/>
      <c r="PQJ183" s="92"/>
      <c r="PQK183" s="92"/>
      <c r="PQL183" s="92"/>
      <c r="PQM183" s="92"/>
      <c r="PQN183" s="92"/>
      <c r="PQO183" s="92"/>
      <c r="PQP183" s="92"/>
      <c r="PQQ183" s="92"/>
      <c r="PQR183" s="92"/>
      <c r="PQS183" s="92"/>
      <c r="PQT183" s="92"/>
      <c r="PQU183" s="92"/>
      <c r="PQV183" s="92"/>
      <c r="PQW183" s="92"/>
      <c r="PQX183" s="92"/>
      <c r="PQY183" s="92"/>
      <c r="PQZ183" s="92"/>
      <c r="PRA183" s="92"/>
      <c r="PRB183" s="92"/>
      <c r="PRC183" s="92"/>
      <c r="PRD183" s="92"/>
      <c r="PRE183" s="92"/>
      <c r="PRF183" s="92"/>
      <c r="PRG183" s="92"/>
      <c r="PRH183" s="92"/>
      <c r="PRI183" s="92"/>
      <c r="PRJ183" s="92"/>
      <c r="PRK183" s="92"/>
      <c r="PRL183" s="92"/>
      <c r="PRM183" s="91"/>
      <c r="PRN183" s="92"/>
      <c r="PRO183" s="92"/>
      <c r="PRP183" s="92"/>
      <c r="PRQ183" s="92"/>
      <c r="PRR183" s="92"/>
      <c r="PRS183" s="92"/>
      <c r="PRT183" s="92"/>
      <c r="PRU183" s="92"/>
      <c r="PRV183" s="92"/>
      <c r="PRW183" s="92"/>
      <c r="PRX183" s="92"/>
      <c r="PRY183" s="92"/>
      <c r="PRZ183" s="92"/>
      <c r="PSA183" s="92"/>
      <c r="PSB183" s="92"/>
      <c r="PSC183" s="92"/>
      <c r="PSD183" s="92"/>
      <c r="PSE183" s="92"/>
      <c r="PSF183" s="92"/>
      <c r="PSG183" s="92"/>
      <c r="PSH183" s="92"/>
      <c r="PSI183" s="92"/>
      <c r="PSJ183" s="92"/>
      <c r="PSK183" s="92"/>
      <c r="PSL183" s="92"/>
      <c r="PSM183" s="92"/>
      <c r="PSN183" s="92"/>
      <c r="PSO183" s="92"/>
      <c r="PSP183" s="92"/>
      <c r="PSQ183" s="92"/>
      <c r="PSR183" s="92"/>
      <c r="PSS183" s="91"/>
      <c r="PST183" s="92"/>
      <c r="PSU183" s="92"/>
      <c r="PSV183" s="92"/>
      <c r="PSW183" s="92"/>
      <c r="PSX183" s="92"/>
      <c r="PSY183" s="92"/>
      <c r="PSZ183" s="92"/>
      <c r="PTA183" s="92"/>
      <c r="PTB183" s="92"/>
      <c r="PTC183" s="92"/>
      <c r="PTD183" s="92"/>
      <c r="PTE183" s="92"/>
      <c r="PTF183" s="92"/>
      <c r="PTG183" s="92"/>
      <c r="PTH183" s="92"/>
      <c r="PTI183" s="92"/>
      <c r="PTJ183" s="92"/>
      <c r="PTK183" s="92"/>
      <c r="PTL183" s="92"/>
      <c r="PTM183" s="92"/>
      <c r="PTN183" s="92"/>
      <c r="PTO183" s="92"/>
      <c r="PTP183" s="92"/>
      <c r="PTQ183" s="92"/>
      <c r="PTR183" s="92"/>
      <c r="PTS183" s="92"/>
      <c r="PTT183" s="92"/>
      <c r="PTU183" s="92"/>
      <c r="PTV183" s="92"/>
      <c r="PTW183" s="92"/>
      <c r="PTX183" s="92"/>
      <c r="PTY183" s="91"/>
      <c r="PTZ183" s="92"/>
      <c r="PUA183" s="92"/>
      <c r="PUB183" s="92"/>
      <c r="PUC183" s="92"/>
      <c r="PUD183" s="92"/>
      <c r="PUE183" s="92"/>
      <c r="PUF183" s="92"/>
      <c r="PUG183" s="92"/>
      <c r="PUH183" s="92"/>
      <c r="PUI183" s="92"/>
      <c r="PUJ183" s="92"/>
      <c r="PUK183" s="92"/>
      <c r="PUL183" s="92"/>
      <c r="PUM183" s="92"/>
      <c r="PUN183" s="92"/>
      <c r="PUO183" s="92"/>
      <c r="PUP183" s="92"/>
      <c r="PUQ183" s="92"/>
      <c r="PUR183" s="92"/>
      <c r="PUS183" s="92"/>
      <c r="PUT183" s="92"/>
      <c r="PUU183" s="92"/>
      <c r="PUV183" s="92"/>
      <c r="PUW183" s="92"/>
      <c r="PUX183" s="92"/>
      <c r="PUY183" s="92"/>
      <c r="PUZ183" s="92"/>
      <c r="PVA183" s="92"/>
      <c r="PVB183" s="92"/>
      <c r="PVC183" s="92"/>
      <c r="PVD183" s="92"/>
      <c r="PVE183" s="91"/>
      <c r="PVF183" s="92"/>
      <c r="PVG183" s="92"/>
      <c r="PVH183" s="92"/>
      <c r="PVI183" s="92"/>
      <c r="PVJ183" s="92"/>
      <c r="PVK183" s="92"/>
      <c r="PVL183" s="92"/>
      <c r="PVM183" s="92"/>
      <c r="PVN183" s="92"/>
      <c r="PVO183" s="92"/>
      <c r="PVP183" s="92"/>
      <c r="PVQ183" s="92"/>
      <c r="PVR183" s="92"/>
      <c r="PVS183" s="92"/>
      <c r="PVT183" s="92"/>
      <c r="PVU183" s="92"/>
      <c r="PVV183" s="92"/>
      <c r="PVW183" s="92"/>
      <c r="PVX183" s="92"/>
      <c r="PVY183" s="92"/>
      <c r="PVZ183" s="92"/>
      <c r="PWA183" s="92"/>
      <c r="PWB183" s="92"/>
      <c r="PWC183" s="92"/>
      <c r="PWD183" s="92"/>
      <c r="PWE183" s="92"/>
      <c r="PWF183" s="92"/>
      <c r="PWG183" s="92"/>
      <c r="PWH183" s="92"/>
      <c r="PWI183" s="92"/>
      <c r="PWJ183" s="92"/>
      <c r="PWK183" s="91"/>
      <c r="PWL183" s="92"/>
      <c r="PWM183" s="92"/>
      <c r="PWN183" s="92"/>
      <c r="PWO183" s="92"/>
      <c r="PWP183" s="92"/>
      <c r="PWQ183" s="92"/>
      <c r="PWR183" s="92"/>
      <c r="PWS183" s="92"/>
      <c r="PWT183" s="92"/>
      <c r="PWU183" s="92"/>
      <c r="PWV183" s="92"/>
      <c r="PWW183" s="92"/>
      <c r="PWX183" s="92"/>
      <c r="PWY183" s="92"/>
      <c r="PWZ183" s="92"/>
      <c r="PXA183" s="92"/>
      <c r="PXB183" s="92"/>
      <c r="PXC183" s="92"/>
      <c r="PXD183" s="92"/>
      <c r="PXE183" s="92"/>
      <c r="PXF183" s="92"/>
      <c r="PXG183" s="92"/>
      <c r="PXH183" s="92"/>
      <c r="PXI183" s="92"/>
      <c r="PXJ183" s="92"/>
      <c r="PXK183" s="92"/>
      <c r="PXL183" s="92"/>
      <c r="PXM183" s="92"/>
      <c r="PXN183" s="92"/>
      <c r="PXO183" s="92"/>
      <c r="PXP183" s="92"/>
      <c r="PXQ183" s="91"/>
      <c r="PXR183" s="92"/>
      <c r="PXS183" s="92"/>
      <c r="PXT183" s="92"/>
      <c r="PXU183" s="92"/>
      <c r="PXV183" s="92"/>
      <c r="PXW183" s="92"/>
      <c r="PXX183" s="92"/>
      <c r="PXY183" s="92"/>
      <c r="PXZ183" s="92"/>
      <c r="PYA183" s="92"/>
      <c r="PYB183" s="92"/>
      <c r="PYC183" s="92"/>
      <c r="PYD183" s="92"/>
      <c r="PYE183" s="92"/>
      <c r="PYF183" s="92"/>
      <c r="PYG183" s="92"/>
      <c r="PYH183" s="92"/>
      <c r="PYI183" s="92"/>
      <c r="PYJ183" s="92"/>
      <c r="PYK183" s="92"/>
      <c r="PYL183" s="92"/>
      <c r="PYM183" s="92"/>
      <c r="PYN183" s="92"/>
      <c r="PYO183" s="92"/>
      <c r="PYP183" s="92"/>
      <c r="PYQ183" s="92"/>
      <c r="PYR183" s="92"/>
      <c r="PYS183" s="92"/>
      <c r="PYT183" s="92"/>
      <c r="PYU183" s="92"/>
      <c r="PYV183" s="92"/>
      <c r="PYW183" s="91"/>
      <c r="PYX183" s="92"/>
      <c r="PYY183" s="92"/>
      <c r="PYZ183" s="92"/>
      <c r="PZA183" s="92"/>
      <c r="PZB183" s="92"/>
      <c r="PZC183" s="92"/>
      <c r="PZD183" s="92"/>
      <c r="PZE183" s="92"/>
      <c r="PZF183" s="92"/>
      <c r="PZG183" s="92"/>
      <c r="PZH183" s="92"/>
      <c r="PZI183" s="92"/>
      <c r="PZJ183" s="92"/>
      <c r="PZK183" s="92"/>
      <c r="PZL183" s="92"/>
      <c r="PZM183" s="92"/>
      <c r="PZN183" s="92"/>
      <c r="PZO183" s="92"/>
      <c r="PZP183" s="92"/>
      <c r="PZQ183" s="92"/>
      <c r="PZR183" s="92"/>
      <c r="PZS183" s="92"/>
      <c r="PZT183" s="92"/>
      <c r="PZU183" s="92"/>
      <c r="PZV183" s="92"/>
      <c r="PZW183" s="92"/>
      <c r="PZX183" s="92"/>
      <c r="PZY183" s="92"/>
      <c r="PZZ183" s="92"/>
      <c r="QAA183" s="92"/>
      <c r="QAB183" s="92"/>
      <c r="QAC183" s="91"/>
      <c r="QAD183" s="92"/>
      <c r="QAE183" s="92"/>
      <c r="QAF183" s="92"/>
      <c r="QAG183" s="92"/>
      <c r="QAH183" s="92"/>
      <c r="QAI183" s="92"/>
      <c r="QAJ183" s="92"/>
      <c r="QAK183" s="92"/>
      <c r="QAL183" s="92"/>
      <c r="QAM183" s="92"/>
      <c r="QAN183" s="92"/>
      <c r="QAO183" s="92"/>
      <c r="QAP183" s="92"/>
      <c r="QAQ183" s="92"/>
      <c r="QAR183" s="92"/>
      <c r="QAS183" s="92"/>
      <c r="QAT183" s="92"/>
      <c r="QAU183" s="92"/>
      <c r="QAV183" s="92"/>
      <c r="QAW183" s="92"/>
      <c r="QAX183" s="92"/>
      <c r="QAY183" s="92"/>
      <c r="QAZ183" s="92"/>
      <c r="QBA183" s="92"/>
      <c r="QBB183" s="92"/>
      <c r="QBC183" s="92"/>
      <c r="QBD183" s="92"/>
      <c r="QBE183" s="92"/>
      <c r="QBF183" s="92"/>
      <c r="QBG183" s="92"/>
      <c r="QBH183" s="92"/>
      <c r="QBI183" s="91"/>
      <c r="QBJ183" s="92"/>
      <c r="QBK183" s="92"/>
      <c r="QBL183" s="92"/>
      <c r="QBM183" s="92"/>
      <c r="QBN183" s="92"/>
      <c r="QBO183" s="92"/>
      <c r="QBP183" s="92"/>
      <c r="QBQ183" s="92"/>
      <c r="QBR183" s="92"/>
      <c r="QBS183" s="92"/>
      <c r="QBT183" s="92"/>
      <c r="QBU183" s="92"/>
      <c r="QBV183" s="92"/>
      <c r="QBW183" s="92"/>
      <c r="QBX183" s="92"/>
      <c r="QBY183" s="92"/>
      <c r="QBZ183" s="92"/>
      <c r="QCA183" s="92"/>
      <c r="QCB183" s="92"/>
      <c r="QCC183" s="92"/>
      <c r="QCD183" s="92"/>
      <c r="QCE183" s="92"/>
      <c r="QCF183" s="92"/>
      <c r="QCG183" s="92"/>
      <c r="QCH183" s="92"/>
      <c r="QCI183" s="92"/>
      <c r="QCJ183" s="92"/>
      <c r="QCK183" s="92"/>
      <c r="QCL183" s="92"/>
      <c r="QCM183" s="92"/>
      <c r="QCN183" s="92"/>
      <c r="QCO183" s="91"/>
      <c r="QCP183" s="92"/>
      <c r="QCQ183" s="92"/>
      <c r="QCR183" s="92"/>
      <c r="QCS183" s="92"/>
      <c r="QCT183" s="92"/>
      <c r="QCU183" s="92"/>
      <c r="QCV183" s="92"/>
      <c r="QCW183" s="92"/>
      <c r="QCX183" s="92"/>
      <c r="QCY183" s="92"/>
      <c r="QCZ183" s="92"/>
      <c r="QDA183" s="92"/>
      <c r="QDB183" s="92"/>
      <c r="QDC183" s="92"/>
      <c r="QDD183" s="92"/>
      <c r="QDE183" s="92"/>
      <c r="QDF183" s="92"/>
      <c r="QDG183" s="92"/>
      <c r="QDH183" s="92"/>
      <c r="QDI183" s="92"/>
      <c r="QDJ183" s="92"/>
      <c r="QDK183" s="92"/>
      <c r="QDL183" s="92"/>
      <c r="QDM183" s="92"/>
      <c r="QDN183" s="92"/>
      <c r="QDO183" s="92"/>
      <c r="QDP183" s="92"/>
      <c r="QDQ183" s="92"/>
      <c r="QDR183" s="92"/>
      <c r="QDS183" s="92"/>
      <c r="QDT183" s="92"/>
      <c r="QDU183" s="91"/>
      <c r="QDV183" s="92"/>
      <c r="QDW183" s="92"/>
      <c r="QDX183" s="92"/>
      <c r="QDY183" s="92"/>
      <c r="QDZ183" s="92"/>
      <c r="QEA183" s="92"/>
      <c r="QEB183" s="92"/>
      <c r="QEC183" s="92"/>
      <c r="QED183" s="92"/>
      <c r="QEE183" s="92"/>
      <c r="QEF183" s="92"/>
      <c r="QEG183" s="92"/>
      <c r="QEH183" s="92"/>
      <c r="QEI183" s="92"/>
      <c r="QEJ183" s="92"/>
      <c r="QEK183" s="92"/>
      <c r="QEL183" s="92"/>
      <c r="QEM183" s="92"/>
      <c r="QEN183" s="92"/>
      <c r="QEO183" s="92"/>
      <c r="QEP183" s="92"/>
      <c r="QEQ183" s="92"/>
      <c r="QER183" s="92"/>
      <c r="QES183" s="92"/>
      <c r="QET183" s="92"/>
      <c r="QEU183" s="92"/>
      <c r="QEV183" s="92"/>
      <c r="QEW183" s="92"/>
      <c r="QEX183" s="92"/>
      <c r="QEY183" s="92"/>
      <c r="QEZ183" s="92"/>
      <c r="QFA183" s="91"/>
      <c r="QFB183" s="92"/>
      <c r="QFC183" s="92"/>
      <c r="QFD183" s="92"/>
      <c r="QFE183" s="92"/>
      <c r="QFF183" s="92"/>
      <c r="QFG183" s="92"/>
      <c r="QFH183" s="92"/>
      <c r="QFI183" s="92"/>
      <c r="QFJ183" s="92"/>
      <c r="QFK183" s="92"/>
      <c r="QFL183" s="92"/>
      <c r="QFM183" s="92"/>
      <c r="QFN183" s="92"/>
      <c r="QFO183" s="92"/>
      <c r="QFP183" s="92"/>
      <c r="QFQ183" s="92"/>
      <c r="QFR183" s="92"/>
      <c r="QFS183" s="92"/>
      <c r="QFT183" s="92"/>
      <c r="QFU183" s="92"/>
      <c r="QFV183" s="92"/>
      <c r="QFW183" s="92"/>
      <c r="QFX183" s="92"/>
      <c r="QFY183" s="92"/>
      <c r="QFZ183" s="92"/>
      <c r="QGA183" s="92"/>
      <c r="QGB183" s="92"/>
      <c r="QGC183" s="92"/>
      <c r="QGD183" s="92"/>
      <c r="QGE183" s="92"/>
      <c r="QGF183" s="92"/>
      <c r="QGG183" s="91"/>
      <c r="QGH183" s="92"/>
      <c r="QGI183" s="92"/>
      <c r="QGJ183" s="92"/>
      <c r="QGK183" s="92"/>
      <c r="QGL183" s="92"/>
      <c r="QGM183" s="92"/>
      <c r="QGN183" s="92"/>
      <c r="QGO183" s="92"/>
      <c r="QGP183" s="92"/>
      <c r="QGQ183" s="92"/>
      <c r="QGR183" s="92"/>
      <c r="QGS183" s="92"/>
      <c r="QGT183" s="92"/>
      <c r="QGU183" s="92"/>
      <c r="QGV183" s="92"/>
      <c r="QGW183" s="92"/>
      <c r="QGX183" s="92"/>
      <c r="QGY183" s="92"/>
      <c r="QGZ183" s="92"/>
      <c r="QHA183" s="92"/>
      <c r="QHB183" s="92"/>
      <c r="QHC183" s="92"/>
      <c r="QHD183" s="92"/>
      <c r="QHE183" s="92"/>
      <c r="QHF183" s="92"/>
      <c r="QHG183" s="92"/>
      <c r="QHH183" s="92"/>
      <c r="QHI183" s="92"/>
      <c r="QHJ183" s="92"/>
      <c r="QHK183" s="92"/>
      <c r="QHL183" s="92"/>
      <c r="QHM183" s="91"/>
      <c r="QHN183" s="92"/>
      <c r="QHO183" s="92"/>
      <c r="QHP183" s="92"/>
      <c r="QHQ183" s="92"/>
      <c r="QHR183" s="92"/>
      <c r="QHS183" s="92"/>
      <c r="QHT183" s="92"/>
      <c r="QHU183" s="92"/>
      <c r="QHV183" s="92"/>
      <c r="QHW183" s="92"/>
      <c r="QHX183" s="92"/>
      <c r="QHY183" s="92"/>
      <c r="QHZ183" s="92"/>
      <c r="QIA183" s="92"/>
      <c r="QIB183" s="92"/>
      <c r="QIC183" s="92"/>
      <c r="QID183" s="92"/>
      <c r="QIE183" s="92"/>
      <c r="QIF183" s="92"/>
      <c r="QIG183" s="92"/>
      <c r="QIH183" s="92"/>
      <c r="QII183" s="92"/>
      <c r="QIJ183" s="92"/>
      <c r="QIK183" s="92"/>
      <c r="QIL183" s="92"/>
      <c r="QIM183" s="92"/>
      <c r="QIN183" s="92"/>
      <c r="QIO183" s="92"/>
      <c r="QIP183" s="92"/>
      <c r="QIQ183" s="92"/>
      <c r="QIR183" s="92"/>
      <c r="QIS183" s="91"/>
      <c r="QIT183" s="92"/>
      <c r="QIU183" s="92"/>
      <c r="QIV183" s="92"/>
      <c r="QIW183" s="92"/>
      <c r="QIX183" s="92"/>
      <c r="QIY183" s="92"/>
      <c r="QIZ183" s="92"/>
      <c r="QJA183" s="92"/>
      <c r="QJB183" s="92"/>
      <c r="QJC183" s="92"/>
      <c r="QJD183" s="92"/>
      <c r="QJE183" s="92"/>
      <c r="QJF183" s="92"/>
      <c r="QJG183" s="92"/>
      <c r="QJH183" s="92"/>
      <c r="QJI183" s="92"/>
      <c r="QJJ183" s="92"/>
      <c r="QJK183" s="92"/>
      <c r="QJL183" s="92"/>
      <c r="QJM183" s="92"/>
      <c r="QJN183" s="92"/>
      <c r="QJO183" s="92"/>
      <c r="QJP183" s="92"/>
      <c r="QJQ183" s="92"/>
      <c r="QJR183" s="92"/>
      <c r="QJS183" s="92"/>
      <c r="QJT183" s="92"/>
      <c r="QJU183" s="92"/>
      <c r="QJV183" s="92"/>
      <c r="QJW183" s="92"/>
      <c r="QJX183" s="92"/>
      <c r="QJY183" s="91"/>
      <c r="QJZ183" s="92"/>
      <c r="QKA183" s="92"/>
      <c r="QKB183" s="92"/>
      <c r="QKC183" s="92"/>
      <c r="QKD183" s="92"/>
      <c r="QKE183" s="92"/>
      <c r="QKF183" s="92"/>
      <c r="QKG183" s="92"/>
      <c r="QKH183" s="92"/>
      <c r="QKI183" s="92"/>
      <c r="QKJ183" s="92"/>
      <c r="QKK183" s="92"/>
      <c r="QKL183" s="92"/>
      <c r="QKM183" s="92"/>
      <c r="QKN183" s="92"/>
      <c r="QKO183" s="92"/>
      <c r="QKP183" s="92"/>
      <c r="QKQ183" s="92"/>
      <c r="QKR183" s="92"/>
      <c r="QKS183" s="92"/>
      <c r="QKT183" s="92"/>
      <c r="QKU183" s="92"/>
      <c r="QKV183" s="92"/>
      <c r="QKW183" s="92"/>
      <c r="QKX183" s="92"/>
      <c r="QKY183" s="92"/>
      <c r="QKZ183" s="92"/>
      <c r="QLA183" s="92"/>
      <c r="QLB183" s="92"/>
      <c r="QLC183" s="92"/>
      <c r="QLD183" s="92"/>
      <c r="QLE183" s="91"/>
      <c r="QLF183" s="92"/>
      <c r="QLG183" s="92"/>
      <c r="QLH183" s="92"/>
      <c r="QLI183" s="92"/>
      <c r="QLJ183" s="92"/>
      <c r="QLK183" s="92"/>
      <c r="QLL183" s="92"/>
      <c r="QLM183" s="92"/>
      <c r="QLN183" s="92"/>
      <c r="QLO183" s="92"/>
      <c r="QLP183" s="92"/>
      <c r="QLQ183" s="92"/>
      <c r="QLR183" s="92"/>
      <c r="QLS183" s="92"/>
      <c r="QLT183" s="92"/>
      <c r="QLU183" s="92"/>
      <c r="QLV183" s="92"/>
      <c r="QLW183" s="92"/>
      <c r="QLX183" s="92"/>
      <c r="QLY183" s="92"/>
      <c r="QLZ183" s="92"/>
      <c r="QMA183" s="92"/>
      <c r="QMB183" s="92"/>
      <c r="QMC183" s="92"/>
      <c r="QMD183" s="92"/>
      <c r="QME183" s="92"/>
      <c r="QMF183" s="92"/>
      <c r="QMG183" s="92"/>
      <c r="QMH183" s="92"/>
      <c r="QMI183" s="92"/>
      <c r="QMJ183" s="92"/>
      <c r="QMK183" s="91"/>
      <c r="QML183" s="92"/>
      <c r="QMM183" s="92"/>
      <c r="QMN183" s="92"/>
      <c r="QMO183" s="92"/>
      <c r="QMP183" s="92"/>
      <c r="QMQ183" s="92"/>
      <c r="QMR183" s="92"/>
      <c r="QMS183" s="92"/>
      <c r="QMT183" s="92"/>
      <c r="QMU183" s="92"/>
      <c r="QMV183" s="92"/>
      <c r="QMW183" s="92"/>
      <c r="QMX183" s="92"/>
      <c r="QMY183" s="92"/>
      <c r="QMZ183" s="92"/>
      <c r="QNA183" s="92"/>
      <c r="QNB183" s="92"/>
      <c r="QNC183" s="92"/>
      <c r="QND183" s="92"/>
      <c r="QNE183" s="92"/>
      <c r="QNF183" s="92"/>
      <c r="QNG183" s="92"/>
      <c r="QNH183" s="92"/>
      <c r="QNI183" s="92"/>
      <c r="QNJ183" s="92"/>
      <c r="QNK183" s="92"/>
      <c r="QNL183" s="92"/>
      <c r="QNM183" s="92"/>
      <c r="QNN183" s="92"/>
      <c r="QNO183" s="92"/>
      <c r="QNP183" s="92"/>
      <c r="QNQ183" s="91"/>
      <c r="QNR183" s="92"/>
      <c r="QNS183" s="92"/>
      <c r="QNT183" s="92"/>
      <c r="QNU183" s="92"/>
      <c r="QNV183" s="92"/>
      <c r="QNW183" s="92"/>
      <c r="QNX183" s="92"/>
      <c r="QNY183" s="92"/>
      <c r="QNZ183" s="92"/>
      <c r="QOA183" s="92"/>
      <c r="QOB183" s="92"/>
      <c r="QOC183" s="92"/>
      <c r="QOD183" s="92"/>
      <c r="QOE183" s="92"/>
      <c r="QOF183" s="92"/>
      <c r="QOG183" s="92"/>
      <c r="QOH183" s="92"/>
      <c r="QOI183" s="92"/>
      <c r="QOJ183" s="92"/>
      <c r="QOK183" s="92"/>
      <c r="QOL183" s="92"/>
      <c r="QOM183" s="92"/>
      <c r="QON183" s="92"/>
      <c r="QOO183" s="92"/>
      <c r="QOP183" s="92"/>
      <c r="QOQ183" s="92"/>
      <c r="QOR183" s="92"/>
      <c r="QOS183" s="92"/>
      <c r="QOT183" s="92"/>
      <c r="QOU183" s="92"/>
      <c r="QOV183" s="92"/>
      <c r="QOW183" s="91"/>
      <c r="QOX183" s="92"/>
      <c r="QOY183" s="92"/>
      <c r="QOZ183" s="92"/>
      <c r="QPA183" s="92"/>
      <c r="QPB183" s="92"/>
      <c r="QPC183" s="92"/>
      <c r="QPD183" s="92"/>
      <c r="QPE183" s="92"/>
      <c r="QPF183" s="92"/>
      <c r="QPG183" s="92"/>
      <c r="QPH183" s="92"/>
      <c r="QPI183" s="92"/>
      <c r="QPJ183" s="92"/>
      <c r="QPK183" s="92"/>
      <c r="QPL183" s="92"/>
      <c r="QPM183" s="92"/>
      <c r="QPN183" s="92"/>
      <c r="QPO183" s="92"/>
      <c r="QPP183" s="92"/>
      <c r="QPQ183" s="92"/>
      <c r="QPR183" s="92"/>
      <c r="QPS183" s="92"/>
      <c r="QPT183" s="92"/>
      <c r="QPU183" s="92"/>
      <c r="QPV183" s="92"/>
      <c r="QPW183" s="92"/>
      <c r="QPX183" s="92"/>
      <c r="QPY183" s="92"/>
      <c r="QPZ183" s="92"/>
      <c r="QQA183" s="92"/>
      <c r="QQB183" s="92"/>
      <c r="QQC183" s="91"/>
      <c r="QQD183" s="92"/>
      <c r="QQE183" s="92"/>
      <c r="QQF183" s="92"/>
      <c r="QQG183" s="92"/>
      <c r="QQH183" s="92"/>
      <c r="QQI183" s="92"/>
      <c r="QQJ183" s="92"/>
      <c r="QQK183" s="92"/>
      <c r="QQL183" s="92"/>
      <c r="QQM183" s="92"/>
      <c r="QQN183" s="92"/>
      <c r="QQO183" s="92"/>
      <c r="QQP183" s="92"/>
      <c r="QQQ183" s="92"/>
      <c r="QQR183" s="92"/>
      <c r="QQS183" s="92"/>
      <c r="QQT183" s="92"/>
      <c r="QQU183" s="92"/>
      <c r="QQV183" s="92"/>
      <c r="QQW183" s="92"/>
      <c r="QQX183" s="92"/>
      <c r="QQY183" s="92"/>
      <c r="QQZ183" s="92"/>
      <c r="QRA183" s="92"/>
      <c r="QRB183" s="92"/>
      <c r="QRC183" s="92"/>
      <c r="QRD183" s="92"/>
      <c r="QRE183" s="92"/>
      <c r="QRF183" s="92"/>
      <c r="QRG183" s="92"/>
      <c r="QRH183" s="92"/>
      <c r="QRI183" s="91"/>
      <c r="QRJ183" s="92"/>
      <c r="QRK183" s="92"/>
      <c r="QRL183" s="92"/>
      <c r="QRM183" s="92"/>
      <c r="QRN183" s="92"/>
      <c r="QRO183" s="92"/>
      <c r="QRP183" s="92"/>
      <c r="QRQ183" s="92"/>
      <c r="QRR183" s="92"/>
      <c r="QRS183" s="92"/>
      <c r="QRT183" s="92"/>
      <c r="QRU183" s="92"/>
      <c r="QRV183" s="92"/>
      <c r="QRW183" s="92"/>
      <c r="QRX183" s="92"/>
      <c r="QRY183" s="92"/>
      <c r="QRZ183" s="92"/>
      <c r="QSA183" s="92"/>
      <c r="QSB183" s="92"/>
      <c r="QSC183" s="92"/>
      <c r="QSD183" s="92"/>
      <c r="QSE183" s="92"/>
      <c r="QSF183" s="92"/>
      <c r="QSG183" s="92"/>
      <c r="QSH183" s="92"/>
      <c r="QSI183" s="92"/>
      <c r="QSJ183" s="92"/>
      <c r="QSK183" s="92"/>
      <c r="QSL183" s="92"/>
      <c r="QSM183" s="92"/>
      <c r="QSN183" s="92"/>
      <c r="QSO183" s="91"/>
      <c r="QSP183" s="92"/>
      <c r="QSQ183" s="92"/>
      <c r="QSR183" s="92"/>
      <c r="QSS183" s="92"/>
      <c r="QST183" s="92"/>
      <c r="QSU183" s="92"/>
      <c r="QSV183" s="92"/>
      <c r="QSW183" s="92"/>
      <c r="QSX183" s="92"/>
      <c r="QSY183" s="92"/>
      <c r="QSZ183" s="92"/>
      <c r="QTA183" s="92"/>
      <c r="QTB183" s="92"/>
      <c r="QTC183" s="92"/>
      <c r="QTD183" s="92"/>
      <c r="QTE183" s="92"/>
      <c r="QTF183" s="92"/>
      <c r="QTG183" s="92"/>
      <c r="QTH183" s="92"/>
      <c r="QTI183" s="92"/>
      <c r="QTJ183" s="92"/>
      <c r="QTK183" s="92"/>
      <c r="QTL183" s="92"/>
      <c r="QTM183" s="92"/>
      <c r="QTN183" s="92"/>
      <c r="QTO183" s="92"/>
      <c r="QTP183" s="92"/>
      <c r="QTQ183" s="92"/>
      <c r="QTR183" s="92"/>
      <c r="QTS183" s="92"/>
      <c r="QTT183" s="92"/>
      <c r="QTU183" s="91"/>
      <c r="QTV183" s="92"/>
      <c r="QTW183" s="92"/>
      <c r="QTX183" s="92"/>
      <c r="QTY183" s="92"/>
      <c r="QTZ183" s="92"/>
      <c r="QUA183" s="92"/>
      <c r="QUB183" s="92"/>
      <c r="QUC183" s="92"/>
      <c r="QUD183" s="92"/>
      <c r="QUE183" s="92"/>
      <c r="QUF183" s="92"/>
      <c r="QUG183" s="92"/>
      <c r="QUH183" s="92"/>
      <c r="QUI183" s="92"/>
      <c r="QUJ183" s="92"/>
      <c r="QUK183" s="92"/>
      <c r="QUL183" s="92"/>
      <c r="QUM183" s="92"/>
      <c r="QUN183" s="92"/>
      <c r="QUO183" s="92"/>
      <c r="QUP183" s="92"/>
      <c r="QUQ183" s="92"/>
      <c r="QUR183" s="92"/>
      <c r="QUS183" s="92"/>
      <c r="QUT183" s="92"/>
      <c r="QUU183" s="92"/>
      <c r="QUV183" s="92"/>
      <c r="QUW183" s="92"/>
      <c r="QUX183" s="92"/>
      <c r="QUY183" s="92"/>
      <c r="QUZ183" s="92"/>
      <c r="QVA183" s="91"/>
      <c r="QVB183" s="92"/>
      <c r="QVC183" s="92"/>
      <c r="QVD183" s="92"/>
      <c r="QVE183" s="92"/>
      <c r="QVF183" s="92"/>
      <c r="QVG183" s="92"/>
      <c r="QVH183" s="92"/>
      <c r="QVI183" s="92"/>
      <c r="QVJ183" s="92"/>
      <c r="QVK183" s="92"/>
      <c r="QVL183" s="92"/>
      <c r="QVM183" s="92"/>
      <c r="QVN183" s="92"/>
      <c r="QVO183" s="92"/>
      <c r="QVP183" s="92"/>
      <c r="QVQ183" s="92"/>
      <c r="QVR183" s="92"/>
      <c r="QVS183" s="92"/>
      <c r="QVT183" s="92"/>
      <c r="QVU183" s="92"/>
      <c r="QVV183" s="92"/>
      <c r="QVW183" s="92"/>
      <c r="QVX183" s="92"/>
      <c r="QVY183" s="92"/>
      <c r="QVZ183" s="92"/>
      <c r="QWA183" s="92"/>
      <c r="QWB183" s="92"/>
      <c r="QWC183" s="92"/>
      <c r="QWD183" s="92"/>
      <c r="QWE183" s="92"/>
      <c r="QWF183" s="92"/>
      <c r="QWG183" s="91"/>
      <c r="QWH183" s="92"/>
      <c r="QWI183" s="92"/>
      <c r="QWJ183" s="92"/>
      <c r="QWK183" s="92"/>
      <c r="QWL183" s="92"/>
      <c r="QWM183" s="92"/>
      <c r="QWN183" s="92"/>
      <c r="QWO183" s="92"/>
      <c r="QWP183" s="92"/>
      <c r="QWQ183" s="92"/>
      <c r="QWR183" s="92"/>
      <c r="QWS183" s="92"/>
      <c r="QWT183" s="92"/>
      <c r="QWU183" s="92"/>
      <c r="QWV183" s="92"/>
      <c r="QWW183" s="92"/>
      <c r="QWX183" s="92"/>
      <c r="QWY183" s="92"/>
      <c r="QWZ183" s="92"/>
      <c r="QXA183" s="92"/>
      <c r="QXB183" s="92"/>
      <c r="QXC183" s="92"/>
      <c r="QXD183" s="92"/>
      <c r="QXE183" s="92"/>
      <c r="QXF183" s="92"/>
      <c r="QXG183" s="92"/>
      <c r="QXH183" s="92"/>
      <c r="QXI183" s="92"/>
      <c r="QXJ183" s="92"/>
      <c r="QXK183" s="92"/>
      <c r="QXL183" s="92"/>
      <c r="QXM183" s="91"/>
      <c r="QXN183" s="92"/>
      <c r="QXO183" s="92"/>
      <c r="QXP183" s="92"/>
      <c r="QXQ183" s="92"/>
      <c r="QXR183" s="92"/>
      <c r="QXS183" s="92"/>
      <c r="QXT183" s="92"/>
      <c r="QXU183" s="92"/>
      <c r="QXV183" s="92"/>
      <c r="QXW183" s="92"/>
      <c r="QXX183" s="92"/>
      <c r="QXY183" s="92"/>
      <c r="QXZ183" s="92"/>
      <c r="QYA183" s="92"/>
      <c r="QYB183" s="92"/>
      <c r="QYC183" s="92"/>
      <c r="QYD183" s="92"/>
      <c r="QYE183" s="92"/>
      <c r="QYF183" s="92"/>
      <c r="QYG183" s="92"/>
      <c r="QYH183" s="92"/>
      <c r="QYI183" s="92"/>
      <c r="QYJ183" s="92"/>
      <c r="QYK183" s="92"/>
      <c r="QYL183" s="92"/>
      <c r="QYM183" s="92"/>
      <c r="QYN183" s="92"/>
      <c r="QYO183" s="92"/>
      <c r="QYP183" s="92"/>
      <c r="QYQ183" s="92"/>
      <c r="QYR183" s="92"/>
      <c r="QYS183" s="91"/>
      <c r="QYT183" s="92"/>
      <c r="QYU183" s="92"/>
      <c r="QYV183" s="92"/>
      <c r="QYW183" s="92"/>
      <c r="QYX183" s="92"/>
      <c r="QYY183" s="92"/>
      <c r="QYZ183" s="92"/>
      <c r="QZA183" s="92"/>
      <c r="QZB183" s="92"/>
      <c r="QZC183" s="92"/>
      <c r="QZD183" s="92"/>
      <c r="QZE183" s="92"/>
      <c r="QZF183" s="92"/>
      <c r="QZG183" s="92"/>
      <c r="QZH183" s="92"/>
      <c r="QZI183" s="92"/>
      <c r="QZJ183" s="92"/>
      <c r="QZK183" s="92"/>
      <c r="QZL183" s="92"/>
      <c r="QZM183" s="92"/>
      <c r="QZN183" s="92"/>
      <c r="QZO183" s="92"/>
      <c r="QZP183" s="92"/>
      <c r="QZQ183" s="92"/>
      <c r="QZR183" s="92"/>
      <c r="QZS183" s="92"/>
      <c r="QZT183" s="92"/>
      <c r="QZU183" s="92"/>
      <c r="QZV183" s="92"/>
      <c r="QZW183" s="92"/>
      <c r="QZX183" s="92"/>
      <c r="QZY183" s="91"/>
      <c r="QZZ183" s="92"/>
      <c r="RAA183" s="92"/>
      <c r="RAB183" s="92"/>
      <c r="RAC183" s="92"/>
      <c r="RAD183" s="92"/>
      <c r="RAE183" s="92"/>
      <c r="RAF183" s="92"/>
      <c r="RAG183" s="92"/>
      <c r="RAH183" s="92"/>
      <c r="RAI183" s="92"/>
      <c r="RAJ183" s="92"/>
      <c r="RAK183" s="92"/>
      <c r="RAL183" s="92"/>
      <c r="RAM183" s="92"/>
      <c r="RAN183" s="92"/>
      <c r="RAO183" s="92"/>
      <c r="RAP183" s="92"/>
      <c r="RAQ183" s="92"/>
      <c r="RAR183" s="92"/>
      <c r="RAS183" s="92"/>
      <c r="RAT183" s="92"/>
      <c r="RAU183" s="92"/>
      <c r="RAV183" s="92"/>
      <c r="RAW183" s="92"/>
      <c r="RAX183" s="92"/>
      <c r="RAY183" s="92"/>
      <c r="RAZ183" s="92"/>
      <c r="RBA183" s="92"/>
      <c r="RBB183" s="92"/>
      <c r="RBC183" s="92"/>
      <c r="RBD183" s="92"/>
      <c r="RBE183" s="91"/>
      <c r="RBF183" s="92"/>
      <c r="RBG183" s="92"/>
      <c r="RBH183" s="92"/>
      <c r="RBI183" s="92"/>
      <c r="RBJ183" s="92"/>
      <c r="RBK183" s="92"/>
      <c r="RBL183" s="92"/>
      <c r="RBM183" s="92"/>
      <c r="RBN183" s="92"/>
      <c r="RBO183" s="92"/>
      <c r="RBP183" s="92"/>
      <c r="RBQ183" s="92"/>
      <c r="RBR183" s="92"/>
      <c r="RBS183" s="92"/>
      <c r="RBT183" s="92"/>
      <c r="RBU183" s="92"/>
      <c r="RBV183" s="92"/>
      <c r="RBW183" s="92"/>
      <c r="RBX183" s="92"/>
      <c r="RBY183" s="92"/>
      <c r="RBZ183" s="92"/>
      <c r="RCA183" s="92"/>
      <c r="RCB183" s="92"/>
      <c r="RCC183" s="92"/>
      <c r="RCD183" s="92"/>
      <c r="RCE183" s="92"/>
      <c r="RCF183" s="92"/>
      <c r="RCG183" s="92"/>
      <c r="RCH183" s="92"/>
      <c r="RCI183" s="92"/>
      <c r="RCJ183" s="92"/>
      <c r="RCK183" s="91"/>
      <c r="RCL183" s="92"/>
      <c r="RCM183" s="92"/>
      <c r="RCN183" s="92"/>
      <c r="RCO183" s="92"/>
      <c r="RCP183" s="92"/>
      <c r="RCQ183" s="92"/>
      <c r="RCR183" s="92"/>
      <c r="RCS183" s="92"/>
      <c r="RCT183" s="92"/>
      <c r="RCU183" s="92"/>
      <c r="RCV183" s="92"/>
      <c r="RCW183" s="92"/>
      <c r="RCX183" s="92"/>
      <c r="RCY183" s="92"/>
      <c r="RCZ183" s="92"/>
      <c r="RDA183" s="92"/>
      <c r="RDB183" s="92"/>
      <c r="RDC183" s="92"/>
      <c r="RDD183" s="92"/>
      <c r="RDE183" s="92"/>
      <c r="RDF183" s="92"/>
      <c r="RDG183" s="92"/>
      <c r="RDH183" s="92"/>
      <c r="RDI183" s="92"/>
      <c r="RDJ183" s="92"/>
      <c r="RDK183" s="92"/>
      <c r="RDL183" s="92"/>
      <c r="RDM183" s="92"/>
      <c r="RDN183" s="92"/>
      <c r="RDO183" s="92"/>
      <c r="RDP183" s="92"/>
      <c r="RDQ183" s="91"/>
      <c r="RDR183" s="92"/>
      <c r="RDS183" s="92"/>
      <c r="RDT183" s="92"/>
      <c r="RDU183" s="92"/>
      <c r="RDV183" s="92"/>
      <c r="RDW183" s="92"/>
      <c r="RDX183" s="92"/>
      <c r="RDY183" s="92"/>
      <c r="RDZ183" s="92"/>
      <c r="REA183" s="92"/>
      <c r="REB183" s="92"/>
      <c r="REC183" s="92"/>
      <c r="RED183" s="92"/>
      <c r="REE183" s="92"/>
      <c r="REF183" s="92"/>
      <c r="REG183" s="92"/>
      <c r="REH183" s="92"/>
      <c r="REI183" s="92"/>
      <c r="REJ183" s="92"/>
      <c r="REK183" s="92"/>
      <c r="REL183" s="92"/>
      <c r="REM183" s="92"/>
      <c r="REN183" s="92"/>
      <c r="REO183" s="92"/>
      <c r="REP183" s="92"/>
      <c r="REQ183" s="92"/>
      <c r="RER183" s="92"/>
      <c r="RES183" s="92"/>
      <c r="RET183" s="92"/>
      <c r="REU183" s="92"/>
      <c r="REV183" s="92"/>
      <c r="REW183" s="91"/>
      <c r="REX183" s="92"/>
      <c r="REY183" s="92"/>
      <c r="REZ183" s="92"/>
      <c r="RFA183" s="92"/>
      <c r="RFB183" s="92"/>
      <c r="RFC183" s="92"/>
      <c r="RFD183" s="92"/>
      <c r="RFE183" s="92"/>
      <c r="RFF183" s="92"/>
      <c r="RFG183" s="92"/>
      <c r="RFH183" s="92"/>
      <c r="RFI183" s="92"/>
      <c r="RFJ183" s="92"/>
      <c r="RFK183" s="92"/>
      <c r="RFL183" s="92"/>
      <c r="RFM183" s="92"/>
      <c r="RFN183" s="92"/>
      <c r="RFO183" s="92"/>
      <c r="RFP183" s="92"/>
      <c r="RFQ183" s="92"/>
      <c r="RFR183" s="92"/>
      <c r="RFS183" s="92"/>
      <c r="RFT183" s="92"/>
      <c r="RFU183" s="92"/>
      <c r="RFV183" s="92"/>
      <c r="RFW183" s="92"/>
      <c r="RFX183" s="92"/>
      <c r="RFY183" s="92"/>
      <c r="RFZ183" s="92"/>
      <c r="RGA183" s="92"/>
      <c r="RGB183" s="92"/>
      <c r="RGC183" s="91"/>
      <c r="RGD183" s="92"/>
      <c r="RGE183" s="92"/>
      <c r="RGF183" s="92"/>
      <c r="RGG183" s="92"/>
      <c r="RGH183" s="92"/>
      <c r="RGI183" s="92"/>
      <c r="RGJ183" s="92"/>
      <c r="RGK183" s="92"/>
      <c r="RGL183" s="92"/>
      <c r="RGM183" s="92"/>
      <c r="RGN183" s="92"/>
      <c r="RGO183" s="92"/>
      <c r="RGP183" s="92"/>
      <c r="RGQ183" s="92"/>
      <c r="RGR183" s="92"/>
      <c r="RGS183" s="92"/>
      <c r="RGT183" s="92"/>
      <c r="RGU183" s="92"/>
      <c r="RGV183" s="92"/>
      <c r="RGW183" s="92"/>
      <c r="RGX183" s="92"/>
      <c r="RGY183" s="92"/>
      <c r="RGZ183" s="92"/>
      <c r="RHA183" s="92"/>
      <c r="RHB183" s="92"/>
      <c r="RHC183" s="92"/>
      <c r="RHD183" s="92"/>
      <c r="RHE183" s="92"/>
      <c r="RHF183" s="92"/>
      <c r="RHG183" s="92"/>
      <c r="RHH183" s="92"/>
      <c r="RHI183" s="91"/>
      <c r="RHJ183" s="92"/>
      <c r="RHK183" s="92"/>
      <c r="RHL183" s="92"/>
      <c r="RHM183" s="92"/>
      <c r="RHN183" s="92"/>
      <c r="RHO183" s="92"/>
      <c r="RHP183" s="92"/>
      <c r="RHQ183" s="92"/>
      <c r="RHR183" s="92"/>
      <c r="RHS183" s="92"/>
      <c r="RHT183" s="92"/>
      <c r="RHU183" s="92"/>
      <c r="RHV183" s="92"/>
      <c r="RHW183" s="92"/>
      <c r="RHX183" s="92"/>
      <c r="RHY183" s="92"/>
      <c r="RHZ183" s="92"/>
      <c r="RIA183" s="92"/>
      <c r="RIB183" s="92"/>
      <c r="RIC183" s="92"/>
      <c r="RID183" s="92"/>
      <c r="RIE183" s="92"/>
      <c r="RIF183" s="92"/>
      <c r="RIG183" s="92"/>
      <c r="RIH183" s="92"/>
      <c r="RII183" s="92"/>
      <c r="RIJ183" s="92"/>
      <c r="RIK183" s="92"/>
      <c r="RIL183" s="92"/>
      <c r="RIM183" s="92"/>
      <c r="RIN183" s="92"/>
      <c r="RIO183" s="91"/>
      <c r="RIP183" s="92"/>
      <c r="RIQ183" s="92"/>
      <c r="RIR183" s="92"/>
      <c r="RIS183" s="92"/>
      <c r="RIT183" s="92"/>
      <c r="RIU183" s="92"/>
      <c r="RIV183" s="92"/>
      <c r="RIW183" s="92"/>
      <c r="RIX183" s="92"/>
      <c r="RIY183" s="92"/>
      <c r="RIZ183" s="92"/>
      <c r="RJA183" s="92"/>
      <c r="RJB183" s="92"/>
      <c r="RJC183" s="92"/>
      <c r="RJD183" s="92"/>
      <c r="RJE183" s="92"/>
      <c r="RJF183" s="92"/>
      <c r="RJG183" s="92"/>
      <c r="RJH183" s="92"/>
      <c r="RJI183" s="92"/>
      <c r="RJJ183" s="92"/>
      <c r="RJK183" s="92"/>
      <c r="RJL183" s="92"/>
      <c r="RJM183" s="92"/>
      <c r="RJN183" s="92"/>
      <c r="RJO183" s="92"/>
      <c r="RJP183" s="92"/>
      <c r="RJQ183" s="92"/>
      <c r="RJR183" s="92"/>
      <c r="RJS183" s="92"/>
      <c r="RJT183" s="92"/>
      <c r="RJU183" s="91"/>
      <c r="RJV183" s="92"/>
      <c r="RJW183" s="92"/>
      <c r="RJX183" s="92"/>
      <c r="RJY183" s="92"/>
      <c r="RJZ183" s="92"/>
      <c r="RKA183" s="92"/>
      <c r="RKB183" s="92"/>
      <c r="RKC183" s="92"/>
      <c r="RKD183" s="92"/>
      <c r="RKE183" s="92"/>
      <c r="RKF183" s="92"/>
      <c r="RKG183" s="92"/>
      <c r="RKH183" s="92"/>
      <c r="RKI183" s="92"/>
      <c r="RKJ183" s="92"/>
      <c r="RKK183" s="92"/>
      <c r="RKL183" s="92"/>
      <c r="RKM183" s="92"/>
      <c r="RKN183" s="92"/>
      <c r="RKO183" s="92"/>
      <c r="RKP183" s="92"/>
      <c r="RKQ183" s="92"/>
      <c r="RKR183" s="92"/>
      <c r="RKS183" s="92"/>
      <c r="RKT183" s="92"/>
      <c r="RKU183" s="92"/>
      <c r="RKV183" s="92"/>
      <c r="RKW183" s="92"/>
      <c r="RKX183" s="92"/>
      <c r="RKY183" s="92"/>
      <c r="RKZ183" s="92"/>
      <c r="RLA183" s="91"/>
      <c r="RLB183" s="92"/>
      <c r="RLC183" s="92"/>
      <c r="RLD183" s="92"/>
      <c r="RLE183" s="92"/>
      <c r="RLF183" s="92"/>
      <c r="RLG183" s="92"/>
      <c r="RLH183" s="92"/>
      <c r="RLI183" s="92"/>
      <c r="RLJ183" s="92"/>
      <c r="RLK183" s="92"/>
      <c r="RLL183" s="92"/>
      <c r="RLM183" s="92"/>
      <c r="RLN183" s="92"/>
      <c r="RLO183" s="92"/>
      <c r="RLP183" s="92"/>
      <c r="RLQ183" s="92"/>
      <c r="RLR183" s="92"/>
      <c r="RLS183" s="92"/>
      <c r="RLT183" s="92"/>
      <c r="RLU183" s="92"/>
      <c r="RLV183" s="92"/>
      <c r="RLW183" s="92"/>
      <c r="RLX183" s="92"/>
      <c r="RLY183" s="92"/>
      <c r="RLZ183" s="92"/>
      <c r="RMA183" s="92"/>
      <c r="RMB183" s="92"/>
      <c r="RMC183" s="92"/>
      <c r="RMD183" s="92"/>
      <c r="RME183" s="92"/>
      <c r="RMF183" s="92"/>
      <c r="RMG183" s="91"/>
      <c r="RMH183" s="92"/>
      <c r="RMI183" s="92"/>
      <c r="RMJ183" s="92"/>
      <c r="RMK183" s="92"/>
      <c r="RML183" s="92"/>
      <c r="RMM183" s="92"/>
      <c r="RMN183" s="92"/>
      <c r="RMO183" s="92"/>
      <c r="RMP183" s="92"/>
      <c r="RMQ183" s="92"/>
      <c r="RMR183" s="92"/>
      <c r="RMS183" s="92"/>
      <c r="RMT183" s="92"/>
      <c r="RMU183" s="92"/>
      <c r="RMV183" s="92"/>
      <c r="RMW183" s="92"/>
      <c r="RMX183" s="92"/>
      <c r="RMY183" s="92"/>
      <c r="RMZ183" s="92"/>
      <c r="RNA183" s="92"/>
      <c r="RNB183" s="92"/>
      <c r="RNC183" s="92"/>
      <c r="RND183" s="92"/>
      <c r="RNE183" s="92"/>
      <c r="RNF183" s="92"/>
      <c r="RNG183" s="92"/>
      <c r="RNH183" s="92"/>
      <c r="RNI183" s="92"/>
      <c r="RNJ183" s="92"/>
      <c r="RNK183" s="92"/>
      <c r="RNL183" s="92"/>
      <c r="RNM183" s="91"/>
      <c r="RNN183" s="92"/>
      <c r="RNO183" s="92"/>
      <c r="RNP183" s="92"/>
      <c r="RNQ183" s="92"/>
      <c r="RNR183" s="92"/>
      <c r="RNS183" s="92"/>
      <c r="RNT183" s="92"/>
      <c r="RNU183" s="92"/>
      <c r="RNV183" s="92"/>
      <c r="RNW183" s="92"/>
      <c r="RNX183" s="92"/>
      <c r="RNY183" s="92"/>
      <c r="RNZ183" s="92"/>
      <c r="ROA183" s="92"/>
      <c r="ROB183" s="92"/>
      <c r="ROC183" s="92"/>
      <c r="ROD183" s="92"/>
      <c r="ROE183" s="92"/>
      <c r="ROF183" s="92"/>
      <c r="ROG183" s="92"/>
      <c r="ROH183" s="92"/>
      <c r="ROI183" s="92"/>
      <c r="ROJ183" s="92"/>
      <c r="ROK183" s="92"/>
      <c r="ROL183" s="92"/>
      <c r="ROM183" s="92"/>
      <c r="RON183" s="92"/>
      <c r="ROO183" s="92"/>
      <c r="ROP183" s="92"/>
      <c r="ROQ183" s="92"/>
      <c r="ROR183" s="92"/>
      <c r="ROS183" s="91"/>
      <c r="ROT183" s="92"/>
      <c r="ROU183" s="92"/>
      <c r="ROV183" s="92"/>
      <c r="ROW183" s="92"/>
      <c r="ROX183" s="92"/>
      <c r="ROY183" s="92"/>
      <c r="ROZ183" s="92"/>
      <c r="RPA183" s="92"/>
      <c r="RPB183" s="92"/>
      <c r="RPC183" s="92"/>
      <c r="RPD183" s="92"/>
      <c r="RPE183" s="92"/>
      <c r="RPF183" s="92"/>
      <c r="RPG183" s="92"/>
      <c r="RPH183" s="92"/>
      <c r="RPI183" s="92"/>
      <c r="RPJ183" s="92"/>
      <c r="RPK183" s="92"/>
      <c r="RPL183" s="92"/>
      <c r="RPM183" s="92"/>
      <c r="RPN183" s="92"/>
      <c r="RPO183" s="92"/>
      <c r="RPP183" s="92"/>
      <c r="RPQ183" s="92"/>
      <c r="RPR183" s="92"/>
      <c r="RPS183" s="92"/>
      <c r="RPT183" s="92"/>
      <c r="RPU183" s="92"/>
      <c r="RPV183" s="92"/>
      <c r="RPW183" s="92"/>
      <c r="RPX183" s="92"/>
      <c r="RPY183" s="91"/>
      <c r="RPZ183" s="92"/>
      <c r="RQA183" s="92"/>
      <c r="RQB183" s="92"/>
      <c r="RQC183" s="92"/>
      <c r="RQD183" s="92"/>
      <c r="RQE183" s="92"/>
      <c r="RQF183" s="92"/>
      <c r="RQG183" s="92"/>
      <c r="RQH183" s="92"/>
      <c r="RQI183" s="92"/>
      <c r="RQJ183" s="92"/>
      <c r="RQK183" s="92"/>
      <c r="RQL183" s="92"/>
      <c r="RQM183" s="92"/>
      <c r="RQN183" s="92"/>
      <c r="RQO183" s="92"/>
      <c r="RQP183" s="92"/>
      <c r="RQQ183" s="92"/>
      <c r="RQR183" s="92"/>
      <c r="RQS183" s="92"/>
      <c r="RQT183" s="92"/>
      <c r="RQU183" s="92"/>
      <c r="RQV183" s="92"/>
      <c r="RQW183" s="92"/>
      <c r="RQX183" s="92"/>
      <c r="RQY183" s="92"/>
      <c r="RQZ183" s="92"/>
      <c r="RRA183" s="92"/>
      <c r="RRB183" s="92"/>
      <c r="RRC183" s="92"/>
      <c r="RRD183" s="92"/>
      <c r="RRE183" s="91"/>
      <c r="RRF183" s="92"/>
      <c r="RRG183" s="92"/>
      <c r="RRH183" s="92"/>
      <c r="RRI183" s="92"/>
      <c r="RRJ183" s="92"/>
      <c r="RRK183" s="92"/>
      <c r="RRL183" s="92"/>
      <c r="RRM183" s="92"/>
      <c r="RRN183" s="92"/>
      <c r="RRO183" s="92"/>
      <c r="RRP183" s="92"/>
      <c r="RRQ183" s="92"/>
      <c r="RRR183" s="92"/>
      <c r="RRS183" s="92"/>
      <c r="RRT183" s="92"/>
      <c r="RRU183" s="92"/>
      <c r="RRV183" s="92"/>
      <c r="RRW183" s="92"/>
      <c r="RRX183" s="92"/>
      <c r="RRY183" s="92"/>
      <c r="RRZ183" s="92"/>
      <c r="RSA183" s="92"/>
      <c r="RSB183" s="92"/>
      <c r="RSC183" s="92"/>
      <c r="RSD183" s="92"/>
      <c r="RSE183" s="92"/>
      <c r="RSF183" s="92"/>
      <c r="RSG183" s="92"/>
      <c r="RSH183" s="92"/>
      <c r="RSI183" s="92"/>
      <c r="RSJ183" s="92"/>
      <c r="RSK183" s="91"/>
      <c r="RSL183" s="92"/>
      <c r="RSM183" s="92"/>
      <c r="RSN183" s="92"/>
      <c r="RSO183" s="92"/>
      <c r="RSP183" s="92"/>
      <c r="RSQ183" s="92"/>
      <c r="RSR183" s="92"/>
      <c r="RSS183" s="92"/>
      <c r="RST183" s="92"/>
      <c r="RSU183" s="92"/>
      <c r="RSV183" s="92"/>
      <c r="RSW183" s="92"/>
      <c r="RSX183" s="92"/>
      <c r="RSY183" s="92"/>
      <c r="RSZ183" s="92"/>
      <c r="RTA183" s="92"/>
      <c r="RTB183" s="92"/>
      <c r="RTC183" s="92"/>
      <c r="RTD183" s="92"/>
      <c r="RTE183" s="92"/>
      <c r="RTF183" s="92"/>
      <c r="RTG183" s="92"/>
      <c r="RTH183" s="92"/>
      <c r="RTI183" s="92"/>
      <c r="RTJ183" s="92"/>
      <c r="RTK183" s="92"/>
      <c r="RTL183" s="92"/>
      <c r="RTM183" s="92"/>
      <c r="RTN183" s="92"/>
      <c r="RTO183" s="92"/>
      <c r="RTP183" s="92"/>
      <c r="RTQ183" s="91"/>
      <c r="RTR183" s="92"/>
      <c r="RTS183" s="92"/>
      <c r="RTT183" s="92"/>
      <c r="RTU183" s="92"/>
      <c r="RTV183" s="92"/>
      <c r="RTW183" s="92"/>
      <c r="RTX183" s="92"/>
      <c r="RTY183" s="92"/>
      <c r="RTZ183" s="92"/>
      <c r="RUA183" s="92"/>
      <c r="RUB183" s="92"/>
      <c r="RUC183" s="92"/>
      <c r="RUD183" s="92"/>
      <c r="RUE183" s="92"/>
      <c r="RUF183" s="92"/>
      <c r="RUG183" s="92"/>
      <c r="RUH183" s="92"/>
      <c r="RUI183" s="92"/>
      <c r="RUJ183" s="92"/>
      <c r="RUK183" s="92"/>
      <c r="RUL183" s="92"/>
      <c r="RUM183" s="92"/>
      <c r="RUN183" s="92"/>
      <c r="RUO183" s="92"/>
      <c r="RUP183" s="92"/>
      <c r="RUQ183" s="92"/>
      <c r="RUR183" s="92"/>
      <c r="RUS183" s="92"/>
      <c r="RUT183" s="92"/>
      <c r="RUU183" s="92"/>
      <c r="RUV183" s="92"/>
      <c r="RUW183" s="91"/>
      <c r="RUX183" s="92"/>
      <c r="RUY183" s="92"/>
      <c r="RUZ183" s="92"/>
      <c r="RVA183" s="92"/>
      <c r="RVB183" s="92"/>
      <c r="RVC183" s="92"/>
      <c r="RVD183" s="92"/>
      <c r="RVE183" s="92"/>
      <c r="RVF183" s="92"/>
      <c r="RVG183" s="92"/>
      <c r="RVH183" s="92"/>
      <c r="RVI183" s="92"/>
      <c r="RVJ183" s="92"/>
      <c r="RVK183" s="92"/>
      <c r="RVL183" s="92"/>
      <c r="RVM183" s="92"/>
      <c r="RVN183" s="92"/>
      <c r="RVO183" s="92"/>
      <c r="RVP183" s="92"/>
      <c r="RVQ183" s="92"/>
      <c r="RVR183" s="92"/>
      <c r="RVS183" s="92"/>
      <c r="RVT183" s="92"/>
      <c r="RVU183" s="92"/>
      <c r="RVV183" s="92"/>
      <c r="RVW183" s="92"/>
      <c r="RVX183" s="92"/>
      <c r="RVY183" s="92"/>
      <c r="RVZ183" s="92"/>
      <c r="RWA183" s="92"/>
      <c r="RWB183" s="92"/>
      <c r="RWC183" s="91"/>
      <c r="RWD183" s="92"/>
      <c r="RWE183" s="92"/>
      <c r="RWF183" s="92"/>
      <c r="RWG183" s="92"/>
      <c r="RWH183" s="92"/>
      <c r="RWI183" s="92"/>
      <c r="RWJ183" s="92"/>
      <c r="RWK183" s="92"/>
      <c r="RWL183" s="92"/>
      <c r="RWM183" s="92"/>
      <c r="RWN183" s="92"/>
      <c r="RWO183" s="92"/>
      <c r="RWP183" s="92"/>
      <c r="RWQ183" s="92"/>
      <c r="RWR183" s="92"/>
      <c r="RWS183" s="92"/>
      <c r="RWT183" s="92"/>
      <c r="RWU183" s="92"/>
      <c r="RWV183" s="92"/>
      <c r="RWW183" s="92"/>
      <c r="RWX183" s="92"/>
      <c r="RWY183" s="92"/>
      <c r="RWZ183" s="92"/>
      <c r="RXA183" s="92"/>
      <c r="RXB183" s="92"/>
      <c r="RXC183" s="92"/>
      <c r="RXD183" s="92"/>
      <c r="RXE183" s="92"/>
      <c r="RXF183" s="92"/>
      <c r="RXG183" s="92"/>
      <c r="RXH183" s="92"/>
      <c r="RXI183" s="91"/>
      <c r="RXJ183" s="92"/>
      <c r="RXK183" s="92"/>
      <c r="RXL183" s="92"/>
      <c r="RXM183" s="92"/>
      <c r="RXN183" s="92"/>
      <c r="RXO183" s="92"/>
      <c r="RXP183" s="92"/>
      <c r="RXQ183" s="92"/>
      <c r="RXR183" s="92"/>
      <c r="RXS183" s="92"/>
      <c r="RXT183" s="92"/>
      <c r="RXU183" s="92"/>
      <c r="RXV183" s="92"/>
      <c r="RXW183" s="92"/>
      <c r="RXX183" s="92"/>
      <c r="RXY183" s="92"/>
      <c r="RXZ183" s="92"/>
      <c r="RYA183" s="92"/>
      <c r="RYB183" s="92"/>
      <c r="RYC183" s="92"/>
      <c r="RYD183" s="92"/>
      <c r="RYE183" s="92"/>
      <c r="RYF183" s="92"/>
      <c r="RYG183" s="92"/>
      <c r="RYH183" s="92"/>
      <c r="RYI183" s="92"/>
      <c r="RYJ183" s="92"/>
      <c r="RYK183" s="92"/>
      <c r="RYL183" s="92"/>
      <c r="RYM183" s="92"/>
      <c r="RYN183" s="92"/>
      <c r="RYO183" s="91"/>
      <c r="RYP183" s="92"/>
      <c r="RYQ183" s="92"/>
      <c r="RYR183" s="92"/>
      <c r="RYS183" s="92"/>
      <c r="RYT183" s="92"/>
      <c r="RYU183" s="92"/>
      <c r="RYV183" s="92"/>
      <c r="RYW183" s="92"/>
      <c r="RYX183" s="92"/>
      <c r="RYY183" s="92"/>
      <c r="RYZ183" s="92"/>
      <c r="RZA183" s="92"/>
      <c r="RZB183" s="92"/>
      <c r="RZC183" s="92"/>
      <c r="RZD183" s="92"/>
      <c r="RZE183" s="92"/>
      <c r="RZF183" s="92"/>
      <c r="RZG183" s="92"/>
      <c r="RZH183" s="92"/>
      <c r="RZI183" s="92"/>
      <c r="RZJ183" s="92"/>
      <c r="RZK183" s="92"/>
      <c r="RZL183" s="92"/>
      <c r="RZM183" s="92"/>
      <c r="RZN183" s="92"/>
      <c r="RZO183" s="92"/>
      <c r="RZP183" s="92"/>
      <c r="RZQ183" s="92"/>
      <c r="RZR183" s="92"/>
      <c r="RZS183" s="92"/>
      <c r="RZT183" s="92"/>
      <c r="RZU183" s="91"/>
      <c r="RZV183" s="92"/>
      <c r="RZW183" s="92"/>
      <c r="RZX183" s="92"/>
      <c r="RZY183" s="92"/>
      <c r="RZZ183" s="92"/>
      <c r="SAA183" s="92"/>
      <c r="SAB183" s="92"/>
      <c r="SAC183" s="92"/>
      <c r="SAD183" s="92"/>
      <c r="SAE183" s="92"/>
      <c r="SAF183" s="92"/>
      <c r="SAG183" s="92"/>
      <c r="SAH183" s="92"/>
      <c r="SAI183" s="92"/>
      <c r="SAJ183" s="92"/>
      <c r="SAK183" s="92"/>
      <c r="SAL183" s="92"/>
      <c r="SAM183" s="92"/>
      <c r="SAN183" s="92"/>
      <c r="SAO183" s="92"/>
      <c r="SAP183" s="92"/>
      <c r="SAQ183" s="92"/>
      <c r="SAR183" s="92"/>
      <c r="SAS183" s="92"/>
      <c r="SAT183" s="92"/>
      <c r="SAU183" s="92"/>
      <c r="SAV183" s="92"/>
      <c r="SAW183" s="92"/>
      <c r="SAX183" s="92"/>
      <c r="SAY183" s="92"/>
      <c r="SAZ183" s="92"/>
      <c r="SBA183" s="91"/>
      <c r="SBB183" s="92"/>
      <c r="SBC183" s="92"/>
      <c r="SBD183" s="92"/>
      <c r="SBE183" s="92"/>
      <c r="SBF183" s="92"/>
      <c r="SBG183" s="92"/>
      <c r="SBH183" s="92"/>
      <c r="SBI183" s="92"/>
      <c r="SBJ183" s="92"/>
      <c r="SBK183" s="92"/>
      <c r="SBL183" s="92"/>
      <c r="SBM183" s="92"/>
      <c r="SBN183" s="92"/>
      <c r="SBO183" s="92"/>
      <c r="SBP183" s="92"/>
      <c r="SBQ183" s="92"/>
      <c r="SBR183" s="92"/>
      <c r="SBS183" s="92"/>
      <c r="SBT183" s="92"/>
      <c r="SBU183" s="92"/>
      <c r="SBV183" s="92"/>
      <c r="SBW183" s="92"/>
      <c r="SBX183" s="92"/>
      <c r="SBY183" s="92"/>
      <c r="SBZ183" s="92"/>
      <c r="SCA183" s="92"/>
      <c r="SCB183" s="92"/>
      <c r="SCC183" s="92"/>
      <c r="SCD183" s="92"/>
      <c r="SCE183" s="92"/>
      <c r="SCF183" s="92"/>
      <c r="SCG183" s="91"/>
      <c r="SCH183" s="92"/>
      <c r="SCI183" s="92"/>
      <c r="SCJ183" s="92"/>
      <c r="SCK183" s="92"/>
      <c r="SCL183" s="92"/>
      <c r="SCM183" s="92"/>
      <c r="SCN183" s="92"/>
      <c r="SCO183" s="92"/>
      <c r="SCP183" s="92"/>
      <c r="SCQ183" s="92"/>
      <c r="SCR183" s="92"/>
      <c r="SCS183" s="92"/>
      <c r="SCT183" s="92"/>
      <c r="SCU183" s="92"/>
      <c r="SCV183" s="92"/>
      <c r="SCW183" s="92"/>
      <c r="SCX183" s="92"/>
      <c r="SCY183" s="92"/>
      <c r="SCZ183" s="92"/>
      <c r="SDA183" s="92"/>
      <c r="SDB183" s="92"/>
      <c r="SDC183" s="92"/>
      <c r="SDD183" s="92"/>
      <c r="SDE183" s="92"/>
      <c r="SDF183" s="92"/>
      <c r="SDG183" s="92"/>
      <c r="SDH183" s="92"/>
      <c r="SDI183" s="92"/>
      <c r="SDJ183" s="92"/>
      <c r="SDK183" s="92"/>
      <c r="SDL183" s="92"/>
      <c r="SDM183" s="91"/>
      <c r="SDN183" s="92"/>
      <c r="SDO183" s="92"/>
      <c r="SDP183" s="92"/>
      <c r="SDQ183" s="92"/>
      <c r="SDR183" s="92"/>
      <c r="SDS183" s="92"/>
      <c r="SDT183" s="92"/>
      <c r="SDU183" s="92"/>
      <c r="SDV183" s="92"/>
      <c r="SDW183" s="92"/>
      <c r="SDX183" s="92"/>
      <c r="SDY183" s="92"/>
      <c r="SDZ183" s="92"/>
      <c r="SEA183" s="92"/>
      <c r="SEB183" s="92"/>
      <c r="SEC183" s="92"/>
      <c r="SED183" s="92"/>
      <c r="SEE183" s="92"/>
      <c r="SEF183" s="92"/>
      <c r="SEG183" s="92"/>
      <c r="SEH183" s="92"/>
      <c r="SEI183" s="92"/>
      <c r="SEJ183" s="92"/>
      <c r="SEK183" s="92"/>
      <c r="SEL183" s="92"/>
      <c r="SEM183" s="92"/>
      <c r="SEN183" s="92"/>
      <c r="SEO183" s="92"/>
      <c r="SEP183" s="92"/>
      <c r="SEQ183" s="92"/>
      <c r="SER183" s="92"/>
      <c r="SES183" s="91"/>
      <c r="SET183" s="92"/>
      <c r="SEU183" s="92"/>
      <c r="SEV183" s="92"/>
      <c r="SEW183" s="92"/>
      <c r="SEX183" s="92"/>
      <c r="SEY183" s="92"/>
      <c r="SEZ183" s="92"/>
      <c r="SFA183" s="92"/>
      <c r="SFB183" s="92"/>
      <c r="SFC183" s="92"/>
      <c r="SFD183" s="92"/>
      <c r="SFE183" s="92"/>
      <c r="SFF183" s="92"/>
      <c r="SFG183" s="92"/>
      <c r="SFH183" s="92"/>
      <c r="SFI183" s="92"/>
      <c r="SFJ183" s="92"/>
      <c r="SFK183" s="92"/>
      <c r="SFL183" s="92"/>
      <c r="SFM183" s="92"/>
      <c r="SFN183" s="92"/>
      <c r="SFO183" s="92"/>
      <c r="SFP183" s="92"/>
      <c r="SFQ183" s="92"/>
      <c r="SFR183" s="92"/>
      <c r="SFS183" s="92"/>
      <c r="SFT183" s="92"/>
      <c r="SFU183" s="92"/>
      <c r="SFV183" s="92"/>
      <c r="SFW183" s="92"/>
      <c r="SFX183" s="92"/>
      <c r="SFY183" s="91"/>
      <c r="SFZ183" s="92"/>
      <c r="SGA183" s="92"/>
      <c r="SGB183" s="92"/>
      <c r="SGC183" s="92"/>
      <c r="SGD183" s="92"/>
      <c r="SGE183" s="92"/>
      <c r="SGF183" s="92"/>
      <c r="SGG183" s="92"/>
      <c r="SGH183" s="92"/>
      <c r="SGI183" s="92"/>
      <c r="SGJ183" s="92"/>
      <c r="SGK183" s="92"/>
      <c r="SGL183" s="92"/>
      <c r="SGM183" s="92"/>
      <c r="SGN183" s="92"/>
      <c r="SGO183" s="92"/>
      <c r="SGP183" s="92"/>
      <c r="SGQ183" s="92"/>
      <c r="SGR183" s="92"/>
      <c r="SGS183" s="92"/>
      <c r="SGT183" s="92"/>
      <c r="SGU183" s="92"/>
      <c r="SGV183" s="92"/>
      <c r="SGW183" s="92"/>
      <c r="SGX183" s="92"/>
      <c r="SGY183" s="92"/>
      <c r="SGZ183" s="92"/>
      <c r="SHA183" s="92"/>
      <c r="SHB183" s="92"/>
      <c r="SHC183" s="92"/>
      <c r="SHD183" s="92"/>
      <c r="SHE183" s="91"/>
      <c r="SHF183" s="92"/>
      <c r="SHG183" s="92"/>
      <c r="SHH183" s="92"/>
      <c r="SHI183" s="92"/>
      <c r="SHJ183" s="92"/>
      <c r="SHK183" s="92"/>
      <c r="SHL183" s="92"/>
      <c r="SHM183" s="92"/>
      <c r="SHN183" s="92"/>
      <c r="SHO183" s="92"/>
      <c r="SHP183" s="92"/>
      <c r="SHQ183" s="92"/>
      <c r="SHR183" s="92"/>
      <c r="SHS183" s="92"/>
      <c r="SHT183" s="92"/>
      <c r="SHU183" s="92"/>
      <c r="SHV183" s="92"/>
      <c r="SHW183" s="92"/>
      <c r="SHX183" s="92"/>
      <c r="SHY183" s="92"/>
      <c r="SHZ183" s="92"/>
      <c r="SIA183" s="92"/>
      <c r="SIB183" s="92"/>
      <c r="SIC183" s="92"/>
      <c r="SID183" s="92"/>
      <c r="SIE183" s="92"/>
      <c r="SIF183" s="92"/>
      <c r="SIG183" s="92"/>
      <c r="SIH183" s="92"/>
      <c r="SII183" s="92"/>
      <c r="SIJ183" s="92"/>
      <c r="SIK183" s="91"/>
      <c r="SIL183" s="92"/>
      <c r="SIM183" s="92"/>
      <c r="SIN183" s="92"/>
      <c r="SIO183" s="92"/>
      <c r="SIP183" s="92"/>
      <c r="SIQ183" s="92"/>
      <c r="SIR183" s="92"/>
      <c r="SIS183" s="92"/>
      <c r="SIT183" s="92"/>
      <c r="SIU183" s="92"/>
      <c r="SIV183" s="92"/>
      <c r="SIW183" s="92"/>
      <c r="SIX183" s="92"/>
      <c r="SIY183" s="92"/>
      <c r="SIZ183" s="92"/>
      <c r="SJA183" s="92"/>
      <c r="SJB183" s="92"/>
      <c r="SJC183" s="92"/>
      <c r="SJD183" s="92"/>
      <c r="SJE183" s="92"/>
      <c r="SJF183" s="92"/>
      <c r="SJG183" s="92"/>
      <c r="SJH183" s="92"/>
      <c r="SJI183" s="92"/>
      <c r="SJJ183" s="92"/>
      <c r="SJK183" s="92"/>
      <c r="SJL183" s="92"/>
      <c r="SJM183" s="92"/>
      <c r="SJN183" s="92"/>
      <c r="SJO183" s="92"/>
      <c r="SJP183" s="92"/>
      <c r="SJQ183" s="91"/>
      <c r="SJR183" s="92"/>
      <c r="SJS183" s="92"/>
      <c r="SJT183" s="92"/>
      <c r="SJU183" s="92"/>
      <c r="SJV183" s="92"/>
      <c r="SJW183" s="92"/>
      <c r="SJX183" s="92"/>
      <c r="SJY183" s="92"/>
      <c r="SJZ183" s="92"/>
      <c r="SKA183" s="92"/>
      <c r="SKB183" s="92"/>
      <c r="SKC183" s="92"/>
      <c r="SKD183" s="92"/>
      <c r="SKE183" s="92"/>
      <c r="SKF183" s="92"/>
      <c r="SKG183" s="92"/>
      <c r="SKH183" s="92"/>
      <c r="SKI183" s="92"/>
      <c r="SKJ183" s="92"/>
      <c r="SKK183" s="92"/>
      <c r="SKL183" s="92"/>
      <c r="SKM183" s="92"/>
      <c r="SKN183" s="92"/>
      <c r="SKO183" s="92"/>
      <c r="SKP183" s="92"/>
      <c r="SKQ183" s="92"/>
      <c r="SKR183" s="92"/>
      <c r="SKS183" s="92"/>
      <c r="SKT183" s="92"/>
      <c r="SKU183" s="92"/>
      <c r="SKV183" s="92"/>
      <c r="SKW183" s="91"/>
      <c r="SKX183" s="92"/>
      <c r="SKY183" s="92"/>
      <c r="SKZ183" s="92"/>
      <c r="SLA183" s="92"/>
      <c r="SLB183" s="92"/>
      <c r="SLC183" s="92"/>
      <c r="SLD183" s="92"/>
      <c r="SLE183" s="92"/>
      <c r="SLF183" s="92"/>
      <c r="SLG183" s="92"/>
      <c r="SLH183" s="92"/>
      <c r="SLI183" s="92"/>
      <c r="SLJ183" s="92"/>
      <c r="SLK183" s="92"/>
      <c r="SLL183" s="92"/>
      <c r="SLM183" s="92"/>
      <c r="SLN183" s="92"/>
      <c r="SLO183" s="92"/>
      <c r="SLP183" s="92"/>
      <c r="SLQ183" s="92"/>
      <c r="SLR183" s="92"/>
      <c r="SLS183" s="92"/>
      <c r="SLT183" s="92"/>
      <c r="SLU183" s="92"/>
      <c r="SLV183" s="92"/>
      <c r="SLW183" s="92"/>
      <c r="SLX183" s="92"/>
      <c r="SLY183" s="92"/>
      <c r="SLZ183" s="92"/>
      <c r="SMA183" s="92"/>
      <c r="SMB183" s="92"/>
      <c r="SMC183" s="91"/>
      <c r="SMD183" s="92"/>
      <c r="SME183" s="92"/>
      <c r="SMF183" s="92"/>
      <c r="SMG183" s="92"/>
      <c r="SMH183" s="92"/>
      <c r="SMI183" s="92"/>
      <c r="SMJ183" s="92"/>
      <c r="SMK183" s="92"/>
      <c r="SML183" s="92"/>
      <c r="SMM183" s="92"/>
      <c r="SMN183" s="92"/>
      <c r="SMO183" s="92"/>
      <c r="SMP183" s="92"/>
      <c r="SMQ183" s="92"/>
      <c r="SMR183" s="92"/>
      <c r="SMS183" s="92"/>
      <c r="SMT183" s="92"/>
      <c r="SMU183" s="92"/>
      <c r="SMV183" s="92"/>
      <c r="SMW183" s="92"/>
      <c r="SMX183" s="92"/>
      <c r="SMY183" s="92"/>
      <c r="SMZ183" s="92"/>
      <c r="SNA183" s="92"/>
      <c r="SNB183" s="92"/>
      <c r="SNC183" s="92"/>
      <c r="SND183" s="92"/>
      <c r="SNE183" s="92"/>
      <c r="SNF183" s="92"/>
      <c r="SNG183" s="92"/>
      <c r="SNH183" s="92"/>
      <c r="SNI183" s="91"/>
      <c r="SNJ183" s="92"/>
      <c r="SNK183" s="92"/>
      <c r="SNL183" s="92"/>
      <c r="SNM183" s="92"/>
      <c r="SNN183" s="92"/>
      <c r="SNO183" s="92"/>
      <c r="SNP183" s="92"/>
      <c r="SNQ183" s="92"/>
      <c r="SNR183" s="92"/>
      <c r="SNS183" s="92"/>
      <c r="SNT183" s="92"/>
      <c r="SNU183" s="92"/>
      <c r="SNV183" s="92"/>
      <c r="SNW183" s="92"/>
      <c r="SNX183" s="92"/>
      <c r="SNY183" s="92"/>
      <c r="SNZ183" s="92"/>
      <c r="SOA183" s="92"/>
      <c r="SOB183" s="92"/>
      <c r="SOC183" s="92"/>
      <c r="SOD183" s="92"/>
      <c r="SOE183" s="92"/>
      <c r="SOF183" s="92"/>
      <c r="SOG183" s="92"/>
      <c r="SOH183" s="92"/>
      <c r="SOI183" s="92"/>
      <c r="SOJ183" s="92"/>
      <c r="SOK183" s="92"/>
      <c r="SOL183" s="92"/>
      <c r="SOM183" s="92"/>
      <c r="SON183" s="92"/>
      <c r="SOO183" s="91"/>
      <c r="SOP183" s="92"/>
      <c r="SOQ183" s="92"/>
      <c r="SOR183" s="92"/>
      <c r="SOS183" s="92"/>
      <c r="SOT183" s="92"/>
      <c r="SOU183" s="92"/>
      <c r="SOV183" s="92"/>
      <c r="SOW183" s="92"/>
      <c r="SOX183" s="92"/>
      <c r="SOY183" s="92"/>
      <c r="SOZ183" s="92"/>
      <c r="SPA183" s="92"/>
      <c r="SPB183" s="92"/>
      <c r="SPC183" s="92"/>
      <c r="SPD183" s="92"/>
      <c r="SPE183" s="92"/>
      <c r="SPF183" s="92"/>
      <c r="SPG183" s="92"/>
      <c r="SPH183" s="92"/>
      <c r="SPI183" s="92"/>
      <c r="SPJ183" s="92"/>
      <c r="SPK183" s="92"/>
      <c r="SPL183" s="92"/>
      <c r="SPM183" s="92"/>
      <c r="SPN183" s="92"/>
      <c r="SPO183" s="92"/>
      <c r="SPP183" s="92"/>
      <c r="SPQ183" s="92"/>
      <c r="SPR183" s="92"/>
      <c r="SPS183" s="92"/>
      <c r="SPT183" s="92"/>
      <c r="SPU183" s="91"/>
      <c r="SPV183" s="92"/>
      <c r="SPW183" s="92"/>
      <c r="SPX183" s="92"/>
      <c r="SPY183" s="92"/>
      <c r="SPZ183" s="92"/>
      <c r="SQA183" s="92"/>
      <c r="SQB183" s="92"/>
      <c r="SQC183" s="92"/>
      <c r="SQD183" s="92"/>
      <c r="SQE183" s="92"/>
      <c r="SQF183" s="92"/>
      <c r="SQG183" s="92"/>
      <c r="SQH183" s="92"/>
      <c r="SQI183" s="92"/>
      <c r="SQJ183" s="92"/>
      <c r="SQK183" s="92"/>
      <c r="SQL183" s="92"/>
      <c r="SQM183" s="92"/>
      <c r="SQN183" s="92"/>
      <c r="SQO183" s="92"/>
      <c r="SQP183" s="92"/>
      <c r="SQQ183" s="92"/>
      <c r="SQR183" s="92"/>
      <c r="SQS183" s="92"/>
      <c r="SQT183" s="92"/>
      <c r="SQU183" s="92"/>
      <c r="SQV183" s="92"/>
      <c r="SQW183" s="92"/>
      <c r="SQX183" s="92"/>
      <c r="SQY183" s="92"/>
      <c r="SQZ183" s="92"/>
      <c r="SRA183" s="91"/>
      <c r="SRB183" s="92"/>
      <c r="SRC183" s="92"/>
      <c r="SRD183" s="92"/>
      <c r="SRE183" s="92"/>
      <c r="SRF183" s="92"/>
      <c r="SRG183" s="92"/>
      <c r="SRH183" s="92"/>
      <c r="SRI183" s="92"/>
      <c r="SRJ183" s="92"/>
      <c r="SRK183" s="92"/>
      <c r="SRL183" s="92"/>
      <c r="SRM183" s="92"/>
      <c r="SRN183" s="92"/>
      <c r="SRO183" s="92"/>
      <c r="SRP183" s="92"/>
      <c r="SRQ183" s="92"/>
      <c r="SRR183" s="92"/>
      <c r="SRS183" s="92"/>
      <c r="SRT183" s="92"/>
      <c r="SRU183" s="92"/>
      <c r="SRV183" s="92"/>
      <c r="SRW183" s="92"/>
      <c r="SRX183" s="92"/>
      <c r="SRY183" s="92"/>
      <c r="SRZ183" s="92"/>
      <c r="SSA183" s="92"/>
      <c r="SSB183" s="92"/>
      <c r="SSC183" s="92"/>
      <c r="SSD183" s="92"/>
      <c r="SSE183" s="92"/>
      <c r="SSF183" s="92"/>
      <c r="SSG183" s="91"/>
      <c r="SSH183" s="92"/>
      <c r="SSI183" s="92"/>
      <c r="SSJ183" s="92"/>
      <c r="SSK183" s="92"/>
      <c r="SSL183" s="92"/>
      <c r="SSM183" s="92"/>
      <c r="SSN183" s="92"/>
      <c r="SSO183" s="92"/>
      <c r="SSP183" s="92"/>
      <c r="SSQ183" s="92"/>
      <c r="SSR183" s="92"/>
      <c r="SSS183" s="92"/>
      <c r="SST183" s="92"/>
      <c r="SSU183" s="92"/>
      <c r="SSV183" s="92"/>
      <c r="SSW183" s="92"/>
      <c r="SSX183" s="92"/>
      <c r="SSY183" s="92"/>
      <c r="SSZ183" s="92"/>
      <c r="STA183" s="92"/>
      <c r="STB183" s="92"/>
      <c r="STC183" s="92"/>
      <c r="STD183" s="92"/>
      <c r="STE183" s="92"/>
      <c r="STF183" s="92"/>
      <c r="STG183" s="92"/>
      <c r="STH183" s="92"/>
      <c r="STI183" s="92"/>
      <c r="STJ183" s="92"/>
      <c r="STK183" s="92"/>
      <c r="STL183" s="92"/>
      <c r="STM183" s="91"/>
      <c r="STN183" s="92"/>
      <c r="STO183" s="92"/>
      <c r="STP183" s="92"/>
      <c r="STQ183" s="92"/>
      <c r="STR183" s="92"/>
      <c r="STS183" s="92"/>
      <c r="STT183" s="92"/>
      <c r="STU183" s="92"/>
      <c r="STV183" s="92"/>
      <c r="STW183" s="92"/>
      <c r="STX183" s="92"/>
      <c r="STY183" s="92"/>
      <c r="STZ183" s="92"/>
      <c r="SUA183" s="92"/>
      <c r="SUB183" s="92"/>
      <c r="SUC183" s="92"/>
      <c r="SUD183" s="92"/>
      <c r="SUE183" s="92"/>
      <c r="SUF183" s="92"/>
      <c r="SUG183" s="92"/>
      <c r="SUH183" s="92"/>
      <c r="SUI183" s="92"/>
      <c r="SUJ183" s="92"/>
      <c r="SUK183" s="92"/>
      <c r="SUL183" s="92"/>
      <c r="SUM183" s="92"/>
      <c r="SUN183" s="92"/>
      <c r="SUO183" s="92"/>
      <c r="SUP183" s="92"/>
      <c r="SUQ183" s="92"/>
      <c r="SUR183" s="92"/>
      <c r="SUS183" s="91"/>
      <c r="SUT183" s="92"/>
      <c r="SUU183" s="92"/>
      <c r="SUV183" s="92"/>
      <c r="SUW183" s="92"/>
      <c r="SUX183" s="92"/>
      <c r="SUY183" s="92"/>
      <c r="SUZ183" s="92"/>
      <c r="SVA183" s="92"/>
      <c r="SVB183" s="92"/>
      <c r="SVC183" s="92"/>
      <c r="SVD183" s="92"/>
      <c r="SVE183" s="92"/>
      <c r="SVF183" s="92"/>
      <c r="SVG183" s="92"/>
      <c r="SVH183" s="92"/>
      <c r="SVI183" s="92"/>
      <c r="SVJ183" s="92"/>
      <c r="SVK183" s="92"/>
      <c r="SVL183" s="92"/>
      <c r="SVM183" s="92"/>
      <c r="SVN183" s="92"/>
      <c r="SVO183" s="92"/>
      <c r="SVP183" s="92"/>
      <c r="SVQ183" s="92"/>
      <c r="SVR183" s="92"/>
      <c r="SVS183" s="92"/>
      <c r="SVT183" s="92"/>
      <c r="SVU183" s="92"/>
      <c r="SVV183" s="92"/>
      <c r="SVW183" s="92"/>
      <c r="SVX183" s="92"/>
      <c r="SVY183" s="91"/>
      <c r="SVZ183" s="92"/>
      <c r="SWA183" s="92"/>
      <c r="SWB183" s="92"/>
      <c r="SWC183" s="92"/>
      <c r="SWD183" s="92"/>
      <c r="SWE183" s="92"/>
      <c r="SWF183" s="92"/>
      <c r="SWG183" s="92"/>
      <c r="SWH183" s="92"/>
      <c r="SWI183" s="92"/>
      <c r="SWJ183" s="92"/>
      <c r="SWK183" s="92"/>
      <c r="SWL183" s="92"/>
      <c r="SWM183" s="92"/>
      <c r="SWN183" s="92"/>
      <c r="SWO183" s="92"/>
      <c r="SWP183" s="92"/>
      <c r="SWQ183" s="92"/>
      <c r="SWR183" s="92"/>
      <c r="SWS183" s="92"/>
      <c r="SWT183" s="92"/>
      <c r="SWU183" s="92"/>
      <c r="SWV183" s="92"/>
      <c r="SWW183" s="92"/>
      <c r="SWX183" s="92"/>
      <c r="SWY183" s="92"/>
      <c r="SWZ183" s="92"/>
      <c r="SXA183" s="92"/>
      <c r="SXB183" s="92"/>
      <c r="SXC183" s="92"/>
      <c r="SXD183" s="92"/>
      <c r="SXE183" s="91"/>
      <c r="SXF183" s="92"/>
      <c r="SXG183" s="92"/>
      <c r="SXH183" s="92"/>
      <c r="SXI183" s="92"/>
      <c r="SXJ183" s="92"/>
      <c r="SXK183" s="92"/>
      <c r="SXL183" s="92"/>
      <c r="SXM183" s="92"/>
      <c r="SXN183" s="92"/>
      <c r="SXO183" s="92"/>
      <c r="SXP183" s="92"/>
      <c r="SXQ183" s="92"/>
      <c r="SXR183" s="92"/>
      <c r="SXS183" s="92"/>
      <c r="SXT183" s="92"/>
      <c r="SXU183" s="92"/>
      <c r="SXV183" s="92"/>
      <c r="SXW183" s="92"/>
      <c r="SXX183" s="92"/>
      <c r="SXY183" s="92"/>
      <c r="SXZ183" s="92"/>
      <c r="SYA183" s="92"/>
      <c r="SYB183" s="92"/>
      <c r="SYC183" s="92"/>
      <c r="SYD183" s="92"/>
      <c r="SYE183" s="92"/>
      <c r="SYF183" s="92"/>
      <c r="SYG183" s="92"/>
      <c r="SYH183" s="92"/>
      <c r="SYI183" s="92"/>
      <c r="SYJ183" s="92"/>
      <c r="SYK183" s="91"/>
      <c r="SYL183" s="92"/>
      <c r="SYM183" s="92"/>
      <c r="SYN183" s="92"/>
      <c r="SYO183" s="92"/>
      <c r="SYP183" s="92"/>
      <c r="SYQ183" s="92"/>
      <c r="SYR183" s="92"/>
      <c r="SYS183" s="92"/>
      <c r="SYT183" s="92"/>
      <c r="SYU183" s="92"/>
      <c r="SYV183" s="92"/>
      <c r="SYW183" s="92"/>
      <c r="SYX183" s="92"/>
      <c r="SYY183" s="92"/>
      <c r="SYZ183" s="92"/>
      <c r="SZA183" s="92"/>
      <c r="SZB183" s="92"/>
      <c r="SZC183" s="92"/>
      <c r="SZD183" s="92"/>
      <c r="SZE183" s="92"/>
      <c r="SZF183" s="92"/>
      <c r="SZG183" s="92"/>
      <c r="SZH183" s="92"/>
      <c r="SZI183" s="92"/>
      <c r="SZJ183" s="92"/>
      <c r="SZK183" s="92"/>
      <c r="SZL183" s="92"/>
      <c r="SZM183" s="92"/>
      <c r="SZN183" s="92"/>
      <c r="SZO183" s="92"/>
      <c r="SZP183" s="92"/>
      <c r="SZQ183" s="91"/>
      <c r="SZR183" s="92"/>
      <c r="SZS183" s="92"/>
      <c r="SZT183" s="92"/>
      <c r="SZU183" s="92"/>
      <c r="SZV183" s="92"/>
      <c r="SZW183" s="92"/>
      <c r="SZX183" s="92"/>
      <c r="SZY183" s="92"/>
      <c r="SZZ183" s="92"/>
      <c r="TAA183" s="92"/>
      <c r="TAB183" s="92"/>
      <c r="TAC183" s="92"/>
      <c r="TAD183" s="92"/>
      <c r="TAE183" s="92"/>
      <c r="TAF183" s="92"/>
      <c r="TAG183" s="92"/>
      <c r="TAH183" s="92"/>
      <c r="TAI183" s="92"/>
      <c r="TAJ183" s="92"/>
      <c r="TAK183" s="92"/>
      <c r="TAL183" s="92"/>
      <c r="TAM183" s="92"/>
      <c r="TAN183" s="92"/>
      <c r="TAO183" s="92"/>
      <c r="TAP183" s="92"/>
      <c r="TAQ183" s="92"/>
      <c r="TAR183" s="92"/>
      <c r="TAS183" s="92"/>
      <c r="TAT183" s="92"/>
      <c r="TAU183" s="92"/>
      <c r="TAV183" s="92"/>
      <c r="TAW183" s="91"/>
      <c r="TAX183" s="92"/>
      <c r="TAY183" s="92"/>
      <c r="TAZ183" s="92"/>
      <c r="TBA183" s="92"/>
      <c r="TBB183" s="92"/>
      <c r="TBC183" s="92"/>
      <c r="TBD183" s="92"/>
      <c r="TBE183" s="92"/>
      <c r="TBF183" s="92"/>
      <c r="TBG183" s="92"/>
      <c r="TBH183" s="92"/>
      <c r="TBI183" s="92"/>
      <c r="TBJ183" s="92"/>
      <c r="TBK183" s="92"/>
      <c r="TBL183" s="92"/>
      <c r="TBM183" s="92"/>
      <c r="TBN183" s="92"/>
      <c r="TBO183" s="92"/>
      <c r="TBP183" s="92"/>
      <c r="TBQ183" s="92"/>
      <c r="TBR183" s="92"/>
      <c r="TBS183" s="92"/>
      <c r="TBT183" s="92"/>
      <c r="TBU183" s="92"/>
      <c r="TBV183" s="92"/>
      <c r="TBW183" s="92"/>
      <c r="TBX183" s="92"/>
      <c r="TBY183" s="92"/>
      <c r="TBZ183" s="92"/>
      <c r="TCA183" s="92"/>
      <c r="TCB183" s="92"/>
      <c r="TCC183" s="91"/>
      <c r="TCD183" s="92"/>
      <c r="TCE183" s="92"/>
      <c r="TCF183" s="92"/>
      <c r="TCG183" s="92"/>
      <c r="TCH183" s="92"/>
      <c r="TCI183" s="92"/>
      <c r="TCJ183" s="92"/>
      <c r="TCK183" s="92"/>
      <c r="TCL183" s="92"/>
      <c r="TCM183" s="92"/>
      <c r="TCN183" s="92"/>
      <c r="TCO183" s="92"/>
      <c r="TCP183" s="92"/>
      <c r="TCQ183" s="92"/>
      <c r="TCR183" s="92"/>
      <c r="TCS183" s="92"/>
      <c r="TCT183" s="92"/>
      <c r="TCU183" s="92"/>
      <c r="TCV183" s="92"/>
      <c r="TCW183" s="92"/>
      <c r="TCX183" s="92"/>
      <c r="TCY183" s="92"/>
      <c r="TCZ183" s="92"/>
      <c r="TDA183" s="92"/>
      <c r="TDB183" s="92"/>
      <c r="TDC183" s="92"/>
      <c r="TDD183" s="92"/>
      <c r="TDE183" s="92"/>
      <c r="TDF183" s="92"/>
      <c r="TDG183" s="92"/>
      <c r="TDH183" s="92"/>
      <c r="TDI183" s="91"/>
      <c r="TDJ183" s="92"/>
      <c r="TDK183" s="92"/>
      <c r="TDL183" s="92"/>
      <c r="TDM183" s="92"/>
      <c r="TDN183" s="92"/>
      <c r="TDO183" s="92"/>
      <c r="TDP183" s="92"/>
      <c r="TDQ183" s="92"/>
      <c r="TDR183" s="92"/>
      <c r="TDS183" s="92"/>
      <c r="TDT183" s="92"/>
      <c r="TDU183" s="92"/>
      <c r="TDV183" s="92"/>
      <c r="TDW183" s="92"/>
      <c r="TDX183" s="92"/>
      <c r="TDY183" s="92"/>
      <c r="TDZ183" s="92"/>
      <c r="TEA183" s="92"/>
      <c r="TEB183" s="92"/>
      <c r="TEC183" s="92"/>
      <c r="TED183" s="92"/>
      <c r="TEE183" s="92"/>
      <c r="TEF183" s="92"/>
      <c r="TEG183" s="92"/>
      <c r="TEH183" s="92"/>
      <c r="TEI183" s="92"/>
      <c r="TEJ183" s="92"/>
      <c r="TEK183" s="92"/>
      <c r="TEL183" s="92"/>
      <c r="TEM183" s="92"/>
      <c r="TEN183" s="92"/>
      <c r="TEO183" s="91"/>
      <c r="TEP183" s="92"/>
      <c r="TEQ183" s="92"/>
      <c r="TER183" s="92"/>
      <c r="TES183" s="92"/>
      <c r="TET183" s="92"/>
      <c r="TEU183" s="92"/>
      <c r="TEV183" s="92"/>
      <c r="TEW183" s="92"/>
      <c r="TEX183" s="92"/>
      <c r="TEY183" s="92"/>
      <c r="TEZ183" s="92"/>
      <c r="TFA183" s="92"/>
      <c r="TFB183" s="92"/>
      <c r="TFC183" s="92"/>
      <c r="TFD183" s="92"/>
      <c r="TFE183" s="92"/>
      <c r="TFF183" s="92"/>
      <c r="TFG183" s="92"/>
      <c r="TFH183" s="92"/>
      <c r="TFI183" s="92"/>
      <c r="TFJ183" s="92"/>
      <c r="TFK183" s="92"/>
      <c r="TFL183" s="92"/>
      <c r="TFM183" s="92"/>
      <c r="TFN183" s="92"/>
      <c r="TFO183" s="92"/>
      <c r="TFP183" s="92"/>
      <c r="TFQ183" s="92"/>
      <c r="TFR183" s="92"/>
      <c r="TFS183" s="92"/>
      <c r="TFT183" s="92"/>
      <c r="TFU183" s="91"/>
      <c r="TFV183" s="92"/>
      <c r="TFW183" s="92"/>
      <c r="TFX183" s="92"/>
      <c r="TFY183" s="92"/>
      <c r="TFZ183" s="92"/>
      <c r="TGA183" s="92"/>
      <c r="TGB183" s="92"/>
      <c r="TGC183" s="92"/>
      <c r="TGD183" s="92"/>
      <c r="TGE183" s="92"/>
      <c r="TGF183" s="92"/>
      <c r="TGG183" s="92"/>
      <c r="TGH183" s="92"/>
      <c r="TGI183" s="92"/>
      <c r="TGJ183" s="92"/>
      <c r="TGK183" s="92"/>
      <c r="TGL183" s="92"/>
      <c r="TGM183" s="92"/>
      <c r="TGN183" s="92"/>
      <c r="TGO183" s="92"/>
      <c r="TGP183" s="92"/>
      <c r="TGQ183" s="92"/>
      <c r="TGR183" s="92"/>
      <c r="TGS183" s="92"/>
      <c r="TGT183" s="92"/>
      <c r="TGU183" s="92"/>
      <c r="TGV183" s="92"/>
      <c r="TGW183" s="92"/>
      <c r="TGX183" s="92"/>
      <c r="TGY183" s="92"/>
      <c r="TGZ183" s="92"/>
      <c r="THA183" s="91"/>
      <c r="THB183" s="92"/>
      <c r="THC183" s="92"/>
      <c r="THD183" s="92"/>
      <c r="THE183" s="92"/>
      <c r="THF183" s="92"/>
      <c r="THG183" s="92"/>
      <c r="THH183" s="92"/>
      <c r="THI183" s="92"/>
      <c r="THJ183" s="92"/>
      <c r="THK183" s="92"/>
      <c r="THL183" s="92"/>
      <c r="THM183" s="92"/>
      <c r="THN183" s="92"/>
      <c r="THO183" s="92"/>
      <c r="THP183" s="92"/>
      <c r="THQ183" s="92"/>
      <c r="THR183" s="92"/>
      <c r="THS183" s="92"/>
      <c r="THT183" s="92"/>
      <c r="THU183" s="92"/>
      <c r="THV183" s="92"/>
      <c r="THW183" s="92"/>
      <c r="THX183" s="92"/>
      <c r="THY183" s="92"/>
      <c r="THZ183" s="92"/>
      <c r="TIA183" s="92"/>
      <c r="TIB183" s="92"/>
      <c r="TIC183" s="92"/>
      <c r="TID183" s="92"/>
      <c r="TIE183" s="92"/>
      <c r="TIF183" s="92"/>
      <c r="TIG183" s="91"/>
      <c r="TIH183" s="92"/>
      <c r="TII183" s="92"/>
      <c r="TIJ183" s="92"/>
      <c r="TIK183" s="92"/>
      <c r="TIL183" s="92"/>
      <c r="TIM183" s="92"/>
      <c r="TIN183" s="92"/>
      <c r="TIO183" s="92"/>
      <c r="TIP183" s="92"/>
      <c r="TIQ183" s="92"/>
      <c r="TIR183" s="92"/>
      <c r="TIS183" s="92"/>
      <c r="TIT183" s="92"/>
      <c r="TIU183" s="92"/>
      <c r="TIV183" s="92"/>
      <c r="TIW183" s="92"/>
      <c r="TIX183" s="92"/>
      <c r="TIY183" s="92"/>
      <c r="TIZ183" s="92"/>
      <c r="TJA183" s="92"/>
      <c r="TJB183" s="92"/>
      <c r="TJC183" s="92"/>
      <c r="TJD183" s="92"/>
      <c r="TJE183" s="92"/>
      <c r="TJF183" s="92"/>
      <c r="TJG183" s="92"/>
      <c r="TJH183" s="92"/>
      <c r="TJI183" s="92"/>
      <c r="TJJ183" s="92"/>
      <c r="TJK183" s="92"/>
      <c r="TJL183" s="92"/>
      <c r="TJM183" s="91"/>
      <c r="TJN183" s="92"/>
      <c r="TJO183" s="92"/>
      <c r="TJP183" s="92"/>
      <c r="TJQ183" s="92"/>
      <c r="TJR183" s="92"/>
      <c r="TJS183" s="92"/>
      <c r="TJT183" s="92"/>
      <c r="TJU183" s="92"/>
      <c r="TJV183" s="92"/>
      <c r="TJW183" s="92"/>
      <c r="TJX183" s="92"/>
      <c r="TJY183" s="92"/>
      <c r="TJZ183" s="92"/>
      <c r="TKA183" s="92"/>
      <c r="TKB183" s="92"/>
      <c r="TKC183" s="92"/>
      <c r="TKD183" s="92"/>
      <c r="TKE183" s="92"/>
      <c r="TKF183" s="92"/>
      <c r="TKG183" s="92"/>
      <c r="TKH183" s="92"/>
      <c r="TKI183" s="92"/>
      <c r="TKJ183" s="92"/>
      <c r="TKK183" s="92"/>
      <c r="TKL183" s="92"/>
      <c r="TKM183" s="92"/>
      <c r="TKN183" s="92"/>
      <c r="TKO183" s="92"/>
      <c r="TKP183" s="92"/>
      <c r="TKQ183" s="92"/>
      <c r="TKR183" s="92"/>
      <c r="TKS183" s="91"/>
      <c r="TKT183" s="92"/>
      <c r="TKU183" s="92"/>
      <c r="TKV183" s="92"/>
      <c r="TKW183" s="92"/>
      <c r="TKX183" s="92"/>
      <c r="TKY183" s="92"/>
      <c r="TKZ183" s="92"/>
      <c r="TLA183" s="92"/>
      <c r="TLB183" s="92"/>
      <c r="TLC183" s="92"/>
      <c r="TLD183" s="92"/>
      <c r="TLE183" s="92"/>
      <c r="TLF183" s="92"/>
      <c r="TLG183" s="92"/>
      <c r="TLH183" s="92"/>
      <c r="TLI183" s="92"/>
      <c r="TLJ183" s="92"/>
      <c r="TLK183" s="92"/>
      <c r="TLL183" s="92"/>
      <c r="TLM183" s="92"/>
      <c r="TLN183" s="92"/>
      <c r="TLO183" s="92"/>
      <c r="TLP183" s="92"/>
      <c r="TLQ183" s="92"/>
      <c r="TLR183" s="92"/>
      <c r="TLS183" s="92"/>
      <c r="TLT183" s="92"/>
      <c r="TLU183" s="92"/>
      <c r="TLV183" s="92"/>
      <c r="TLW183" s="92"/>
      <c r="TLX183" s="92"/>
      <c r="TLY183" s="91"/>
      <c r="TLZ183" s="92"/>
      <c r="TMA183" s="92"/>
      <c r="TMB183" s="92"/>
      <c r="TMC183" s="92"/>
      <c r="TMD183" s="92"/>
      <c r="TME183" s="92"/>
      <c r="TMF183" s="92"/>
      <c r="TMG183" s="92"/>
      <c r="TMH183" s="92"/>
      <c r="TMI183" s="92"/>
      <c r="TMJ183" s="92"/>
      <c r="TMK183" s="92"/>
      <c r="TML183" s="92"/>
      <c r="TMM183" s="92"/>
      <c r="TMN183" s="92"/>
      <c r="TMO183" s="92"/>
      <c r="TMP183" s="92"/>
      <c r="TMQ183" s="92"/>
      <c r="TMR183" s="92"/>
      <c r="TMS183" s="92"/>
      <c r="TMT183" s="92"/>
      <c r="TMU183" s="92"/>
      <c r="TMV183" s="92"/>
      <c r="TMW183" s="92"/>
      <c r="TMX183" s="92"/>
      <c r="TMY183" s="92"/>
      <c r="TMZ183" s="92"/>
      <c r="TNA183" s="92"/>
      <c r="TNB183" s="92"/>
      <c r="TNC183" s="92"/>
      <c r="TND183" s="92"/>
      <c r="TNE183" s="91"/>
      <c r="TNF183" s="92"/>
      <c r="TNG183" s="92"/>
      <c r="TNH183" s="92"/>
      <c r="TNI183" s="92"/>
      <c r="TNJ183" s="92"/>
      <c r="TNK183" s="92"/>
      <c r="TNL183" s="92"/>
      <c r="TNM183" s="92"/>
      <c r="TNN183" s="92"/>
      <c r="TNO183" s="92"/>
      <c r="TNP183" s="92"/>
      <c r="TNQ183" s="92"/>
      <c r="TNR183" s="92"/>
      <c r="TNS183" s="92"/>
      <c r="TNT183" s="92"/>
      <c r="TNU183" s="92"/>
      <c r="TNV183" s="92"/>
      <c r="TNW183" s="92"/>
      <c r="TNX183" s="92"/>
      <c r="TNY183" s="92"/>
      <c r="TNZ183" s="92"/>
      <c r="TOA183" s="92"/>
      <c r="TOB183" s="92"/>
      <c r="TOC183" s="92"/>
      <c r="TOD183" s="92"/>
      <c r="TOE183" s="92"/>
      <c r="TOF183" s="92"/>
      <c r="TOG183" s="92"/>
      <c r="TOH183" s="92"/>
      <c r="TOI183" s="92"/>
      <c r="TOJ183" s="92"/>
      <c r="TOK183" s="91"/>
      <c r="TOL183" s="92"/>
      <c r="TOM183" s="92"/>
      <c r="TON183" s="92"/>
      <c r="TOO183" s="92"/>
      <c r="TOP183" s="92"/>
      <c r="TOQ183" s="92"/>
      <c r="TOR183" s="92"/>
      <c r="TOS183" s="92"/>
      <c r="TOT183" s="92"/>
      <c r="TOU183" s="92"/>
      <c r="TOV183" s="92"/>
      <c r="TOW183" s="92"/>
      <c r="TOX183" s="92"/>
      <c r="TOY183" s="92"/>
      <c r="TOZ183" s="92"/>
      <c r="TPA183" s="92"/>
      <c r="TPB183" s="92"/>
      <c r="TPC183" s="92"/>
      <c r="TPD183" s="92"/>
      <c r="TPE183" s="92"/>
      <c r="TPF183" s="92"/>
      <c r="TPG183" s="92"/>
      <c r="TPH183" s="92"/>
      <c r="TPI183" s="92"/>
      <c r="TPJ183" s="92"/>
      <c r="TPK183" s="92"/>
      <c r="TPL183" s="92"/>
      <c r="TPM183" s="92"/>
      <c r="TPN183" s="92"/>
      <c r="TPO183" s="92"/>
      <c r="TPP183" s="92"/>
      <c r="TPQ183" s="91"/>
      <c r="TPR183" s="92"/>
      <c r="TPS183" s="92"/>
      <c r="TPT183" s="92"/>
      <c r="TPU183" s="92"/>
      <c r="TPV183" s="92"/>
      <c r="TPW183" s="92"/>
      <c r="TPX183" s="92"/>
      <c r="TPY183" s="92"/>
      <c r="TPZ183" s="92"/>
      <c r="TQA183" s="92"/>
      <c r="TQB183" s="92"/>
      <c r="TQC183" s="92"/>
      <c r="TQD183" s="92"/>
      <c r="TQE183" s="92"/>
      <c r="TQF183" s="92"/>
      <c r="TQG183" s="92"/>
      <c r="TQH183" s="92"/>
      <c r="TQI183" s="92"/>
      <c r="TQJ183" s="92"/>
      <c r="TQK183" s="92"/>
      <c r="TQL183" s="92"/>
      <c r="TQM183" s="92"/>
      <c r="TQN183" s="92"/>
      <c r="TQO183" s="92"/>
      <c r="TQP183" s="92"/>
      <c r="TQQ183" s="92"/>
      <c r="TQR183" s="92"/>
      <c r="TQS183" s="92"/>
      <c r="TQT183" s="92"/>
      <c r="TQU183" s="92"/>
      <c r="TQV183" s="92"/>
      <c r="TQW183" s="91"/>
      <c r="TQX183" s="92"/>
      <c r="TQY183" s="92"/>
      <c r="TQZ183" s="92"/>
      <c r="TRA183" s="92"/>
      <c r="TRB183" s="92"/>
      <c r="TRC183" s="92"/>
      <c r="TRD183" s="92"/>
      <c r="TRE183" s="92"/>
      <c r="TRF183" s="92"/>
      <c r="TRG183" s="92"/>
      <c r="TRH183" s="92"/>
      <c r="TRI183" s="92"/>
      <c r="TRJ183" s="92"/>
      <c r="TRK183" s="92"/>
      <c r="TRL183" s="92"/>
      <c r="TRM183" s="92"/>
      <c r="TRN183" s="92"/>
      <c r="TRO183" s="92"/>
      <c r="TRP183" s="92"/>
      <c r="TRQ183" s="92"/>
      <c r="TRR183" s="92"/>
      <c r="TRS183" s="92"/>
      <c r="TRT183" s="92"/>
      <c r="TRU183" s="92"/>
      <c r="TRV183" s="92"/>
      <c r="TRW183" s="92"/>
      <c r="TRX183" s="92"/>
      <c r="TRY183" s="92"/>
      <c r="TRZ183" s="92"/>
      <c r="TSA183" s="92"/>
      <c r="TSB183" s="92"/>
      <c r="TSC183" s="91"/>
      <c r="TSD183" s="92"/>
      <c r="TSE183" s="92"/>
      <c r="TSF183" s="92"/>
      <c r="TSG183" s="92"/>
      <c r="TSH183" s="92"/>
      <c r="TSI183" s="92"/>
      <c r="TSJ183" s="92"/>
      <c r="TSK183" s="92"/>
      <c r="TSL183" s="92"/>
      <c r="TSM183" s="92"/>
      <c r="TSN183" s="92"/>
      <c r="TSO183" s="92"/>
      <c r="TSP183" s="92"/>
      <c r="TSQ183" s="92"/>
      <c r="TSR183" s="92"/>
      <c r="TSS183" s="92"/>
      <c r="TST183" s="92"/>
      <c r="TSU183" s="92"/>
      <c r="TSV183" s="92"/>
      <c r="TSW183" s="92"/>
      <c r="TSX183" s="92"/>
      <c r="TSY183" s="92"/>
      <c r="TSZ183" s="92"/>
      <c r="TTA183" s="92"/>
      <c r="TTB183" s="92"/>
      <c r="TTC183" s="92"/>
      <c r="TTD183" s="92"/>
      <c r="TTE183" s="92"/>
      <c r="TTF183" s="92"/>
      <c r="TTG183" s="92"/>
      <c r="TTH183" s="92"/>
      <c r="TTI183" s="91"/>
      <c r="TTJ183" s="92"/>
      <c r="TTK183" s="92"/>
      <c r="TTL183" s="92"/>
      <c r="TTM183" s="92"/>
      <c r="TTN183" s="92"/>
      <c r="TTO183" s="92"/>
      <c r="TTP183" s="92"/>
      <c r="TTQ183" s="92"/>
      <c r="TTR183" s="92"/>
      <c r="TTS183" s="92"/>
      <c r="TTT183" s="92"/>
      <c r="TTU183" s="92"/>
      <c r="TTV183" s="92"/>
      <c r="TTW183" s="92"/>
      <c r="TTX183" s="92"/>
      <c r="TTY183" s="92"/>
      <c r="TTZ183" s="92"/>
      <c r="TUA183" s="92"/>
      <c r="TUB183" s="92"/>
      <c r="TUC183" s="92"/>
      <c r="TUD183" s="92"/>
      <c r="TUE183" s="92"/>
      <c r="TUF183" s="92"/>
      <c r="TUG183" s="92"/>
      <c r="TUH183" s="92"/>
      <c r="TUI183" s="92"/>
      <c r="TUJ183" s="92"/>
      <c r="TUK183" s="92"/>
      <c r="TUL183" s="92"/>
      <c r="TUM183" s="92"/>
      <c r="TUN183" s="92"/>
      <c r="TUO183" s="91"/>
      <c r="TUP183" s="92"/>
      <c r="TUQ183" s="92"/>
      <c r="TUR183" s="92"/>
      <c r="TUS183" s="92"/>
      <c r="TUT183" s="92"/>
      <c r="TUU183" s="92"/>
      <c r="TUV183" s="92"/>
      <c r="TUW183" s="92"/>
      <c r="TUX183" s="92"/>
      <c r="TUY183" s="92"/>
      <c r="TUZ183" s="92"/>
      <c r="TVA183" s="92"/>
      <c r="TVB183" s="92"/>
      <c r="TVC183" s="92"/>
      <c r="TVD183" s="92"/>
      <c r="TVE183" s="92"/>
      <c r="TVF183" s="92"/>
      <c r="TVG183" s="92"/>
      <c r="TVH183" s="92"/>
      <c r="TVI183" s="92"/>
      <c r="TVJ183" s="92"/>
      <c r="TVK183" s="92"/>
      <c r="TVL183" s="92"/>
      <c r="TVM183" s="92"/>
      <c r="TVN183" s="92"/>
      <c r="TVO183" s="92"/>
      <c r="TVP183" s="92"/>
      <c r="TVQ183" s="92"/>
      <c r="TVR183" s="92"/>
      <c r="TVS183" s="92"/>
      <c r="TVT183" s="92"/>
      <c r="TVU183" s="91"/>
      <c r="TVV183" s="92"/>
      <c r="TVW183" s="92"/>
      <c r="TVX183" s="92"/>
      <c r="TVY183" s="92"/>
      <c r="TVZ183" s="92"/>
      <c r="TWA183" s="92"/>
      <c r="TWB183" s="92"/>
      <c r="TWC183" s="92"/>
      <c r="TWD183" s="92"/>
      <c r="TWE183" s="92"/>
      <c r="TWF183" s="92"/>
      <c r="TWG183" s="92"/>
      <c r="TWH183" s="92"/>
      <c r="TWI183" s="92"/>
      <c r="TWJ183" s="92"/>
      <c r="TWK183" s="92"/>
      <c r="TWL183" s="92"/>
      <c r="TWM183" s="92"/>
      <c r="TWN183" s="92"/>
      <c r="TWO183" s="92"/>
      <c r="TWP183" s="92"/>
      <c r="TWQ183" s="92"/>
      <c r="TWR183" s="92"/>
      <c r="TWS183" s="92"/>
      <c r="TWT183" s="92"/>
      <c r="TWU183" s="92"/>
      <c r="TWV183" s="92"/>
      <c r="TWW183" s="92"/>
      <c r="TWX183" s="92"/>
      <c r="TWY183" s="92"/>
      <c r="TWZ183" s="92"/>
      <c r="TXA183" s="91"/>
      <c r="TXB183" s="92"/>
      <c r="TXC183" s="92"/>
      <c r="TXD183" s="92"/>
      <c r="TXE183" s="92"/>
      <c r="TXF183" s="92"/>
      <c r="TXG183" s="92"/>
      <c r="TXH183" s="92"/>
      <c r="TXI183" s="92"/>
      <c r="TXJ183" s="92"/>
      <c r="TXK183" s="92"/>
      <c r="TXL183" s="92"/>
      <c r="TXM183" s="92"/>
      <c r="TXN183" s="92"/>
      <c r="TXO183" s="92"/>
      <c r="TXP183" s="92"/>
      <c r="TXQ183" s="92"/>
      <c r="TXR183" s="92"/>
      <c r="TXS183" s="92"/>
      <c r="TXT183" s="92"/>
      <c r="TXU183" s="92"/>
      <c r="TXV183" s="92"/>
      <c r="TXW183" s="92"/>
      <c r="TXX183" s="92"/>
      <c r="TXY183" s="92"/>
      <c r="TXZ183" s="92"/>
      <c r="TYA183" s="92"/>
      <c r="TYB183" s="92"/>
      <c r="TYC183" s="92"/>
      <c r="TYD183" s="92"/>
      <c r="TYE183" s="92"/>
      <c r="TYF183" s="92"/>
      <c r="TYG183" s="91"/>
      <c r="TYH183" s="92"/>
      <c r="TYI183" s="92"/>
      <c r="TYJ183" s="92"/>
      <c r="TYK183" s="92"/>
      <c r="TYL183" s="92"/>
      <c r="TYM183" s="92"/>
      <c r="TYN183" s="92"/>
      <c r="TYO183" s="92"/>
      <c r="TYP183" s="92"/>
      <c r="TYQ183" s="92"/>
      <c r="TYR183" s="92"/>
      <c r="TYS183" s="92"/>
      <c r="TYT183" s="92"/>
      <c r="TYU183" s="92"/>
      <c r="TYV183" s="92"/>
      <c r="TYW183" s="92"/>
      <c r="TYX183" s="92"/>
      <c r="TYY183" s="92"/>
      <c r="TYZ183" s="92"/>
      <c r="TZA183" s="92"/>
      <c r="TZB183" s="92"/>
      <c r="TZC183" s="92"/>
      <c r="TZD183" s="92"/>
      <c r="TZE183" s="92"/>
      <c r="TZF183" s="92"/>
      <c r="TZG183" s="92"/>
      <c r="TZH183" s="92"/>
      <c r="TZI183" s="92"/>
      <c r="TZJ183" s="92"/>
      <c r="TZK183" s="92"/>
      <c r="TZL183" s="92"/>
      <c r="TZM183" s="91"/>
      <c r="TZN183" s="92"/>
      <c r="TZO183" s="92"/>
      <c r="TZP183" s="92"/>
      <c r="TZQ183" s="92"/>
      <c r="TZR183" s="92"/>
      <c r="TZS183" s="92"/>
      <c r="TZT183" s="92"/>
      <c r="TZU183" s="92"/>
      <c r="TZV183" s="92"/>
      <c r="TZW183" s="92"/>
      <c r="TZX183" s="92"/>
      <c r="TZY183" s="92"/>
      <c r="TZZ183" s="92"/>
      <c r="UAA183" s="92"/>
      <c r="UAB183" s="92"/>
      <c r="UAC183" s="92"/>
      <c r="UAD183" s="92"/>
      <c r="UAE183" s="92"/>
      <c r="UAF183" s="92"/>
      <c r="UAG183" s="92"/>
      <c r="UAH183" s="92"/>
      <c r="UAI183" s="92"/>
      <c r="UAJ183" s="92"/>
      <c r="UAK183" s="92"/>
      <c r="UAL183" s="92"/>
      <c r="UAM183" s="92"/>
      <c r="UAN183" s="92"/>
      <c r="UAO183" s="92"/>
      <c r="UAP183" s="92"/>
      <c r="UAQ183" s="92"/>
      <c r="UAR183" s="92"/>
      <c r="UAS183" s="91"/>
      <c r="UAT183" s="92"/>
      <c r="UAU183" s="92"/>
      <c r="UAV183" s="92"/>
      <c r="UAW183" s="92"/>
      <c r="UAX183" s="92"/>
      <c r="UAY183" s="92"/>
      <c r="UAZ183" s="92"/>
      <c r="UBA183" s="92"/>
      <c r="UBB183" s="92"/>
      <c r="UBC183" s="92"/>
      <c r="UBD183" s="92"/>
      <c r="UBE183" s="92"/>
      <c r="UBF183" s="92"/>
      <c r="UBG183" s="92"/>
      <c r="UBH183" s="92"/>
      <c r="UBI183" s="92"/>
      <c r="UBJ183" s="92"/>
      <c r="UBK183" s="92"/>
      <c r="UBL183" s="92"/>
      <c r="UBM183" s="92"/>
      <c r="UBN183" s="92"/>
      <c r="UBO183" s="92"/>
      <c r="UBP183" s="92"/>
      <c r="UBQ183" s="92"/>
      <c r="UBR183" s="92"/>
      <c r="UBS183" s="92"/>
      <c r="UBT183" s="92"/>
      <c r="UBU183" s="92"/>
      <c r="UBV183" s="92"/>
      <c r="UBW183" s="92"/>
      <c r="UBX183" s="92"/>
      <c r="UBY183" s="91"/>
      <c r="UBZ183" s="92"/>
      <c r="UCA183" s="92"/>
      <c r="UCB183" s="92"/>
      <c r="UCC183" s="92"/>
      <c r="UCD183" s="92"/>
      <c r="UCE183" s="92"/>
      <c r="UCF183" s="92"/>
      <c r="UCG183" s="92"/>
      <c r="UCH183" s="92"/>
      <c r="UCI183" s="92"/>
      <c r="UCJ183" s="92"/>
      <c r="UCK183" s="92"/>
      <c r="UCL183" s="92"/>
      <c r="UCM183" s="92"/>
      <c r="UCN183" s="92"/>
      <c r="UCO183" s="92"/>
      <c r="UCP183" s="92"/>
      <c r="UCQ183" s="92"/>
      <c r="UCR183" s="92"/>
      <c r="UCS183" s="92"/>
      <c r="UCT183" s="92"/>
      <c r="UCU183" s="92"/>
      <c r="UCV183" s="92"/>
      <c r="UCW183" s="92"/>
      <c r="UCX183" s="92"/>
      <c r="UCY183" s="92"/>
      <c r="UCZ183" s="92"/>
      <c r="UDA183" s="92"/>
      <c r="UDB183" s="92"/>
      <c r="UDC183" s="92"/>
      <c r="UDD183" s="92"/>
      <c r="UDE183" s="91"/>
      <c r="UDF183" s="92"/>
      <c r="UDG183" s="92"/>
      <c r="UDH183" s="92"/>
      <c r="UDI183" s="92"/>
      <c r="UDJ183" s="92"/>
      <c r="UDK183" s="92"/>
      <c r="UDL183" s="92"/>
      <c r="UDM183" s="92"/>
      <c r="UDN183" s="92"/>
      <c r="UDO183" s="92"/>
      <c r="UDP183" s="92"/>
      <c r="UDQ183" s="92"/>
      <c r="UDR183" s="92"/>
      <c r="UDS183" s="92"/>
      <c r="UDT183" s="92"/>
      <c r="UDU183" s="92"/>
      <c r="UDV183" s="92"/>
      <c r="UDW183" s="92"/>
      <c r="UDX183" s="92"/>
      <c r="UDY183" s="92"/>
      <c r="UDZ183" s="92"/>
      <c r="UEA183" s="92"/>
      <c r="UEB183" s="92"/>
      <c r="UEC183" s="92"/>
      <c r="UED183" s="92"/>
      <c r="UEE183" s="92"/>
      <c r="UEF183" s="92"/>
      <c r="UEG183" s="92"/>
      <c r="UEH183" s="92"/>
      <c r="UEI183" s="92"/>
      <c r="UEJ183" s="92"/>
      <c r="UEK183" s="91"/>
      <c r="UEL183" s="92"/>
      <c r="UEM183" s="92"/>
      <c r="UEN183" s="92"/>
      <c r="UEO183" s="92"/>
      <c r="UEP183" s="92"/>
      <c r="UEQ183" s="92"/>
      <c r="UER183" s="92"/>
      <c r="UES183" s="92"/>
      <c r="UET183" s="92"/>
      <c r="UEU183" s="92"/>
      <c r="UEV183" s="92"/>
      <c r="UEW183" s="92"/>
      <c r="UEX183" s="92"/>
      <c r="UEY183" s="92"/>
      <c r="UEZ183" s="92"/>
      <c r="UFA183" s="92"/>
      <c r="UFB183" s="92"/>
      <c r="UFC183" s="92"/>
      <c r="UFD183" s="92"/>
      <c r="UFE183" s="92"/>
      <c r="UFF183" s="92"/>
      <c r="UFG183" s="92"/>
      <c r="UFH183" s="92"/>
      <c r="UFI183" s="92"/>
      <c r="UFJ183" s="92"/>
      <c r="UFK183" s="92"/>
      <c r="UFL183" s="92"/>
      <c r="UFM183" s="92"/>
      <c r="UFN183" s="92"/>
      <c r="UFO183" s="92"/>
      <c r="UFP183" s="92"/>
      <c r="UFQ183" s="91"/>
      <c r="UFR183" s="92"/>
      <c r="UFS183" s="92"/>
      <c r="UFT183" s="92"/>
      <c r="UFU183" s="92"/>
      <c r="UFV183" s="92"/>
      <c r="UFW183" s="92"/>
      <c r="UFX183" s="92"/>
      <c r="UFY183" s="92"/>
      <c r="UFZ183" s="92"/>
      <c r="UGA183" s="92"/>
      <c r="UGB183" s="92"/>
      <c r="UGC183" s="92"/>
      <c r="UGD183" s="92"/>
      <c r="UGE183" s="92"/>
      <c r="UGF183" s="92"/>
      <c r="UGG183" s="92"/>
      <c r="UGH183" s="92"/>
      <c r="UGI183" s="92"/>
      <c r="UGJ183" s="92"/>
      <c r="UGK183" s="92"/>
      <c r="UGL183" s="92"/>
      <c r="UGM183" s="92"/>
      <c r="UGN183" s="92"/>
      <c r="UGO183" s="92"/>
      <c r="UGP183" s="92"/>
      <c r="UGQ183" s="92"/>
      <c r="UGR183" s="92"/>
      <c r="UGS183" s="92"/>
      <c r="UGT183" s="92"/>
      <c r="UGU183" s="92"/>
      <c r="UGV183" s="92"/>
      <c r="UGW183" s="91"/>
      <c r="UGX183" s="92"/>
      <c r="UGY183" s="92"/>
      <c r="UGZ183" s="92"/>
      <c r="UHA183" s="92"/>
      <c r="UHB183" s="92"/>
      <c r="UHC183" s="92"/>
      <c r="UHD183" s="92"/>
      <c r="UHE183" s="92"/>
      <c r="UHF183" s="92"/>
      <c r="UHG183" s="92"/>
      <c r="UHH183" s="92"/>
      <c r="UHI183" s="92"/>
      <c r="UHJ183" s="92"/>
      <c r="UHK183" s="92"/>
      <c r="UHL183" s="92"/>
      <c r="UHM183" s="92"/>
      <c r="UHN183" s="92"/>
      <c r="UHO183" s="92"/>
      <c r="UHP183" s="92"/>
      <c r="UHQ183" s="92"/>
      <c r="UHR183" s="92"/>
      <c r="UHS183" s="92"/>
      <c r="UHT183" s="92"/>
      <c r="UHU183" s="92"/>
      <c r="UHV183" s="92"/>
      <c r="UHW183" s="92"/>
      <c r="UHX183" s="92"/>
      <c r="UHY183" s="92"/>
      <c r="UHZ183" s="92"/>
      <c r="UIA183" s="92"/>
      <c r="UIB183" s="92"/>
      <c r="UIC183" s="91"/>
      <c r="UID183" s="92"/>
      <c r="UIE183" s="92"/>
      <c r="UIF183" s="92"/>
      <c r="UIG183" s="92"/>
      <c r="UIH183" s="92"/>
      <c r="UII183" s="92"/>
      <c r="UIJ183" s="92"/>
      <c r="UIK183" s="92"/>
      <c r="UIL183" s="92"/>
      <c r="UIM183" s="92"/>
      <c r="UIN183" s="92"/>
      <c r="UIO183" s="92"/>
      <c r="UIP183" s="92"/>
      <c r="UIQ183" s="92"/>
      <c r="UIR183" s="92"/>
      <c r="UIS183" s="92"/>
      <c r="UIT183" s="92"/>
      <c r="UIU183" s="92"/>
      <c r="UIV183" s="92"/>
      <c r="UIW183" s="92"/>
      <c r="UIX183" s="92"/>
      <c r="UIY183" s="92"/>
      <c r="UIZ183" s="92"/>
      <c r="UJA183" s="92"/>
      <c r="UJB183" s="92"/>
      <c r="UJC183" s="92"/>
      <c r="UJD183" s="92"/>
      <c r="UJE183" s="92"/>
      <c r="UJF183" s="92"/>
      <c r="UJG183" s="92"/>
      <c r="UJH183" s="92"/>
      <c r="UJI183" s="91"/>
      <c r="UJJ183" s="92"/>
      <c r="UJK183" s="92"/>
      <c r="UJL183" s="92"/>
      <c r="UJM183" s="92"/>
      <c r="UJN183" s="92"/>
      <c r="UJO183" s="92"/>
      <c r="UJP183" s="92"/>
      <c r="UJQ183" s="92"/>
      <c r="UJR183" s="92"/>
      <c r="UJS183" s="92"/>
      <c r="UJT183" s="92"/>
      <c r="UJU183" s="92"/>
      <c r="UJV183" s="92"/>
      <c r="UJW183" s="92"/>
      <c r="UJX183" s="92"/>
      <c r="UJY183" s="92"/>
      <c r="UJZ183" s="92"/>
      <c r="UKA183" s="92"/>
      <c r="UKB183" s="92"/>
      <c r="UKC183" s="92"/>
      <c r="UKD183" s="92"/>
      <c r="UKE183" s="92"/>
      <c r="UKF183" s="92"/>
      <c r="UKG183" s="92"/>
      <c r="UKH183" s="92"/>
      <c r="UKI183" s="92"/>
      <c r="UKJ183" s="92"/>
      <c r="UKK183" s="92"/>
      <c r="UKL183" s="92"/>
      <c r="UKM183" s="92"/>
      <c r="UKN183" s="92"/>
      <c r="UKO183" s="91"/>
      <c r="UKP183" s="92"/>
      <c r="UKQ183" s="92"/>
      <c r="UKR183" s="92"/>
      <c r="UKS183" s="92"/>
      <c r="UKT183" s="92"/>
      <c r="UKU183" s="92"/>
      <c r="UKV183" s="92"/>
      <c r="UKW183" s="92"/>
      <c r="UKX183" s="92"/>
      <c r="UKY183" s="92"/>
      <c r="UKZ183" s="92"/>
      <c r="ULA183" s="92"/>
      <c r="ULB183" s="92"/>
      <c r="ULC183" s="92"/>
      <c r="ULD183" s="92"/>
      <c r="ULE183" s="92"/>
      <c r="ULF183" s="92"/>
      <c r="ULG183" s="92"/>
      <c r="ULH183" s="92"/>
      <c r="ULI183" s="92"/>
      <c r="ULJ183" s="92"/>
      <c r="ULK183" s="92"/>
      <c r="ULL183" s="92"/>
      <c r="ULM183" s="92"/>
      <c r="ULN183" s="92"/>
      <c r="ULO183" s="92"/>
      <c r="ULP183" s="92"/>
      <c r="ULQ183" s="92"/>
      <c r="ULR183" s="92"/>
      <c r="ULS183" s="92"/>
      <c r="ULT183" s="92"/>
      <c r="ULU183" s="91"/>
      <c r="ULV183" s="92"/>
      <c r="ULW183" s="92"/>
      <c r="ULX183" s="92"/>
      <c r="ULY183" s="92"/>
      <c r="ULZ183" s="92"/>
      <c r="UMA183" s="92"/>
      <c r="UMB183" s="92"/>
      <c r="UMC183" s="92"/>
      <c r="UMD183" s="92"/>
      <c r="UME183" s="92"/>
      <c r="UMF183" s="92"/>
      <c r="UMG183" s="92"/>
      <c r="UMH183" s="92"/>
      <c r="UMI183" s="92"/>
      <c r="UMJ183" s="92"/>
      <c r="UMK183" s="92"/>
      <c r="UML183" s="92"/>
      <c r="UMM183" s="92"/>
      <c r="UMN183" s="92"/>
      <c r="UMO183" s="92"/>
      <c r="UMP183" s="92"/>
      <c r="UMQ183" s="92"/>
      <c r="UMR183" s="92"/>
      <c r="UMS183" s="92"/>
      <c r="UMT183" s="92"/>
      <c r="UMU183" s="92"/>
      <c r="UMV183" s="92"/>
      <c r="UMW183" s="92"/>
      <c r="UMX183" s="92"/>
      <c r="UMY183" s="92"/>
      <c r="UMZ183" s="92"/>
      <c r="UNA183" s="91"/>
      <c r="UNB183" s="92"/>
      <c r="UNC183" s="92"/>
      <c r="UND183" s="92"/>
      <c r="UNE183" s="92"/>
      <c r="UNF183" s="92"/>
      <c r="UNG183" s="92"/>
      <c r="UNH183" s="92"/>
      <c r="UNI183" s="92"/>
      <c r="UNJ183" s="92"/>
      <c r="UNK183" s="92"/>
      <c r="UNL183" s="92"/>
      <c r="UNM183" s="92"/>
      <c r="UNN183" s="92"/>
      <c r="UNO183" s="92"/>
      <c r="UNP183" s="92"/>
      <c r="UNQ183" s="92"/>
      <c r="UNR183" s="92"/>
      <c r="UNS183" s="92"/>
      <c r="UNT183" s="92"/>
      <c r="UNU183" s="92"/>
      <c r="UNV183" s="92"/>
      <c r="UNW183" s="92"/>
      <c r="UNX183" s="92"/>
      <c r="UNY183" s="92"/>
      <c r="UNZ183" s="92"/>
      <c r="UOA183" s="92"/>
      <c r="UOB183" s="92"/>
      <c r="UOC183" s="92"/>
      <c r="UOD183" s="92"/>
      <c r="UOE183" s="92"/>
      <c r="UOF183" s="92"/>
      <c r="UOG183" s="91"/>
      <c r="UOH183" s="92"/>
      <c r="UOI183" s="92"/>
      <c r="UOJ183" s="92"/>
      <c r="UOK183" s="92"/>
      <c r="UOL183" s="92"/>
      <c r="UOM183" s="92"/>
      <c r="UON183" s="92"/>
      <c r="UOO183" s="92"/>
      <c r="UOP183" s="92"/>
      <c r="UOQ183" s="92"/>
      <c r="UOR183" s="92"/>
      <c r="UOS183" s="92"/>
      <c r="UOT183" s="92"/>
      <c r="UOU183" s="92"/>
      <c r="UOV183" s="92"/>
      <c r="UOW183" s="92"/>
      <c r="UOX183" s="92"/>
      <c r="UOY183" s="92"/>
      <c r="UOZ183" s="92"/>
      <c r="UPA183" s="92"/>
      <c r="UPB183" s="92"/>
      <c r="UPC183" s="92"/>
      <c r="UPD183" s="92"/>
      <c r="UPE183" s="92"/>
      <c r="UPF183" s="92"/>
      <c r="UPG183" s="92"/>
      <c r="UPH183" s="92"/>
      <c r="UPI183" s="92"/>
      <c r="UPJ183" s="92"/>
      <c r="UPK183" s="92"/>
      <c r="UPL183" s="92"/>
      <c r="UPM183" s="91"/>
      <c r="UPN183" s="92"/>
      <c r="UPO183" s="92"/>
      <c r="UPP183" s="92"/>
      <c r="UPQ183" s="92"/>
      <c r="UPR183" s="92"/>
      <c r="UPS183" s="92"/>
      <c r="UPT183" s="92"/>
      <c r="UPU183" s="92"/>
      <c r="UPV183" s="92"/>
      <c r="UPW183" s="92"/>
      <c r="UPX183" s="92"/>
      <c r="UPY183" s="92"/>
      <c r="UPZ183" s="92"/>
      <c r="UQA183" s="92"/>
      <c r="UQB183" s="92"/>
      <c r="UQC183" s="92"/>
      <c r="UQD183" s="92"/>
      <c r="UQE183" s="92"/>
      <c r="UQF183" s="92"/>
      <c r="UQG183" s="92"/>
      <c r="UQH183" s="92"/>
      <c r="UQI183" s="92"/>
      <c r="UQJ183" s="92"/>
      <c r="UQK183" s="92"/>
      <c r="UQL183" s="92"/>
      <c r="UQM183" s="92"/>
      <c r="UQN183" s="92"/>
      <c r="UQO183" s="92"/>
      <c r="UQP183" s="92"/>
      <c r="UQQ183" s="92"/>
      <c r="UQR183" s="92"/>
      <c r="UQS183" s="91"/>
      <c r="UQT183" s="92"/>
      <c r="UQU183" s="92"/>
      <c r="UQV183" s="92"/>
      <c r="UQW183" s="92"/>
      <c r="UQX183" s="92"/>
      <c r="UQY183" s="92"/>
      <c r="UQZ183" s="92"/>
      <c r="URA183" s="92"/>
      <c r="URB183" s="92"/>
      <c r="URC183" s="92"/>
      <c r="URD183" s="92"/>
      <c r="URE183" s="92"/>
      <c r="URF183" s="92"/>
      <c r="URG183" s="92"/>
      <c r="URH183" s="92"/>
      <c r="URI183" s="92"/>
      <c r="URJ183" s="92"/>
      <c r="URK183" s="92"/>
      <c r="URL183" s="92"/>
      <c r="URM183" s="92"/>
      <c r="URN183" s="92"/>
      <c r="URO183" s="92"/>
      <c r="URP183" s="92"/>
      <c r="URQ183" s="92"/>
      <c r="URR183" s="92"/>
      <c r="URS183" s="92"/>
      <c r="URT183" s="92"/>
      <c r="URU183" s="92"/>
      <c r="URV183" s="92"/>
      <c r="URW183" s="92"/>
      <c r="URX183" s="92"/>
      <c r="URY183" s="91"/>
      <c r="URZ183" s="92"/>
      <c r="USA183" s="92"/>
      <c r="USB183" s="92"/>
      <c r="USC183" s="92"/>
      <c r="USD183" s="92"/>
      <c r="USE183" s="92"/>
      <c r="USF183" s="92"/>
      <c r="USG183" s="92"/>
      <c r="USH183" s="92"/>
      <c r="USI183" s="92"/>
      <c r="USJ183" s="92"/>
      <c r="USK183" s="92"/>
      <c r="USL183" s="92"/>
      <c r="USM183" s="92"/>
      <c r="USN183" s="92"/>
      <c r="USO183" s="92"/>
      <c r="USP183" s="92"/>
      <c r="USQ183" s="92"/>
      <c r="USR183" s="92"/>
      <c r="USS183" s="92"/>
      <c r="UST183" s="92"/>
      <c r="USU183" s="92"/>
      <c r="USV183" s="92"/>
      <c r="USW183" s="92"/>
      <c r="USX183" s="92"/>
      <c r="USY183" s="92"/>
      <c r="USZ183" s="92"/>
      <c r="UTA183" s="92"/>
      <c r="UTB183" s="92"/>
      <c r="UTC183" s="92"/>
      <c r="UTD183" s="92"/>
      <c r="UTE183" s="91"/>
      <c r="UTF183" s="92"/>
      <c r="UTG183" s="92"/>
      <c r="UTH183" s="92"/>
      <c r="UTI183" s="92"/>
      <c r="UTJ183" s="92"/>
      <c r="UTK183" s="92"/>
      <c r="UTL183" s="92"/>
      <c r="UTM183" s="92"/>
      <c r="UTN183" s="92"/>
      <c r="UTO183" s="92"/>
      <c r="UTP183" s="92"/>
      <c r="UTQ183" s="92"/>
      <c r="UTR183" s="92"/>
      <c r="UTS183" s="92"/>
      <c r="UTT183" s="92"/>
      <c r="UTU183" s="92"/>
      <c r="UTV183" s="92"/>
      <c r="UTW183" s="92"/>
      <c r="UTX183" s="92"/>
      <c r="UTY183" s="92"/>
      <c r="UTZ183" s="92"/>
      <c r="UUA183" s="92"/>
      <c r="UUB183" s="92"/>
      <c r="UUC183" s="92"/>
      <c r="UUD183" s="92"/>
      <c r="UUE183" s="92"/>
      <c r="UUF183" s="92"/>
      <c r="UUG183" s="92"/>
      <c r="UUH183" s="92"/>
      <c r="UUI183" s="92"/>
      <c r="UUJ183" s="92"/>
      <c r="UUK183" s="91"/>
      <c r="UUL183" s="92"/>
      <c r="UUM183" s="92"/>
      <c r="UUN183" s="92"/>
      <c r="UUO183" s="92"/>
      <c r="UUP183" s="92"/>
      <c r="UUQ183" s="92"/>
      <c r="UUR183" s="92"/>
      <c r="UUS183" s="92"/>
      <c r="UUT183" s="92"/>
      <c r="UUU183" s="92"/>
      <c r="UUV183" s="92"/>
      <c r="UUW183" s="92"/>
      <c r="UUX183" s="92"/>
      <c r="UUY183" s="92"/>
      <c r="UUZ183" s="92"/>
      <c r="UVA183" s="92"/>
      <c r="UVB183" s="92"/>
      <c r="UVC183" s="92"/>
      <c r="UVD183" s="92"/>
      <c r="UVE183" s="92"/>
      <c r="UVF183" s="92"/>
      <c r="UVG183" s="92"/>
      <c r="UVH183" s="92"/>
      <c r="UVI183" s="92"/>
      <c r="UVJ183" s="92"/>
      <c r="UVK183" s="92"/>
      <c r="UVL183" s="92"/>
      <c r="UVM183" s="92"/>
      <c r="UVN183" s="92"/>
      <c r="UVO183" s="92"/>
      <c r="UVP183" s="92"/>
      <c r="UVQ183" s="91"/>
      <c r="UVR183" s="92"/>
      <c r="UVS183" s="92"/>
      <c r="UVT183" s="92"/>
      <c r="UVU183" s="92"/>
      <c r="UVV183" s="92"/>
      <c r="UVW183" s="92"/>
      <c r="UVX183" s="92"/>
      <c r="UVY183" s="92"/>
      <c r="UVZ183" s="92"/>
      <c r="UWA183" s="92"/>
      <c r="UWB183" s="92"/>
      <c r="UWC183" s="92"/>
      <c r="UWD183" s="92"/>
      <c r="UWE183" s="92"/>
      <c r="UWF183" s="92"/>
      <c r="UWG183" s="92"/>
      <c r="UWH183" s="92"/>
      <c r="UWI183" s="92"/>
      <c r="UWJ183" s="92"/>
      <c r="UWK183" s="92"/>
      <c r="UWL183" s="92"/>
      <c r="UWM183" s="92"/>
      <c r="UWN183" s="92"/>
      <c r="UWO183" s="92"/>
      <c r="UWP183" s="92"/>
      <c r="UWQ183" s="92"/>
      <c r="UWR183" s="92"/>
      <c r="UWS183" s="92"/>
      <c r="UWT183" s="92"/>
      <c r="UWU183" s="92"/>
      <c r="UWV183" s="92"/>
      <c r="UWW183" s="91"/>
      <c r="UWX183" s="92"/>
      <c r="UWY183" s="92"/>
      <c r="UWZ183" s="92"/>
      <c r="UXA183" s="92"/>
      <c r="UXB183" s="92"/>
      <c r="UXC183" s="92"/>
      <c r="UXD183" s="92"/>
      <c r="UXE183" s="92"/>
      <c r="UXF183" s="92"/>
      <c r="UXG183" s="92"/>
      <c r="UXH183" s="92"/>
      <c r="UXI183" s="92"/>
      <c r="UXJ183" s="92"/>
      <c r="UXK183" s="92"/>
      <c r="UXL183" s="92"/>
      <c r="UXM183" s="92"/>
      <c r="UXN183" s="92"/>
      <c r="UXO183" s="92"/>
      <c r="UXP183" s="92"/>
      <c r="UXQ183" s="92"/>
      <c r="UXR183" s="92"/>
      <c r="UXS183" s="92"/>
      <c r="UXT183" s="92"/>
      <c r="UXU183" s="92"/>
      <c r="UXV183" s="92"/>
      <c r="UXW183" s="92"/>
      <c r="UXX183" s="92"/>
      <c r="UXY183" s="92"/>
      <c r="UXZ183" s="92"/>
      <c r="UYA183" s="92"/>
      <c r="UYB183" s="92"/>
      <c r="UYC183" s="91"/>
      <c r="UYD183" s="92"/>
      <c r="UYE183" s="92"/>
      <c r="UYF183" s="92"/>
      <c r="UYG183" s="92"/>
      <c r="UYH183" s="92"/>
      <c r="UYI183" s="92"/>
      <c r="UYJ183" s="92"/>
      <c r="UYK183" s="92"/>
      <c r="UYL183" s="92"/>
      <c r="UYM183" s="92"/>
      <c r="UYN183" s="92"/>
      <c r="UYO183" s="92"/>
      <c r="UYP183" s="92"/>
      <c r="UYQ183" s="92"/>
      <c r="UYR183" s="92"/>
      <c r="UYS183" s="92"/>
      <c r="UYT183" s="92"/>
      <c r="UYU183" s="92"/>
      <c r="UYV183" s="92"/>
      <c r="UYW183" s="92"/>
      <c r="UYX183" s="92"/>
      <c r="UYY183" s="92"/>
      <c r="UYZ183" s="92"/>
      <c r="UZA183" s="92"/>
      <c r="UZB183" s="92"/>
      <c r="UZC183" s="92"/>
      <c r="UZD183" s="92"/>
      <c r="UZE183" s="92"/>
      <c r="UZF183" s="92"/>
      <c r="UZG183" s="92"/>
      <c r="UZH183" s="92"/>
      <c r="UZI183" s="91"/>
      <c r="UZJ183" s="92"/>
      <c r="UZK183" s="92"/>
      <c r="UZL183" s="92"/>
      <c r="UZM183" s="92"/>
      <c r="UZN183" s="92"/>
      <c r="UZO183" s="92"/>
      <c r="UZP183" s="92"/>
      <c r="UZQ183" s="92"/>
      <c r="UZR183" s="92"/>
      <c r="UZS183" s="92"/>
      <c r="UZT183" s="92"/>
      <c r="UZU183" s="92"/>
      <c r="UZV183" s="92"/>
      <c r="UZW183" s="92"/>
      <c r="UZX183" s="92"/>
      <c r="UZY183" s="92"/>
      <c r="UZZ183" s="92"/>
      <c r="VAA183" s="92"/>
      <c r="VAB183" s="92"/>
      <c r="VAC183" s="92"/>
      <c r="VAD183" s="92"/>
      <c r="VAE183" s="92"/>
      <c r="VAF183" s="92"/>
      <c r="VAG183" s="92"/>
      <c r="VAH183" s="92"/>
      <c r="VAI183" s="92"/>
      <c r="VAJ183" s="92"/>
      <c r="VAK183" s="92"/>
      <c r="VAL183" s="92"/>
      <c r="VAM183" s="92"/>
      <c r="VAN183" s="92"/>
      <c r="VAO183" s="91"/>
      <c r="VAP183" s="92"/>
      <c r="VAQ183" s="92"/>
      <c r="VAR183" s="92"/>
      <c r="VAS183" s="92"/>
      <c r="VAT183" s="92"/>
      <c r="VAU183" s="92"/>
      <c r="VAV183" s="92"/>
      <c r="VAW183" s="92"/>
      <c r="VAX183" s="92"/>
      <c r="VAY183" s="92"/>
      <c r="VAZ183" s="92"/>
      <c r="VBA183" s="92"/>
      <c r="VBB183" s="92"/>
      <c r="VBC183" s="92"/>
      <c r="VBD183" s="92"/>
      <c r="VBE183" s="92"/>
      <c r="VBF183" s="92"/>
      <c r="VBG183" s="92"/>
      <c r="VBH183" s="92"/>
      <c r="VBI183" s="92"/>
      <c r="VBJ183" s="92"/>
      <c r="VBK183" s="92"/>
      <c r="VBL183" s="92"/>
      <c r="VBM183" s="92"/>
      <c r="VBN183" s="92"/>
      <c r="VBO183" s="92"/>
      <c r="VBP183" s="92"/>
      <c r="VBQ183" s="92"/>
      <c r="VBR183" s="92"/>
      <c r="VBS183" s="92"/>
      <c r="VBT183" s="92"/>
      <c r="VBU183" s="91"/>
      <c r="VBV183" s="92"/>
      <c r="VBW183" s="92"/>
      <c r="VBX183" s="92"/>
      <c r="VBY183" s="92"/>
      <c r="VBZ183" s="92"/>
      <c r="VCA183" s="92"/>
      <c r="VCB183" s="92"/>
      <c r="VCC183" s="92"/>
      <c r="VCD183" s="92"/>
      <c r="VCE183" s="92"/>
      <c r="VCF183" s="92"/>
      <c r="VCG183" s="92"/>
      <c r="VCH183" s="92"/>
      <c r="VCI183" s="92"/>
      <c r="VCJ183" s="92"/>
      <c r="VCK183" s="92"/>
      <c r="VCL183" s="92"/>
      <c r="VCM183" s="92"/>
      <c r="VCN183" s="92"/>
      <c r="VCO183" s="92"/>
      <c r="VCP183" s="92"/>
      <c r="VCQ183" s="92"/>
      <c r="VCR183" s="92"/>
      <c r="VCS183" s="92"/>
      <c r="VCT183" s="92"/>
      <c r="VCU183" s="92"/>
      <c r="VCV183" s="92"/>
      <c r="VCW183" s="92"/>
      <c r="VCX183" s="92"/>
      <c r="VCY183" s="92"/>
      <c r="VCZ183" s="92"/>
      <c r="VDA183" s="91"/>
      <c r="VDB183" s="92"/>
      <c r="VDC183" s="92"/>
      <c r="VDD183" s="92"/>
      <c r="VDE183" s="92"/>
      <c r="VDF183" s="92"/>
      <c r="VDG183" s="92"/>
      <c r="VDH183" s="92"/>
      <c r="VDI183" s="92"/>
      <c r="VDJ183" s="92"/>
      <c r="VDK183" s="92"/>
      <c r="VDL183" s="92"/>
      <c r="VDM183" s="92"/>
      <c r="VDN183" s="92"/>
      <c r="VDO183" s="92"/>
      <c r="VDP183" s="92"/>
      <c r="VDQ183" s="92"/>
      <c r="VDR183" s="92"/>
      <c r="VDS183" s="92"/>
      <c r="VDT183" s="92"/>
      <c r="VDU183" s="92"/>
      <c r="VDV183" s="92"/>
      <c r="VDW183" s="92"/>
      <c r="VDX183" s="92"/>
      <c r="VDY183" s="92"/>
      <c r="VDZ183" s="92"/>
      <c r="VEA183" s="92"/>
      <c r="VEB183" s="92"/>
      <c r="VEC183" s="92"/>
      <c r="VED183" s="92"/>
      <c r="VEE183" s="92"/>
      <c r="VEF183" s="92"/>
      <c r="VEG183" s="91"/>
      <c r="VEH183" s="92"/>
      <c r="VEI183" s="92"/>
      <c r="VEJ183" s="92"/>
      <c r="VEK183" s="92"/>
      <c r="VEL183" s="92"/>
      <c r="VEM183" s="92"/>
      <c r="VEN183" s="92"/>
      <c r="VEO183" s="92"/>
      <c r="VEP183" s="92"/>
      <c r="VEQ183" s="92"/>
      <c r="VER183" s="92"/>
      <c r="VES183" s="92"/>
      <c r="VET183" s="92"/>
      <c r="VEU183" s="92"/>
      <c r="VEV183" s="92"/>
      <c r="VEW183" s="92"/>
      <c r="VEX183" s="92"/>
      <c r="VEY183" s="92"/>
      <c r="VEZ183" s="92"/>
      <c r="VFA183" s="92"/>
      <c r="VFB183" s="92"/>
      <c r="VFC183" s="92"/>
      <c r="VFD183" s="92"/>
      <c r="VFE183" s="92"/>
      <c r="VFF183" s="92"/>
      <c r="VFG183" s="92"/>
      <c r="VFH183" s="92"/>
      <c r="VFI183" s="92"/>
      <c r="VFJ183" s="92"/>
      <c r="VFK183" s="92"/>
      <c r="VFL183" s="92"/>
      <c r="VFM183" s="91"/>
      <c r="VFN183" s="92"/>
      <c r="VFO183" s="92"/>
      <c r="VFP183" s="92"/>
      <c r="VFQ183" s="92"/>
      <c r="VFR183" s="92"/>
      <c r="VFS183" s="92"/>
      <c r="VFT183" s="92"/>
      <c r="VFU183" s="92"/>
      <c r="VFV183" s="92"/>
      <c r="VFW183" s="92"/>
      <c r="VFX183" s="92"/>
      <c r="VFY183" s="92"/>
      <c r="VFZ183" s="92"/>
      <c r="VGA183" s="92"/>
      <c r="VGB183" s="92"/>
      <c r="VGC183" s="92"/>
      <c r="VGD183" s="92"/>
      <c r="VGE183" s="92"/>
      <c r="VGF183" s="92"/>
      <c r="VGG183" s="92"/>
      <c r="VGH183" s="92"/>
      <c r="VGI183" s="92"/>
      <c r="VGJ183" s="92"/>
      <c r="VGK183" s="92"/>
      <c r="VGL183" s="92"/>
      <c r="VGM183" s="92"/>
      <c r="VGN183" s="92"/>
      <c r="VGO183" s="92"/>
      <c r="VGP183" s="92"/>
      <c r="VGQ183" s="92"/>
      <c r="VGR183" s="92"/>
      <c r="VGS183" s="91"/>
      <c r="VGT183" s="92"/>
      <c r="VGU183" s="92"/>
      <c r="VGV183" s="92"/>
      <c r="VGW183" s="92"/>
      <c r="VGX183" s="92"/>
      <c r="VGY183" s="92"/>
      <c r="VGZ183" s="92"/>
      <c r="VHA183" s="92"/>
      <c r="VHB183" s="92"/>
      <c r="VHC183" s="92"/>
      <c r="VHD183" s="92"/>
      <c r="VHE183" s="92"/>
      <c r="VHF183" s="92"/>
      <c r="VHG183" s="92"/>
      <c r="VHH183" s="92"/>
      <c r="VHI183" s="92"/>
      <c r="VHJ183" s="92"/>
      <c r="VHK183" s="92"/>
      <c r="VHL183" s="92"/>
      <c r="VHM183" s="92"/>
      <c r="VHN183" s="92"/>
      <c r="VHO183" s="92"/>
      <c r="VHP183" s="92"/>
      <c r="VHQ183" s="92"/>
      <c r="VHR183" s="92"/>
      <c r="VHS183" s="92"/>
      <c r="VHT183" s="92"/>
      <c r="VHU183" s="92"/>
      <c r="VHV183" s="92"/>
      <c r="VHW183" s="92"/>
      <c r="VHX183" s="92"/>
      <c r="VHY183" s="91"/>
      <c r="VHZ183" s="92"/>
      <c r="VIA183" s="92"/>
      <c r="VIB183" s="92"/>
      <c r="VIC183" s="92"/>
      <c r="VID183" s="92"/>
      <c r="VIE183" s="92"/>
      <c r="VIF183" s="92"/>
      <c r="VIG183" s="92"/>
      <c r="VIH183" s="92"/>
      <c r="VII183" s="92"/>
      <c r="VIJ183" s="92"/>
      <c r="VIK183" s="92"/>
      <c r="VIL183" s="92"/>
      <c r="VIM183" s="92"/>
      <c r="VIN183" s="92"/>
      <c r="VIO183" s="92"/>
      <c r="VIP183" s="92"/>
      <c r="VIQ183" s="92"/>
      <c r="VIR183" s="92"/>
      <c r="VIS183" s="92"/>
      <c r="VIT183" s="92"/>
      <c r="VIU183" s="92"/>
      <c r="VIV183" s="92"/>
      <c r="VIW183" s="92"/>
      <c r="VIX183" s="92"/>
      <c r="VIY183" s="92"/>
      <c r="VIZ183" s="92"/>
      <c r="VJA183" s="92"/>
      <c r="VJB183" s="92"/>
      <c r="VJC183" s="92"/>
      <c r="VJD183" s="92"/>
      <c r="VJE183" s="91"/>
      <c r="VJF183" s="92"/>
      <c r="VJG183" s="92"/>
      <c r="VJH183" s="92"/>
      <c r="VJI183" s="92"/>
      <c r="VJJ183" s="92"/>
      <c r="VJK183" s="92"/>
      <c r="VJL183" s="92"/>
      <c r="VJM183" s="92"/>
      <c r="VJN183" s="92"/>
      <c r="VJO183" s="92"/>
      <c r="VJP183" s="92"/>
      <c r="VJQ183" s="92"/>
      <c r="VJR183" s="92"/>
      <c r="VJS183" s="92"/>
      <c r="VJT183" s="92"/>
      <c r="VJU183" s="92"/>
      <c r="VJV183" s="92"/>
      <c r="VJW183" s="92"/>
      <c r="VJX183" s="92"/>
      <c r="VJY183" s="92"/>
      <c r="VJZ183" s="92"/>
      <c r="VKA183" s="92"/>
      <c r="VKB183" s="92"/>
      <c r="VKC183" s="92"/>
      <c r="VKD183" s="92"/>
      <c r="VKE183" s="92"/>
      <c r="VKF183" s="92"/>
      <c r="VKG183" s="92"/>
      <c r="VKH183" s="92"/>
      <c r="VKI183" s="92"/>
      <c r="VKJ183" s="92"/>
      <c r="VKK183" s="91"/>
      <c r="VKL183" s="92"/>
      <c r="VKM183" s="92"/>
      <c r="VKN183" s="92"/>
      <c r="VKO183" s="92"/>
      <c r="VKP183" s="92"/>
      <c r="VKQ183" s="92"/>
      <c r="VKR183" s="92"/>
      <c r="VKS183" s="92"/>
      <c r="VKT183" s="92"/>
      <c r="VKU183" s="92"/>
      <c r="VKV183" s="92"/>
      <c r="VKW183" s="92"/>
      <c r="VKX183" s="92"/>
      <c r="VKY183" s="92"/>
      <c r="VKZ183" s="92"/>
      <c r="VLA183" s="92"/>
      <c r="VLB183" s="92"/>
      <c r="VLC183" s="92"/>
      <c r="VLD183" s="92"/>
      <c r="VLE183" s="92"/>
      <c r="VLF183" s="92"/>
      <c r="VLG183" s="92"/>
      <c r="VLH183" s="92"/>
      <c r="VLI183" s="92"/>
      <c r="VLJ183" s="92"/>
      <c r="VLK183" s="92"/>
      <c r="VLL183" s="92"/>
      <c r="VLM183" s="92"/>
      <c r="VLN183" s="92"/>
      <c r="VLO183" s="92"/>
      <c r="VLP183" s="92"/>
      <c r="VLQ183" s="91"/>
      <c r="VLR183" s="92"/>
      <c r="VLS183" s="92"/>
      <c r="VLT183" s="92"/>
      <c r="VLU183" s="92"/>
      <c r="VLV183" s="92"/>
      <c r="VLW183" s="92"/>
      <c r="VLX183" s="92"/>
      <c r="VLY183" s="92"/>
      <c r="VLZ183" s="92"/>
      <c r="VMA183" s="92"/>
      <c r="VMB183" s="92"/>
      <c r="VMC183" s="92"/>
      <c r="VMD183" s="92"/>
      <c r="VME183" s="92"/>
      <c r="VMF183" s="92"/>
      <c r="VMG183" s="92"/>
      <c r="VMH183" s="92"/>
      <c r="VMI183" s="92"/>
      <c r="VMJ183" s="92"/>
      <c r="VMK183" s="92"/>
      <c r="VML183" s="92"/>
      <c r="VMM183" s="92"/>
      <c r="VMN183" s="92"/>
      <c r="VMO183" s="92"/>
      <c r="VMP183" s="92"/>
      <c r="VMQ183" s="92"/>
      <c r="VMR183" s="92"/>
      <c r="VMS183" s="92"/>
      <c r="VMT183" s="92"/>
      <c r="VMU183" s="92"/>
      <c r="VMV183" s="92"/>
      <c r="VMW183" s="91"/>
      <c r="VMX183" s="92"/>
      <c r="VMY183" s="92"/>
      <c r="VMZ183" s="92"/>
      <c r="VNA183" s="92"/>
      <c r="VNB183" s="92"/>
      <c r="VNC183" s="92"/>
      <c r="VND183" s="92"/>
      <c r="VNE183" s="92"/>
      <c r="VNF183" s="92"/>
      <c r="VNG183" s="92"/>
      <c r="VNH183" s="92"/>
      <c r="VNI183" s="92"/>
      <c r="VNJ183" s="92"/>
      <c r="VNK183" s="92"/>
      <c r="VNL183" s="92"/>
      <c r="VNM183" s="92"/>
      <c r="VNN183" s="92"/>
      <c r="VNO183" s="92"/>
      <c r="VNP183" s="92"/>
      <c r="VNQ183" s="92"/>
      <c r="VNR183" s="92"/>
      <c r="VNS183" s="92"/>
      <c r="VNT183" s="92"/>
      <c r="VNU183" s="92"/>
      <c r="VNV183" s="92"/>
      <c r="VNW183" s="92"/>
      <c r="VNX183" s="92"/>
      <c r="VNY183" s="92"/>
      <c r="VNZ183" s="92"/>
      <c r="VOA183" s="92"/>
      <c r="VOB183" s="92"/>
      <c r="VOC183" s="91"/>
      <c r="VOD183" s="92"/>
      <c r="VOE183" s="92"/>
      <c r="VOF183" s="92"/>
      <c r="VOG183" s="92"/>
      <c r="VOH183" s="92"/>
      <c r="VOI183" s="92"/>
      <c r="VOJ183" s="92"/>
      <c r="VOK183" s="92"/>
      <c r="VOL183" s="92"/>
      <c r="VOM183" s="92"/>
      <c r="VON183" s="92"/>
      <c r="VOO183" s="92"/>
      <c r="VOP183" s="92"/>
      <c r="VOQ183" s="92"/>
      <c r="VOR183" s="92"/>
      <c r="VOS183" s="92"/>
      <c r="VOT183" s="92"/>
      <c r="VOU183" s="92"/>
      <c r="VOV183" s="92"/>
      <c r="VOW183" s="92"/>
      <c r="VOX183" s="92"/>
      <c r="VOY183" s="92"/>
      <c r="VOZ183" s="92"/>
      <c r="VPA183" s="92"/>
      <c r="VPB183" s="92"/>
      <c r="VPC183" s="92"/>
      <c r="VPD183" s="92"/>
      <c r="VPE183" s="92"/>
      <c r="VPF183" s="92"/>
      <c r="VPG183" s="92"/>
      <c r="VPH183" s="92"/>
      <c r="VPI183" s="91"/>
      <c r="VPJ183" s="92"/>
      <c r="VPK183" s="92"/>
      <c r="VPL183" s="92"/>
      <c r="VPM183" s="92"/>
      <c r="VPN183" s="92"/>
      <c r="VPO183" s="92"/>
      <c r="VPP183" s="92"/>
      <c r="VPQ183" s="92"/>
      <c r="VPR183" s="92"/>
      <c r="VPS183" s="92"/>
      <c r="VPT183" s="92"/>
      <c r="VPU183" s="92"/>
      <c r="VPV183" s="92"/>
      <c r="VPW183" s="92"/>
      <c r="VPX183" s="92"/>
      <c r="VPY183" s="92"/>
      <c r="VPZ183" s="92"/>
      <c r="VQA183" s="92"/>
      <c r="VQB183" s="92"/>
      <c r="VQC183" s="92"/>
      <c r="VQD183" s="92"/>
      <c r="VQE183" s="92"/>
      <c r="VQF183" s="92"/>
      <c r="VQG183" s="92"/>
      <c r="VQH183" s="92"/>
      <c r="VQI183" s="92"/>
      <c r="VQJ183" s="92"/>
      <c r="VQK183" s="92"/>
      <c r="VQL183" s="92"/>
      <c r="VQM183" s="92"/>
      <c r="VQN183" s="92"/>
      <c r="VQO183" s="91"/>
      <c r="VQP183" s="92"/>
      <c r="VQQ183" s="92"/>
      <c r="VQR183" s="92"/>
      <c r="VQS183" s="92"/>
      <c r="VQT183" s="92"/>
      <c r="VQU183" s="92"/>
      <c r="VQV183" s="92"/>
      <c r="VQW183" s="92"/>
      <c r="VQX183" s="92"/>
      <c r="VQY183" s="92"/>
      <c r="VQZ183" s="92"/>
      <c r="VRA183" s="92"/>
      <c r="VRB183" s="92"/>
      <c r="VRC183" s="92"/>
      <c r="VRD183" s="92"/>
      <c r="VRE183" s="92"/>
      <c r="VRF183" s="92"/>
      <c r="VRG183" s="92"/>
      <c r="VRH183" s="92"/>
      <c r="VRI183" s="92"/>
      <c r="VRJ183" s="92"/>
      <c r="VRK183" s="92"/>
      <c r="VRL183" s="92"/>
      <c r="VRM183" s="92"/>
      <c r="VRN183" s="92"/>
      <c r="VRO183" s="92"/>
      <c r="VRP183" s="92"/>
      <c r="VRQ183" s="92"/>
      <c r="VRR183" s="92"/>
      <c r="VRS183" s="92"/>
      <c r="VRT183" s="92"/>
      <c r="VRU183" s="91"/>
      <c r="VRV183" s="92"/>
      <c r="VRW183" s="92"/>
      <c r="VRX183" s="92"/>
      <c r="VRY183" s="92"/>
      <c r="VRZ183" s="92"/>
      <c r="VSA183" s="92"/>
      <c r="VSB183" s="92"/>
      <c r="VSC183" s="92"/>
      <c r="VSD183" s="92"/>
      <c r="VSE183" s="92"/>
      <c r="VSF183" s="92"/>
      <c r="VSG183" s="92"/>
      <c r="VSH183" s="92"/>
      <c r="VSI183" s="92"/>
      <c r="VSJ183" s="92"/>
      <c r="VSK183" s="92"/>
      <c r="VSL183" s="92"/>
      <c r="VSM183" s="92"/>
      <c r="VSN183" s="92"/>
      <c r="VSO183" s="92"/>
      <c r="VSP183" s="92"/>
      <c r="VSQ183" s="92"/>
      <c r="VSR183" s="92"/>
      <c r="VSS183" s="92"/>
      <c r="VST183" s="92"/>
      <c r="VSU183" s="92"/>
      <c r="VSV183" s="92"/>
      <c r="VSW183" s="92"/>
      <c r="VSX183" s="92"/>
      <c r="VSY183" s="92"/>
      <c r="VSZ183" s="92"/>
      <c r="VTA183" s="91"/>
      <c r="VTB183" s="92"/>
      <c r="VTC183" s="92"/>
      <c r="VTD183" s="92"/>
      <c r="VTE183" s="92"/>
      <c r="VTF183" s="92"/>
      <c r="VTG183" s="92"/>
      <c r="VTH183" s="92"/>
      <c r="VTI183" s="92"/>
      <c r="VTJ183" s="92"/>
      <c r="VTK183" s="92"/>
      <c r="VTL183" s="92"/>
      <c r="VTM183" s="92"/>
      <c r="VTN183" s="92"/>
      <c r="VTO183" s="92"/>
      <c r="VTP183" s="92"/>
      <c r="VTQ183" s="92"/>
      <c r="VTR183" s="92"/>
      <c r="VTS183" s="92"/>
      <c r="VTT183" s="92"/>
      <c r="VTU183" s="92"/>
      <c r="VTV183" s="92"/>
      <c r="VTW183" s="92"/>
      <c r="VTX183" s="92"/>
      <c r="VTY183" s="92"/>
      <c r="VTZ183" s="92"/>
      <c r="VUA183" s="92"/>
      <c r="VUB183" s="92"/>
      <c r="VUC183" s="92"/>
      <c r="VUD183" s="92"/>
      <c r="VUE183" s="92"/>
      <c r="VUF183" s="92"/>
      <c r="VUG183" s="91"/>
      <c r="VUH183" s="92"/>
      <c r="VUI183" s="92"/>
      <c r="VUJ183" s="92"/>
      <c r="VUK183" s="92"/>
      <c r="VUL183" s="92"/>
      <c r="VUM183" s="92"/>
      <c r="VUN183" s="92"/>
      <c r="VUO183" s="92"/>
      <c r="VUP183" s="92"/>
      <c r="VUQ183" s="92"/>
      <c r="VUR183" s="92"/>
      <c r="VUS183" s="92"/>
      <c r="VUT183" s="92"/>
      <c r="VUU183" s="92"/>
      <c r="VUV183" s="92"/>
      <c r="VUW183" s="92"/>
      <c r="VUX183" s="92"/>
      <c r="VUY183" s="92"/>
      <c r="VUZ183" s="92"/>
      <c r="VVA183" s="92"/>
      <c r="VVB183" s="92"/>
      <c r="VVC183" s="92"/>
      <c r="VVD183" s="92"/>
      <c r="VVE183" s="92"/>
      <c r="VVF183" s="92"/>
      <c r="VVG183" s="92"/>
      <c r="VVH183" s="92"/>
      <c r="VVI183" s="92"/>
      <c r="VVJ183" s="92"/>
      <c r="VVK183" s="92"/>
      <c r="VVL183" s="92"/>
      <c r="VVM183" s="91"/>
      <c r="VVN183" s="92"/>
      <c r="VVO183" s="92"/>
      <c r="VVP183" s="92"/>
      <c r="VVQ183" s="92"/>
      <c r="VVR183" s="92"/>
      <c r="VVS183" s="92"/>
      <c r="VVT183" s="92"/>
      <c r="VVU183" s="92"/>
      <c r="VVV183" s="92"/>
      <c r="VVW183" s="92"/>
      <c r="VVX183" s="92"/>
      <c r="VVY183" s="92"/>
      <c r="VVZ183" s="92"/>
      <c r="VWA183" s="92"/>
      <c r="VWB183" s="92"/>
      <c r="VWC183" s="92"/>
      <c r="VWD183" s="92"/>
      <c r="VWE183" s="92"/>
      <c r="VWF183" s="92"/>
      <c r="VWG183" s="92"/>
      <c r="VWH183" s="92"/>
      <c r="VWI183" s="92"/>
      <c r="VWJ183" s="92"/>
      <c r="VWK183" s="92"/>
      <c r="VWL183" s="92"/>
      <c r="VWM183" s="92"/>
      <c r="VWN183" s="92"/>
      <c r="VWO183" s="92"/>
      <c r="VWP183" s="92"/>
      <c r="VWQ183" s="92"/>
      <c r="VWR183" s="92"/>
      <c r="VWS183" s="91"/>
      <c r="VWT183" s="92"/>
      <c r="VWU183" s="92"/>
      <c r="VWV183" s="92"/>
      <c r="VWW183" s="92"/>
      <c r="VWX183" s="92"/>
      <c r="VWY183" s="92"/>
      <c r="VWZ183" s="92"/>
      <c r="VXA183" s="92"/>
      <c r="VXB183" s="92"/>
      <c r="VXC183" s="92"/>
      <c r="VXD183" s="92"/>
      <c r="VXE183" s="92"/>
      <c r="VXF183" s="92"/>
      <c r="VXG183" s="92"/>
      <c r="VXH183" s="92"/>
      <c r="VXI183" s="92"/>
      <c r="VXJ183" s="92"/>
      <c r="VXK183" s="92"/>
      <c r="VXL183" s="92"/>
      <c r="VXM183" s="92"/>
      <c r="VXN183" s="92"/>
      <c r="VXO183" s="92"/>
      <c r="VXP183" s="92"/>
      <c r="VXQ183" s="92"/>
      <c r="VXR183" s="92"/>
      <c r="VXS183" s="92"/>
      <c r="VXT183" s="92"/>
      <c r="VXU183" s="92"/>
      <c r="VXV183" s="92"/>
      <c r="VXW183" s="92"/>
      <c r="VXX183" s="92"/>
      <c r="VXY183" s="91"/>
      <c r="VXZ183" s="92"/>
      <c r="VYA183" s="92"/>
      <c r="VYB183" s="92"/>
      <c r="VYC183" s="92"/>
      <c r="VYD183" s="92"/>
      <c r="VYE183" s="92"/>
      <c r="VYF183" s="92"/>
      <c r="VYG183" s="92"/>
      <c r="VYH183" s="92"/>
      <c r="VYI183" s="92"/>
      <c r="VYJ183" s="92"/>
      <c r="VYK183" s="92"/>
      <c r="VYL183" s="92"/>
      <c r="VYM183" s="92"/>
      <c r="VYN183" s="92"/>
      <c r="VYO183" s="92"/>
      <c r="VYP183" s="92"/>
      <c r="VYQ183" s="92"/>
      <c r="VYR183" s="92"/>
      <c r="VYS183" s="92"/>
      <c r="VYT183" s="92"/>
      <c r="VYU183" s="92"/>
      <c r="VYV183" s="92"/>
      <c r="VYW183" s="92"/>
      <c r="VYX183" s="92"/>
      <c r="VYY183" s="92"/>
      <c r="VYZ183" s="92"/>
      <c r="VZA183" s="92"/>
      <c r="VZB183" s="92"/>
      <c r="VZC183" s="92"/>
      <c r="VZD183" s="92"/>
      <c r="VZE183" s="91"/>
      <c r="VZF183" s="92"/>
      <c r="VZG183" s="92"/>
      <c r="VZH183" s="92"/>
      <c r="VZI183" s="92"/>
      <c r="VZJ183" s="92"/>
      <c r="VZK183" s="92"/>
      <c r="VZL183" s="92"/>
      <c r="VZM183" s="92"/>
      <c r="VZN183" s="92"/>
      <c r="VZO183" s="92"/>
      <c r="VZP183" s="92"/>
      <c r="VZQ183" s="92"/>
      <c r="VZR183" s="92"/>
      <c r="VZS183" s="92"/>
      <c r="VZT183" s="92"/>
      <c r="VZU183" s="92"/>
      <c r="VZV183" s="92"/>
      <c r="VZW183" s="92"/>
      <c r="VZX183" s="92"/>
      <c r="VZY183" s="92"/>
      <c r="VZZ183" s="92"/>
      <c r="WAA183" s="92"/>
      <c r="WAB183" s="92"/>
      <c r="WAC183" s="92"/>
      <c r="WAD183" s="92"/>
      <c r="WAE183" s="92"/>
      <c r="WAF183" s="92"/>
      <c r="WAG183" s="92"/>
      <c r="WAH183" s="92"/>
      <c r="WAI183" s="92"/>
      <c r="WAJ183" s="92"/>
      <c r="WAK183" s="91"/>
      <c r="WAL183" s="92"/>
      <c r="WAM183" s="92"/>
      <c r="WAN183" s="92"/>
      <c r="WAO183" s="92"/>
      <c r="WAP183" s="92"/>
      <c r="WAQ183" s="92"/>
      <c r="WAR183" s="92"/>
      <c r="WAS183" s="92"/>
      <c r="WAT183" s="92"/>
      <c r="WAU183" s="92"/>
      <c r="WAV183" s="92"/>
      <c r="WAW183" s="92"/>
      <c r="WAX183" s="92"/>
      <c r="WAY183" s="92"/>
      <c r="WAZ183" s="92"/>
      <c r="WBA183" s="92"/>
      <c r="WBB183" s="92"/>
      <c r="WBC183" s="92"/>
      <c r="WBD183" s="92"/>
      <c r="WBE183" s="92"/>
      <c r="WBF183" s="92"/>
      <c r="WBG183" s="92"/>
      <c r="WBH183" s="92"/>
      <c r="WBI183" s="92"/>
      <c r="WBJ183" s="92"/>
      <c r="WBK183" s="92"/>
      <c r="WBL183" s="92"/>
      <c r="WBM183" s="92"/>
      <c r="WBN183" s="92"/>
      <c r="WBO183" s="92"/>
      <c r="WBP183" s="92"/>
      <c r="WBQ183" s="91"/>
      <c r="WBR183" s="92"/>
      <c r="WBS183" s="92"/>
      <c r="WBT183" s="92"/>
      <c r="WBU183" s="92"/>
      <c r="WBV183" s="92"/>
      <c r="WBW183" s="92"/>
      <c r="WBX183" s="92"/>
      <c r="WBY183" s="92"/>
      <c r="WBZ183" s="92"/>
      <c r="WCA183" s="92"/>
      <c r="WCB183" s="92"/>
      <c r="WCC183" s="92"/>
      <c r="WCD183" s="92"/>
      <c r="WCE183" s="92"/>
      <c r="WCF183" s="92"/>
      <c r="WCG183" s="92"/>
      <c r="WCH183" s="92"/>
      <c r="WCI183" s="92"/>
      <c r="WCJ183" s="92"/>
      <c r="WCK183" s="92"/>
      <c r="WCL183" s="92"/>
      <c r="WCM183" s="92"/>
      <c r="WCN183" s="92"/>
      <c r="WCO183" s="92"/>
      <c r="WCP183" s="92"/>
      <c r="WCQ183" s="92"/>
      <c r="WCR183" s="92"/>
      <c r="WCS183" s="92"/>
      <c r="WCT183" s="92"/>
      <c r="WCU183" s="92"/>
      <c r="WCV183" s="92"/>
      <c r="WCW183" s="91"/>
      <c r="WCX183" s="92"/>
      <c r="WCY183" s="92"/>
      <c r="WCZ183" s="92"/>
      <c r="WDA183" s="92"/>
      <c r="WDB183" s="92"/>
      <c r="WDC183" s="92"/>
      <c r="WDD183" s="92"/>
      <c r="WDE183" s="92"/>
      <c r="WDF183" s="92"/>
      <c r="WDG183" s="92"/>
      <c r="WDH183" s="92"/>
      <c r="WDI183" s="92"/>
      <c r="WDJ183" s="92"/>
      <c r="WDK183" s="92"/>
      <c r="WDL183" s="92"/>
      <c r="WDM183" s="92"/>
      <c r="WDN183" s="92"/>
      <c r="WDO183" s="92"/>
      <c r="WDP183" s="92"/>
      <c r="WDQ183" s="92"/>
      <c r="WDR183" s="92"/>
      <c r="WDS183" s="92"/>
      <c r="WDT183" s="92"/>
      <c r="WDU183" s="92"/>
      <c r="WDV183" s="92"/>
      <c r="WDW183" s="92"/>
      <c r="WDX183" s="92"/>
      <c r="WDY183" s="92"/>
      <c r="WDZ183" s="92"/>
      <c r="WEA183" s="92"/>
      <c r="WEB183" s="92"/>
      <c r="WEC183" s="91"/>
      <c r="WED183" s="92"/>
      <c r="WEE183" s="92"/>
      <c r="WEF183" s="92"/>
      <c r="WEG183" s="92"/>
      <c r="WEH183" s="92"/>
      <c r="WEI183" s="92"/>
      <c r="WEJ183" s="92"/>
      <c r="WEK183" s="92"/>
      <c r="WEL183" s="92"/>
      <c r="WEM183" s="92"/>
      <c r="WEN183" s="92"/>
      <c r="WEO183" s="92"/>
      <c r="WEP183" s="92"/>
      <c r="WEQ183" s="92"/>
      <c r="WER183" s="92"/>
      <c r="WES183" s="92"/>
      <c r="WET183" s="92"/>
      <c r="WEU183" s="92"/>
      <c r="WEV183" s="92"/>
      <c r="WEW183" s="92"/>
      <c r="WEX183" s="92"/>
      <c r="WEY183" s="92"/>
      <c r="WEZ183" s="92"/>
      <c r="WFA183" s="92"/>
      <c r="WFB183" s="92"/>
      <c r="WFC183" s="92"/>
      <c r="WFD183" s="92"/>
      <c r="WFE183" s="92"/>
      <c r="WFF183" s="92"/>
      <c r="WFG183" s="92"/>
      <c r="WFH183" s="92"/>
      <c r="WFI183" s="91"/>
      <c r="WFJ183" s="92"/>
      <c r="WFK183" s="92"/>
      <c r="WFL183" s="92"/>
      <c r="WFM183" s="92"/>
      <c r="WFN183" s="92"/>
      <c r="WFO183" s="92"/>
      <c r="WFP183" s="92"/>
      <c r="WFQ183" s="92"/>
      <c r="WFR183" s="92"/>
      <c r="WFS183" s="92"/>
      <c r="WFT183" s="92"/>
      <c r="WFU183" s="92"/>
      <c r="WFV183" s="92"/>
      <c r="WFW183" s="92"/>
      <c r="WFX183" s="92"/>
      <c r="WFY183" s="92"/>
      <c r="WFZ183" s="92"/>
      <c r="WGA183" s="92"/>
      <c r="WGB183" s="92"/>
      <c r="WGC183" s="92"/>
      <c r="WGD183" s="92"/>
      <c r="WGE183" s="92"/>
      <c r="WGF183" s="92"/>
      <c r="WGG183" s="92"/>
      <c r="WGH183" s="92"/>
      <c r="WGI183" s="92"/>
      <c r="WGJ183" s="92"/>
      <c r="WGK183" s="92"/>
      <c r="WGL183" s="92"/>
      <c r="WGM183" s="92"/>
      <c r="WGN183" s="92"/>
      <c r="WGO183" s="91"/>
      <c r="WGP183" s="92"/>
      <c r="WGQ183" s="92"/>
      <c r="WGR183" s="92"/>
      <c r="WGS183" s="92"/>
      <c r="WGT183" s="92"/>
      <c r="WGU183" s="92"/>
      <c r="WGV183" s="92"/>
      <c r="WGW183" s="92"/>
      <c r="WGX183" s="92"/>
      <c r="WGY183" s="92"/>
      <c r="WGZ183" s="92"/>
      <c r="WHA183" s="92"/>
      <c r="WHB183" s="92"/>
      <c r="WHC183" s="92"/>
      <c r="WHD183" s="92"/>
      <c r="WHE183" s="92"/>
      <c r="WHF183" s="92"/>
      <c r="WHG183" s="92"/>
      <c r="WHH183" s="92"/>
      <c r="WHI183" s="92"/>
      <c r="WHJ183" s="92"/>
      <c r="WHK183" s="92"/>
      <c r="WHL183" s="92"/>
      <c r="WHM183" s="92"/>
      <c r="WHN183" s="92"/>
      <c r="WHO183" s="92"/>
      <c r="WHP183" s="92"/>
      <c r="WHQ183" s="92"/>
      <c r="WHR183" s="92"/>
      <c r="WHS183" s="92"/>
      <c r="WHT183" s="92"/>
      <c r="WHU183" s="91"/>
      <c r="WHV183" s="92"/>
      <c r="WHW183" s="92"/>
      <c r="WHX183" s="92"/>
      <c r="WHY183" s="92"/>
      <c r="WHZ183" s="92"/>
      <c r="WIA183" s="92"/>
      <c r="WIB183" s="92"/>
      <c r="WIC183" s="92"/>
      <c r="WID183" s="92"/>
      <c r="WIE183" s="92"/>
      <c r="WIF183" s="92"/>
      <c r="WIG183" s="92"/>
      <c r="WIH183" s="92"/>
      <c r="WII183" s="92"/>
      <c r="WIJ183" s="92"/>
      <c r="WIK183" s="92"/>
      <c r="WIL183" s="92"/>
      <c r="WIM183" s="92"/>
      <c r="WIN183" s="92"/>
      <c r="WIO183" s="92"/>
      <c r="WIP183" s="92"/>
      <c r="WIQ183" s="92"/>
      <c r="WIR183" s="92"/>
      <c r="WIS183" s="92"/>
      <c r="WIT183" s="92"/>
      <c r="WIU183" s="92"/>
      <c r="WIV183" s="92"/>
      <c r="WIW183" s="92"/>
      <c r="WIX183" s="92"/>
      <c r="WIY183" s="92"/>
      <c r="WIZ183" s="92"/>
      <c r="WJA183" s="91"/>
      <c r="WJB183" s="92"/>
      <c r="WJC183" s="92"/>
      <c r="WJD183" s="92"/>
      <c r="WJE183" s="92"/>
      <c r="WJF183" s="92"/>
      <c r="WJG183" s="92"/>
      <c r="WJH183" s="92"/>
      <c r="WJI183" s="92"/>
      <c r="WJJ183" s="92"/>
      <c r="WJK183" s="92"/>
      <c r="WJL183" s="92"/>
      <c r="WJM183" s="92"/>
      <c r="WJN183" s="92"/>
      <c r="WJO183" s="92"/>
      <c r="WJP183" s="92"/>
      <c r="WJQ183" s="92"/>
      <c r="WJR183" s="92"/>
      <c r="WJS183" s="92"/>
      <c r="WJT183" s="92"/>
      <c r="WJU183" s="92"/>
      <c r="WJV183" s="92"/>
      <c r="WJW183" s="92"/>
      <c r="WJX183" s="92"/>
      <c r="WJY183" s="92"/>
      <c r="WJZ183" s="92"/>
      <c r="WKA183" s="92"/>
      <c r="WKB183" s="92"/>
      <c r="WKC183" s="92"/>
      <c r="WKD183" s="92"/>
      <c r="WKE183" s="92"/>
      <c r="WKF183" s="92"/>
      <c r="WKG183" s="91"/>
      <c r="WKH183" s="92"/>
      <c r="WKI183" s="92"/>
      <c r="WKJ183" s="92"/>
      <c r="WKK183" s="92"/>
      <c r="WKL183" s="92"/>
      <c r="WKM183" s="92"/>
      <c r="WKN183" s="92"/>
      <c r="WKO183" s="92"/>
      <c r="WKP183" s="92"/>
      <c r="WKQ183" s="92"/>
      <c r="WKR183" s="92"/>
      <c r="WKS183" s="92"/>
      <c r="WKT183" s="92"/>
      <c r="WKU183" s="92"/>
      <c r="WKV183" s="92"/>
      <c r="WKW183" s="92"/>
      <c r="WKX183" s="92"/>
      <c r="WKY183" s="92"/>
      <c r="WKZ183" s="92"/>
      <c r="WLA183" s="92"/>
      <c r="WLB183" s="92"/>
      <c r="WLC183" s="92"/>
      <c r="WLD183" s="92"/>
      <c r="WLE183" s="92"/>
      <c r="WLF183" s="92"/>
      <c r="WLG183" s="92"/>
      <c r="WLH183" s="92"/>
      <c r="WLI183" s="92"/>
      <c r="WLJ183" s="92"/>
      <c r="WLK183" s="92"/>
      <c r="WLL183" s="92"/>
      <c r="WLM183" s="91"/>
      <c r="WLN183" s="92"/>
      <c r="WLO183" s="92"/>
      <c r="WLP183" s="92"/>
      <c r="WLQ183" s="92"/>
      <c r="WLR183" s="92"/>
      <c r="WLS183" s="92"/>
      <c r="WLT183" s="92"/>
      <c r="WLU183" s="92"/>
      <c r="WLV183" s="92"/>
      <c r="WLW183" s="92"/>
      <c r="WLX183" s="92"/>
      <c r="WLY183" s="92"/>
      <c r="WLZ183" s="92"/>
      <c r="WMA183" s="92"/>
      <c r="WMB183" s="92"/>
      <c r="WMC183" s="92"/>
      <c r="WMD183" s="92"/>
      <c r="WME183" s="92"/>
      <c r="WMF183" s="92"/>
      <c r="WMG183" s="92"/>
      <c r="WMH183" s="92"/>
      <c r="WMI183" s="92"/>
      <c r="WMJ183" s="92"/>
      <c r="WMK183" s="92"/>
      <c r="WML183" s="92"/>
      <c r="WMM183" s="92"/>
      <c r="WMN183" s="92"/>
      <c r="WMO183" s="92"/>
      <c r="WMP183" s="92"/>
      <c r="WMQ183" s="92"/>
      <c r="WMR183" s="92"/>
      <c r="WMS183" s="91"/>
      <c r="WMT183" s="92"/>
      <c r="WMU183" s="92"/>
      <c r="WMV183" s="92"/>
      <c r="WMW183" s="92"/>
      <c r="WMX183" s="92"/>
      <c r="WMY183" s="92"/>
      <c r="WMZ183" s="92"/>
      <c r="WNA183" s="92"/>
      <c r="WNB183" s="92"/>
      <c r="WNC183" s="92"/>
      <c r="WND183" s="92"/>
      <c r="WNE183" s="92"/>
      <c r="WNF183" s="92"/>
      <c r="WNG183" s="92"/>
      <c r="WNH183" s="92"/>
      <c r="WNI183" s="92"/>
      <c r="WNJ183" s="92"/>
      <c r="WNK183" s="92"/>
      <c r="WNL183" s="92"/>
      <c r="WNM183" s="92"/>
      <c r="WNN183" s="92"/>
      <c r="WNO183" s="92"/>
      <c r="WNP183" s="92"/>
      <c r="WNQ183" s="92"/>
      <c r="WNR183" s="92"/>
      <c r="WNS183" s="92"/>
      <c r="WNT183" s="92"/>
      <c r="WNU183" s="92"/>
      <c r="WNV183" s="92"/>
      <c r="WNW183" s="92"/>
      <c r="WNX183" s="92"/>
      <c r="WNY183" s="91"/>
      <c r="WNZ183" s="92"/>
      <c r="WOA183" s="92"/>
      <c r="WOB183" s="92"/>
      <c r="WOC183" s="92"/>
      <c r="WOD183" s="92"/>
      <c r="WOE183" s="92"/>
      <c r="WOF183" s="92"/>
      <c r="WOG183" s="92"/>
      <c r="WOH183" s="92"/>
      <c r="WOI183" s="92"/>
      <c r="WOJ183" s="92"/>
      <c r="WOK183" s="92"/>
      <c r="WOL183" s="92"/>
      <c r="WOM183" s="92"/>
      <c r="WON183" s="92"/>
      <c r="WOO183" s="92"/>
      <c r="WOP183" s="92"/>
      <c r="WOQ183" s="92"/>
      <c r="WOR183" s="92"/>
      <c r="WOS183" s="92"/>
      <c r="WOT183" s="92"/>
      <c r="WOU183" s="92"/>
      <c r="WOV183" s="92"/>
      <c r="WOW183" s="92"/>
      <c r="WOX183" s="92"/>
      <c r="WOY183" s="92"/>
      <c r="WOZ183" s="92"/>
      <c r="WPA183" s="92"/>
      <c r="WPB183" s="92"/>
      <c r="WPC183" s="92"/>
      <c r="WPD183" s="92"/>
      <c r="WPE183" s="91"/>
      <c r="WPF183" s="92"/>
      <c r="WPG183" s="92"/>
      <c r="WPH183" s="92"/>
      <c r="WPI183" s="92"/>
      <c r="WPJ183" s="92"/>
      <c r="WPK183" s="92"/>
      <c r="WPL183" s="92"/>
      <c r="WPM183" s="92"/>
      <c r="WPN183" s="92"/>
      <c r="WPO183" s="92"/>
      <c r="WPP183" s="92"/>
      <c r="WPQ183" s="92"/>
      <c r="WPR183" s="92"/>
      <c r="WPS183" s="92"/>
      <c r="WPT183" s="92"/>
      <c r="WPU183" s="92"/>
      <c r="WPV183" s="92"/>
      <c r="WPW183" s="92"/>
      <c r="WPX183" s="92"/>
      <c r="WPY183" s="92"/>
      <c r="WPZ183" s="92"/>
      <c r="WQA183" s="92"/>
      <c r="WQB183" s="92"/>
      <c r="WQC183" s="92"/>
      <c r="WQD183" s="92"/>
      <c r="WQE183" s="92"/>
      <c r="WQF183" s="92"/>
      <c r="WQG183" s="92"/>
      <c r="WQH183" s="92"/>
      <c r="WQI183" s="92"/>
      <c r="WQJ183" s="92"/>
      <c r="WQK183" s="91"/>
      <c r="WQL183" s="92"/>
      <c r="WQM183" s="92"/>
      <c r="WQN183" s="92"/>
      <c r="WQO183" s="92"/>
      <c r="WQP183" s="92"/>
      <c r="WQQ183" s="92"/>
      <c r="WQR183" s="92"/>
      <c r="WQS183" s="92"/>
      <c r="WQT183" s="92"/>
      <c r="WQU183" s="92"/>
      <c r="WQV183" s="92"/>
      <c r="WQW183" s="92"/>
      <c r="WQX183" s="92"/>
      <c r="WQY183" s="92"/>
      <c r="WQZ183" s="92"/>
      <c r="WRA183" s="92"/>
      <c r="WRB183" s="92"/>
      <c r="WRC183" s="92"/>
      <c r="WRD183" s="92"/>
      <c r="WRE183" s="92"/>
      <c r="WRF183" s="92"/>
      <c r="WRG183" s="92"/>
      <c r="WRH183" s="92"/>
      <c r="WRI183" s="92"/>
      <c r="WRJ183" s="92"/>
      <c r="WRK183" s="92"/>
      <c r="WRL183" s="92"/>
      <c r="WRM183" s="92"/>
      <c r="WRN183" s="92"/>
      <c r="WRO183" s="92"/>
      <c r="WRP183" s="92"/>
      <c r="WRQ183" s="91"/>
      <c r="WRR183" s="92"/>
      <c r="WRS183" s="92"/>
      <c r="WRT183" s="92"/>
      <c r="WRU183" s="92"/>
      <c r="WRV183" s="92"/>
      <c r="WRW183" s="92"/>
      <c r="WRX183" s="92"/>
      <c r="WRY183" s="92"/>
      <c r="WRZ183" s="92"/>
      <c r="WSA183" s="92"/>
      <c r="WSB183" s="92"/>
      <c r="WSC183" s="92"/>
      <c r="WSD183" s="92"/>
      <c r="WSE183" s="92"/>
      <c r="WSF183" s="92"/>
      <c r="WSG183" s="92"/>
      <c r="WSH183" s="92"/>
      <c r="WSI183" s="92"/>
      <c r="WSJ183" s="92"/>
      <c r="WSK183" s="92"/>
      <c r="WSL183" s="92"/>
      <c r="WSM183" s="92"/>
      <c r="WSN183" s="92"/>
      <c r="WSO183" s="92"/>
      <c r="WSP183" s="92"/>
      <c r="WSQ183" s="92"/>
      <c r="WSR183" s="92"/>
      <c r="WSS183" s="92"/>
      <c r="WST183" s="92"/>
      <c r="WSU183" s="92"/>
      <c r="WSV183" s="92"/>
      <c r="WSW183" s="91"/>
      <c r="WSX183" s="92"/>
      <c r="WSY183" s="92"/>
      <c r="WSZ183" s="92"/>
      <c r="WTA183" s="92"/>
      <c r="WTB183" s="92"/>
      <c r="WTC183" s="92"/>
      <c r="WTD183" s="92"/>
      <c r="WTE183" s="92"/>
      <c r="WTF183" s="92"/>
      <c r="WTG183" s="92"/>
      <c r="WTH183" s="92"/>
      <c r="WTI183" s="92"/>
      <c r="WTJ183" s="92"/>
      <c r="WTK183" s="92"/>
      <c r="WTL183" s="92"/>
      <c r="WTM183" s="92"/>
      <c r="WTN183" s="92"/>
      <c r="WTO183" s="92"/>
      <c r="WTP183" s="92"/>
      <c r="WTQ183" s="92"/>
      <c r="WTR183" s="92"/>
      <c r="WTS183" s="92"/>
      <c r="WTT183" s="92"/>
      <c r="WTU183" s="92"/>
      <c r="WTV183" s="92"/>
      <c r="WTW183" s="92"/>
      <c r="WTX183" s="92"/>
      <c r="WTY183" s="92"/>
      <c r="WTZ183" s="92"/>
      <c r="WUA183" s="92"/>
      <c r="WUB183" s="92"/>
      <c r="WUC183" s="91"/>
      <c r="WUD183" s="92"/>
      <c r="WUE183" s="92"/>
      <c r="WUF183" s="92"/>
      <c r="WUG183" s="92"/>
      <c r="WUH183" s="92"/>
      <c r="WUI183" s="92"/>
      <c r="WUJ183" s="92"/>
      <c r="WUK183" s="92"/>
      <c r="WUL183" s="92"/>
      <c r="WUM183" s="92"/>
      <c r="WUN183" s="92"/>
      <c r="WUO183" s="92"/>
      <c r="WUP183" s="92"/>
      <c r="WUQ183" s="92"/>
      <c r="WUR183" s="92"/>
      <c r="WUS183" s="92"/>
      <c r="WUT183" s="92"/>
      <c r="WUU183" s="92"/>
      <c r="WUV183" s="92"/>
      <c r="WUW183" s="92"/>
      <c r="WUX183" s="92"/>
      <c r="WUY183" s="92"/>
      <c r="WUZ183" s="92"/>
      <c r="WVA183" s="92"/>
      <c r="WVB183" s="92"/>
      <c r="WVC183" s="92"/>
      <c r="WVD183" s="92"/>
      <c r="WVE183" s="92"/>
      <c r="WVF183" s="92"/>
      <c r="WVG183" s="92"/>
      <c r="WVH183" s="92"/>
      <c r="WVI183" s="91"/>
      <c r="WVJ183" s="92"/>
      <c r="WVK183" s="92"/>
      <c r="WVL183" s="92"/>
      <c r="WVM183" s="92"/>
      <c r="WVN183" s="92"/>
      <c r="WVO183" s="92"/>
      <c r="WVP183" s="92"/>
      <c r="WVQ183" s="92"/>
      <c r="WVR183" s="92"/>
      <c r="WVS183" s="92"/>
      <c r="WVT183" s="92"/>
      <c r="WVU183" s="92"/>
      <c r="WVV183" s="92"/>
      <c r="WVW183" s="92"/>
      <c r="WVX183" s="92"/>
      <c r="WVY183" s="92"/>
      <c r="WVZ183" s="92"/>
      <c r="WWA183" s="92"/>
      <c r="WWB183" s="92"/>
      <c r="WWC183" s="92"/>
      <c r="WWD183" s="92"/>
      <c r="WWE183" s="92"/>
      <c r="WWF183" s="92"/>
      <c r="WWG183" s="92"/>
      <c r="WWH183" s="92"/>
      <c r="WWI183" s="92"/>
      <c r="WWJ183" s="92"/>
      <c r="WWK183" s="92"/>
      <c r="WWL183" s="92"/>
      <c r="WWM183" s="92"/>
      <c r="WWN183" s="92"/>
      <c r="WWO183" s="91"/>
      <c r="WWP183" s="92"/>
      <c r="WWQ183" s="92"/>
      <c r="WWR183" s="92"/>
      <c r="WWS183" s="92"/>
      <c r="WWT183" s="92"/>
      <c r="WWU183" s="92"/>
      <c r="WWV183" s="92"/>
      <c r="WWW183" s="92"/>
      <c r="WWX183" s="92"/>
      <c r="WWY183" s="92"/>
      <c r="WWZ183" s="92"/>
      <c r="WXA183" s="92"/>
      <c r="WXB183" s="92"/>
      <c r="WXC183" s="92"/>
      <c r="WXD183" s="92"/>
      <c r="WXE183" s="92"/>
      <c r="WXF183" s="92"/>
      <c r="WXG183" s="92"/>
      <c r="WXH183" s="92"/>
      <c r="WXI183" s="92"/>
      <c r="WXJ183" s="92"/>
      <c r="WXK183" s="92"/>
      <c r="WXL183" s="92"/>
      <c r="WXM183" s="92"/>
      <c r="WXN183" s="92"/>
      <c r="WXO183" s="92"/>
      <c r="WXP183" s="92"/>
      <c r="WXQ183" s="92"/>
      <c r="WXR183" s="92"/>
      <c r="WXS183" s="92"/>
      <c r="WXT183" s="92"/>
      <c r="WXU183" s="91"/>
      <c r="WXV183" s="92"/>
      <c r="WXW183" s="92"/>
      <c r="WXX183" s="92"/>
      <c r="WXY183" s="92"/>
      <c r="WXZ183" s="92"/>
      <c r="WYA183" s="92"/>
      <c r="WYB183" s="92"/>
      <c r="WYC183" s="92"/>
      <c r="WYD183" s="92"/>
      <c r="WYE183" s="92"/>
      <c r="WYF183" s="92"/>
      <c r="WYG183" s="92"/>
      <c r="WYH183" s="92"/>
      <c r="WYI183" s="92"/>
      <c r="WYJ183" s="92"/>
      <c r="WYK183" s="92"/>
      <c r="WYL183" s="92"/>
      <c r="WYM183" s="92"/>
      <c r="WYN183" s="92"/>
      <c r="WYO183" s="92"/>
      <c r="WYP183" s="92"/>
      <c r="WYQ183" s="92"/>
      <c r="WYR183" s="92"/>
      <c r="WYS183" s="92"/>
      <c r="WYT183" s="92"/>
      <c r="WYU183" s="92"/>
      <c r="WYV183" s="92"/>
      <c r="WYW183" s="92"/>
      <c r="WYX183" s="92"/>
      <c r="WYY183" s="92"/>
      <c r="WYZ183" s="92"/>
      <c r="WZA183" s="91"/>
      <c r="WZB183" s="92"/>
      <c r="WZC183" s="92"/>
      <c r="WZD183" s="92"/>
      <c r="WZE183" s="92"/>
      <c r="WZF183" s="92"/>
      <c r="WZG183" s="92"/>
      <c r="WZH183" s="92"/>
      <c r="WZI183" s="92"/>
      <c r="WZJ183" s="92"/>
      <c r="WZK183" s="92"/>
      <c r="WZL183" s="92"/>
      <c r="WZM183" s="92"/>
      <c r="WZN183" s="92"/>
      <c r="WZO183" s="92"/>
      <c r="WZP183" s="92"/>
      <c r="WZQ183" s="92"/>
      <c r="WZR183" s="92"/>
      <c r="WZS183" s="92"/>
      <c r="WZT183" s="92"/>
      <c r="WZU183" s="92"/>
      <c r="WZV183" s="92"/>
      <c r="WZW183" s="92"/>
      <c r="WZX183" s="92"/>
      <c r="WZY183" s="92"/>
      <c r="WZZ183" s="92"/>
      <c r="XAA183" s="92"/>
      <c r="XAB183" s="92"/>
      <c r="XAC183" s="92"/>
      <c r="XAD183" s="92"/>
      <c r="XAE183" s="92"/>
      <c r="XAF183" s="92"/>
      <c r="XAG183" s="91"/>
      <c r="XAH183" s="92"/>
      <c r="XAI183" s="92"/>
      <c r="XAJ183" s="92"/>
      <c r="XAK183" s="92"/>
      <c r="XAL183" s="92"/>
      <c r="XAM183" s="92"/>
      <c r="XAN183" s="92"/>
      <c r="XAO183" s="92"/>
      <c r="XAP183" s="92"/>
      <c r="XAQ183" s="92"/>
      <c r="XAR183" s="92"/>
      <c r="XAS183" s="92"/>
      <c r="XAT183" s="92"/>
      <c r="XAU183" s="92"/>
      <c r="XAV183" s="92"/>
      <c r="XAW183" s="92"/>
      <c r="XAX183" s="92"/>
      <c r="XAY183" s="92"/>
      <c r="XAZ183" s="92"/>
      <c r="XBA183" s="92"/>
      <c r="XBB183" s="92"/>
      <c r="XBC183" s="92"/>
      <c r="XBD183" s="92"/>
      <c r="XBE183" s="92"/>
      <c r="XBF183" s="92"/>
      <c r="XBG183" s="92"/>
      <c r="XBH183" s="92"/>
      <c r="XBI183" s="92"/>
      <c r="XBJ183" s="92"/>
      <c r="XBK183" s="92"/>
      <c r="XBL183" s="92"/>
      <c r="XBM183" s="91"/>
      <c r="XBN183" s="92"/>
      <c r="XBO183" s="92"/>
      <c r="XBP183" s="92"/>
      <c r="XBQ183" s="92"/>
      <c r="XBR183" s="92"/>
      <c r="XBS183" s="92"/>
      <c r="XBT183" s="92"/>
      <c r="XBU183" s="92"/>
      <c r="XBV183" s="92"/>
      <c r="XBW183" s="92"/>
      <c r="XBX183" s="92"/>
      <c r="XBY183" s="92"/>
      <c r="XBZ183" s="92"/>
      <c r="XCA183" s="92"/>
      <c r="XCB183" s="92"/>
      <c r="XCC183" s="92"/>
      <c r="XCD183" s="92"/>
      <c r="XCE183" s="92"/>
      <c r="XCF183" s="92"/>
      <c r="XCG183" s="92"/>
      <c r="XCH183" s="92"/>
      <c r="XCI183" s="92"/>
      <c r="XCJ183" s="92"/>
      <c r="XCK183" s="92"/>
      <c r="XCL183" s="92"/>
      <c r="XCM183" s="92"/>
      <c r="XCN183" s="92"/>
      <c r="XCO183" s="92"/>
      <c r="XCP183" s="92"/>
      <c r="XCQ183" s="92"/>
      <c r="XCR183" s="92"/>
      <c r="XCS183" s="91"/>
      <c r="XCT183" s="92"/>
      <c r="XCU183" s="92"/>
      <c r="XCV183" s="92"/>
      <c r="XCW183" s="92"/>
      <c r="XCX183" s="92"/>
      <c r="XCY183" s="92"/>
      <c r="XCZ183" s="92"/>
      <c r="XDA183" s="92"/>
      <c r="XDB183" s="92"/>
      <c r="XDC183" s="92"/>
      <c r="XDD183" s="92"/>
      <c r="XDE183" s="92"/>
      <c r="XDF183" s="92"/>
      <c r="XDG183" s="92"/>
      <c r="XDH183" s="92"/>
      <c r="XDI183" s="92"/>
      <c r="XDJ183" s="92"/>
      <c r="XDK183" s="92"/>
      <c r="XDL183" s="92"/>
      <c r="XDM183" s="92"/>
      <c r="XDN183" s="92"/>
      <c r="XDO183" s="92"/>
      <c r="XDP183" s="92"/>
      <c r="XDQ183" s="92"/>
      <c r="XDR183" s="92"/>
      <c r="XDS183" s="92"/>
      <c r="XDT183" s="92"/>
      <c r="XDU183" s="92"/>
      <c r="XDV183" s="92"/>
      <c r="XDW183" s="92"/>
      <c r="XDX183" s="92"/>
      <c r="XDY183" s="91"/>
      <c r="XDZ183" s="92"/>
      <c r="XEA183" s="92"/>
      <c r="XEB183" s="92"/>
      <c r="XEC183" s="92"/>
      <c r="XED183" s="92"/>
      <c r="XEE183" s="92"/>
      <c r="XEF183" s="92"/>
      <c r="XEG183" s="92"/>
      <c r="XEH183" s="92"/>
      <c r="XEI183" s="92"/>
      <c r="XEJ183" s="92"/>
      <c r="XEK183" s="92"/>
      <c r="XEL183" s="92"/>
      <c r="XEM183" s="92"/>
      <c r="XEN183" s="92"/>
      <c r="XEO183" s="92"/>
      <c r="XEP183" s="92"/>
      <c r="XEQ183" s="92"/>
      <c r="XER183" s="92"/>
      <c r="XES183" s="92"/>
      <c r="XET183" s="92"/>
      <c r="XEU183" s="92"/>
      <c r="XEV183" s="92"/>
      <c r="XEW183" s="92"/>
      <c r="XEX183" s="92"/>
      <c r="XEY183" s="92"/>
      <c r="XEZ183" s="92"/>
      <c r="XFA183" s="92"/>
      <c r="XFB183" s="92"/>
      <c r="XFC183" s="92"/>
      <c r="XFD183" s="92"/>
    </row>
    <row r="184" spans="1:16384" s="32" customFormat="1" ht="15" customHeight="1" x14ac:dyDescent="0.25">
      <c r="A184" s="91" t="s">
        <v>256</v>
      </c>
      <c r="B184" s="92"/>
      <c r="C184" s="92"/>
      <c r="D184" s="92"/>
      <c r="E184" s="92"/>
      <c r="F184" s="92"/>
      <c r="G184" s="92"/>
      <c r="H184" s="92"/>
      <c r="I184" s="92"/>
      <c r="J184" s="92"/>
      <c r="K184" s="92"/>
      <c r="L184" s="92"/>
      <c r="M184" s="92"/>
      <c r="N184" s="92"/>
      <c r="O184" s="92"/>
      <c r="P184" s="92"/>
      <c r="Q184" s="92"/>
      <c r="R184" s="92"/>
      <c r="S184" s="92"/>
      <c r="T184" s="92"/>
      <c r="U184" s="92"/>
      <c r="V184" s="92"/>
      <c r="W184" s="92"/>
      <c r="X184" s="92"/>
      <c r="Y184" s="92"/>
      <c r="Z184" s="92"/>
      <c r="AA184" s="92"/>
      <c r="AB184" s="92"/>
      <c r="AC184" s="92"/>
      <c r="AD184" s="92"/>
      <c r="AE184" s="92"/>
      <c r="AF184" s="92"/>
      <c r="AG184" s="91"/>
      <c r="AH184" s="92"/>
      <c r="AI184" s="92"/>
      <c r="AJ184" s="92"/>
      <c r="AK184" s="92"/>
      <c r="AL184" s="92"/>
      <c r="AM184" s="92"/>
      <c r="AN184" s="92"/>
      <c r="AO184" s="92"/>
      <c r="AP184" s="92"/>
      <c r="AQ184" s="92"/>
      <c r="AR184" s="92"/>
      <c r="AS184" s="92"/>
      <c r="AT184" s="92"/>
      <c r="AU184" s="92"/>
      <c r="AV184" s="92"/>
      <c r="AW184" s="92"/>
      <c r="AX184" s="92"/>
      <c r="AY184" s="92"/>
      <c r="AZ184" s="92"/>
      <c r="BA184" s="92"/>
      <c r="BB184" s="92"/>
      <c r="BC184" s="92"/>
      <c r="BD184" s="92"/>
      <c r="BE184" s="92"/>
      <c r="BF184" s="92"/>
      <c r="BG184" s="92"/>
      <c r="BH184" s="92"/>
      <c r="BI184" s="92"/>
      <c r="BJ184" s="92"/>
      <c r="BK184" s="92"/>
      <c r="BL184" s="92"/>
      <c r="BM184" s="91"/>
      <c r="BN184" s="92"/>
      <c r="BO184" s="92"/>
      <c r="BP184" s="92"/>
      <c r="BQ184" s="92"/>
      <c r="BR184" s="92"/>
      <c r="BS184" s="92"/>
      <c r="BT184" s="92"/>
      <c r="BU184" s="92"/>
      <c r="BV184" s="92"/>
      <c r="BW184" s="92"/>
      <c r="BX184" s="92"/>
      <c r="BY184" s="92"/>
      <c r="BZ184" s="92"/>
      <c r="CA184" s="92"/>
      <c r="CB184" s="92"/>
      <c r="CC184" s="92"/>
      <c r="CD184" s="92"/>
      <c r="CE184" s="92"/>
      <c r="CF184" s="92"/>
      <c r="CG184" s="92"/>
      <c r="CH184" s="92"/>
      <c r="CI184" s="92"/>
      <c r="CJ184" s="92"/>
      <c r="CK184" s="92"/>
      <c r="CL184" s="92"/>
      <c r="CM184" s="92"/>
      <c r="CN184" s="92"/>
      <c r="CO184" s="92"/>
      <c r="CP184" s="92"/>
      <c r="CQ184" s="92"/>
      <c r="CR184" s="92"/>
      <c r="CS184" s="91"/>
      <c r="CT184" s="92"/>
      <c r="CU184" s="92"/>
      <c r="CV184" s="92"/>
      <c r="CW184" s="92"/>
      <c r="CX184" s="92"/>
      <c r="CY184" s="92"/>
      <c r="CZ184" s="92"/>
      <c r="DA184" s="92"/>
      <c r="DB184" s="92"/>
      <c r="DC184" s="92"/>
      <c r="DD184" s="92"/>
      <c r="DE184" s="92"/>
      <c r="DF184" s="92"/>
      <c r="DG184" s="92"/>
      <c r="DH184" s="92"/>
      <c r="DI184" s="92"/>
      <c r="DJ184" s="92"/>
      <c r="DK184" s="92"/>
      <c r="DL184" s="92"/>
      <c r="DM184" s="92"/>
      <c r="DN184" s="92"/>
      <c r="DO184" s="92"/>
      <c r="DP184" s="92"/>
      <c r="DQ184" s="92"/>
      <c r="DR184" s="92"/>
      <c r="DS184" s="92"/>
      <c r="DT184" s="92"/>
      <c r="DU184" s="92"/>
      <c r="DV184" s="92"/>
      <c r="DW184" s="92"/>
      <c r="DX184" s="92"/>
      <c r="DY184" s="91"/>
      <c r="DZ184" s="92"/>
      <c r="EA184" s="92"/>
      <c r="EB184" s="92"/>
      <c r="EC184" s="92"/>
      <c r="ED184" s="92"/>
      <c r="EE184" s="92"/>
      <c r="EF184" s="92"/>
      <c r="EG184" s="92"/>
      <c r="EH184" s="92"/>
      <c r="EI184" s="92"/>
      <c r="EJ184" s="92"/>
      <c r="EK184" s="92"/>
      <c r="EL184" s="92"/>
      <c r="EM184" s="92"/>
      <c r="EN184" s="92"/>
      <c r="EO184" s="92"/>
      <c r="EP184" s="92"/>
      <c r="EQ184" s="92"/>
      <c r="ER184" s="92"/>
      <c r="ES184" s="92"/>
      <c r="ET184" s="92"/>
      <c r="EU184" s="92"/>
      <c r="EV184" s="92"/>
      <c r="EW184" s="92"/>
      <c r="EX184" s="92"/>
      <c r="EY184" s="92"/>
      <c r="EZ184" s="92"/>
      <c r="FA184" s="92"/>
      <c r="FB184" s="92"/>
      <c r="FC184" s="92"/>
      <c r="FD184" s="92"/>
      <c r="FE184" s="91"/>
      <c r="FF184" s="92"/>
      <c r="FG184" s="92"/>
      <c r="FH184" s="92"/>
      <c r="FI184" s="92"/>
      <c r="FJ184" s="92"/>
      <c r="FK184" s="92"/>
      <c r="FL184" s="92"/>
      <c r="FM184" s="92"/>
      <c r="FN184" s="92"/>
      <c r="FO184" s="92"/>
      <c r="FP184" s="92"/>
      <c r="FQ184" s="92"/>
      <c r="FR184" s="92"/>
      <c r="FS184" s="92"/>
      <c r="FT184" s="92"/>
      <c r="FU184" s="92"/>
      <c r="FV184" s="92"/>
      <c r="FW184" s="92"/>
      <c r="FX184" s="92"/>
      <c r="FY184" s="92"/>
      <c r="FZ184" s="92"/>
      <c r="GA184" s="92"/>
      <c r="GB184" s="92"/>
      <c r="GC184" s="92"/>
      <c r="GD184" s="92"/>
      <c r="GE184" s="92"/>
      <c r="GF184" s="92"/>
      <c r="GG184" s="92"/>
      <c r="GH184" s="92"/>
      <c r="GI184" s="92"/>
      <c r="GJ184" s="92"/>
      <c r="GK184" s="91"/>
      <c r="GL184" s="92"/>
      <c r="GM184" s="92"/>
      <c r="GN184" s="92"/>
      <c r="GO184" s="92"/>
      <c r="GP184" s="92"/>
      <c r="GQ184" s="92"/>
      <c r="GR184" s="92"/>
      <c r="GS184" s="92"/>
      <c r="GT184" s="92"/>
      <c r="GU184" s="92"/>
      <c r="GV184" s="92"/>
      <c r="GW184" s="92"/>
      <c r="GX184" s="92"/>
      <c r="GY184" s="92"/>
      <c r="GZ184" s="92"/>
      <c r="HA184" s="92"/>
      <c r="HB184" s="92"/>
      <c r="HC184" s="92"/>
      <c r="HD184" s="92"/>
      <c r="HE184" s="92"/>
      <c r="HF184" s="92"/>
      <c r="HG184" s="92"/>
      <c r="HH184" s="92"/>
      <c r="HI184" s="92"/>
      <c r="HJ184" s="92"/>
      <c r="HK184" s="92"/>
      <c r="HL184" s="92"/>
      <c r="HM184" s="92"/>
      <c r="HN184" s="92"/>
      <c r="HO184" s="92"/>
      <c r="HP184" s="92"/>
      <c r="HQ184" s="91"/>
      <c r="HR184" s="92"/>
      <c r="HS184" s="92"/>
      <c r="HT184" s="92"/>
      <c r="HU184" s="92"/>
      <c r="HV184" s="92"/>
      <c r="HW184" s="92"/>
      <c r="HX184" s="92"/>
      <c r="HY184" s="92"/>
      <c r="HZ184" s="92"/>
      <c r="IA184" s="92"/>
      <c r="IB184" s="92"/>
      <c r="IC184" s="92"/>
      <c r="ID184" s="92"/>
      <c r="IE184" s="92"/>
      <c r="IF184" s="92"/>
      <c r="IG184" s="92"/>
      <c r="IH184" s="92"/>
      <c r="II184" s="92"/>
      <c r="IJ184" s="92"/>
      <c r="IK184" s="92"/>
      <c r="IL184" s="92"/>
      <c r="IM184" s="92"/>
      <c r="IN184" s="92"/>
      <c r="IO184" s="92"/>
      <c r="IP184" s="92"/>
      <c r="IQ184" s="92"/>
      <c r="IR184" s="92"/>
      <c r="IS184" s="92"/>
      <c r="IT184" s="92"/>
      <c r="IU184" s="92"/>
      <c r="IV184" s="92"/>
      <c r="IW184" s="91"/>
      <c r="IX184" s="92"/>
      <c r="IY184" s="92"/>
      <c r="IZ184" s="92"/>
      <c r="JA184" s="92"/>
      <c r="JB184" s="92"/>
      <c r="JC184" s="92"/>
      <c r="JD184" s="92"/>
      <c r="JE184" s="92"/>
      <c r="JF184" s="92"/>
      <c r="JG184" s="92"/>
      <c r="JH184" s="92"/>
      <c r="JI184" s="92"/>
      <c r="JJ184" s="92"/>
      <c r="JK184" s="92"/>
      <c r="JL184" s="92"/>
      <c r="JM184" s="92"/>
      <c r="JN184" s="92"/>
      <c r="JO184" s="92"/>
      <c r="JP184" s="92"/>
      <c r="JQ184" s="92"/>
      <c r="JR184" s="92"/>
      <c r="JS184" s="92"/>
      <c r="JT184" s="92"/>
      <c r="JU184" s="92"/>
      <c r="JV184" s="92"/>
      <c r="JW184" s="92"/>
      <c r="JX184" s="92"/>
      <c r="JY184" s="92"/>
      <c r="JZ184" s="92"/>
      <c r="KA184" s="92"/>
      <c r="KB184" s="92"/>
      <c r="KC184" s="91"/>
      <c r="KD184" s="92"/>
      <c r="KE184" s="92"/>
      <c r="KF184" s="92"/>
      <c r="KG184" s="92"/>
      <c r="KH184" s="92"/>
      <c r="KI184" s="92"/>
      <c r="KJ184" s="92"/>
      <c r="KK184" s="92"/>
      <c r="KL184" s="92"/>
      <c r="KM184" s="92"/>
      <c r="KN184" s="92"/>
      <c r="KO184" s="92"/>
      <c r="KP184" s="92"/>
      <c r="KQ184" s="92"/>
      <c r="KR184" s="92"/>
      <c r="KS184" s="92"/>
      <c r="KT184" s="92"/>
      <c r="KU184" s="92"/>
      <c r="KV184" s="92"/>
      <c r="KW184" s="92"/>
      <c r="KX184" s="92"/>
      <c r="KY184" s="92"/>
      <c r="KZ184" s="92"/>
      <c r="LA184" s="92"/>
      <c r="LB184" s="92"/>
      <c r="LC184" s="92"/>
      <c r="LD184" s="92"/>
      <c r="LE184" s="92"/>
      <c r="LF184" s="92"/>
      <c r="LG184" s="92"/>
      <c r="LH184" s="92"/>
      <c r="LI184" s="91"/>
      <c r="LJ184" s="92"/>
      <c r="LK184" s="92"/>
      <c r="LL184" s="92"/>
      <c r="LM184" s="92"/>
      <c r="LN184" s="92"/>
      <c r="LO184" s="92"/>
      <c r="LP184" s="92"/>
      <c r="LQ184" s="92"/>
      <c r="LR184" s="92"/>
      <c r="LS184" s="92"/>
      <c r="LT184" s="92"/>
      <c r="LU184" s="92"/>
      <c r="LV184" s="92"/>
      <c r="LW184" s="92"/>
      <c r="LX184" s="92"/>
      <c r="LY184" s="92"/>
      <c r="LZ184" s="92"/>
      <c r="MA184" s="92"/>
      <c r="MB184" s="92"/>
      <c r="MC184" s="92"/>
      <c r="MD184" s="92"/>
      <c r="ME184" s="92"/>
      <c r="MF184" s="92"/>
      <c r="MG184" s="92"/>
      <c r="MH184" s="92"/>
      <c r="MI184" s="92"/>
      <c r="MJ184" s="92"/>
      <c r="MK184" s="92"/>
      <c r="ML184" s="92"/>
      <c r="MM184" s="92"/>
      <c r="MN184" s="92"/>
      <c r="MO184" s="91"/>
      <c r="MP184" s="92"/>
      <c r="MQ184" s="92"/>
      <c r="MR184" s="92"/>
      <c r="MS184" s="92"/>
      <c r="MT184" s="92"/>
      <c r="MU184" s="92"/>
      <c r="MV184" s="92"/>
      <c r="MW184" s="92"/>
      <c r="MX184" s="92"/>
      <c r="MY184" s="92"/>
      <c r="MZ184" s="92"/>
      <c r="NA184" s="92"/>
      <c r="NB184" s="92"/>
      <c r="NC184" s="92"/>
      <c r="ND184" s="92"/>
      <c r="NE184" s="92"/>
      <c r="NF184" s="92"/>
      <c r="NG184" s="92"/>
      <c r="NH184" s="92"/>
      <c r="NI184" s="92"/>
      <c r="NJ184" s="92"/>
      <c r="NK184" s="92"/>
      <c r="NL184" s="92"/>
      <c r="NM184" s="92"/>
      <c r="NN184" s="92"/>
      <c r="NO184" s="92"/>
      <c r="NP184" s="92"/>
      <c r="NQ184" s="92"/>
      <c r="NR184" s="92"/>
      <c r="NS184" s="92"/>
      <c r="NT184" s="92"/>
      <c r="NU184" s="91"/>
      <c r="NV184" s="92"/>
      <c r="NW184" s="92"/>
      <c r="NX184" s="92"/>
      <c r="NY184" s="92"/>
      <c r="NZ184" s="92"/>
      <c r="OA184" s="92"/>
      <c r="OB184" s="92"/>
      <c r="OC184" s="92"/>
      <c r="OD184" s="92"/>
      <c r="OE184" s="92"/>
      <c r="OF184" s="92"/>
      <c r="OG184" s="92"/>
      <c r="OH184" s="92"/>
      <c r="OI184" s="92"/>
      <c r="OJ184" s="92"/>
      <c r="OK184" s="92"/>
      <c r="OL184" s="92"/>
      <c r="OM184" s="92"/>
      <c r="ON184" s="92"/>
      <c r="OO184" s="92"/>
      <c r="OP184" s="92"/>
      <c r="OQ184" s="92"/>
      <c r="OR184" s="92"/>
      <c r="OS184" s="92"/>
      <c r="OT184" s="92"/>
      <c r="OU184" s="92"/>
      <c r="OV184" s="92"/>
      <c r="OW184" s="92"/>
      <c r="OX184" s="92"/>
      <c r="OY184" s="92"/>
      <c r="OZ184" s="92"/>
      <c r="PA184" s="91"/>
      <c r="PB184" s="92"/>
      <c r="PC184" s="92"/>
      <c r="PD184" s="92"/>
      <c r="PE184" s="92"/>
      <c r="PF184" s="92"/>
      <c r="PG184" s="92"/>
      <c r="PH184" s="92"/>
      <c r="PI184" s="92"/>
      <c r="PJ184" s="92"/>
      <c r="PK184" s="92"/>
      <c r="PL184" s="92"/>
      <c r="PM184" s="92"/>
      <c r="PN184" s="92"/>
      <c r="PO184" s="92"/>
      <c r="PP184" s="92"/>
      <c r="PQ184" s="92"/>
      <c r="PR184" s="92"/>
      <c r="PS184" s="92"/>
      <c r="PT184" s="92"/>
      <c r="PU184" s="92"/>
      <c r="PV184" s="92"/>
      <c r="PW184" s="92"/>
      <c r="PX184" s="92"/>
      <c r="PY184" s="92"/>
      <c r="PZ184" s="92"/>
      <c r="QA184" s="92"/>
      <c r="QB184" s="92"/>
      <c r="QC184" s="92"/>
      <c r="QD184" s="92"/>
      <c r="QE184" s="92"/>
      <c r="QF184" s="92"/>
      <c r="QG184" s="91"/>
      <c r="QH184" s="92"/>
      <c r="QI184" s="92"/>
      <c r="QJ184" s="92"/>
      <c r="QK184" s="92"/>
      <c r="QL184" s="92"/>
      <c r="QM184" s="92"/>
      <c r="QN184" s="92"/>
      <c r="QO184" s="92"/>
      <c r="QP184" s="92"/>
      <c r="QQ184" s="92"/>
      <c r="QR184" s="92"/>
      <c r="QS184" s="92"/>
      <c r="QT184" s="92"/>
      <c r="QU184" s="92"/>
      <c r="QV184" s="92"/>
      <c r="QW184" s="92"/>
      <c r="QX184" s="92"/>
      <c r="QY184" s="92"/>
      <c r="QZ184" s="92"/>
      <c r="RA184" s="92"/>
      <c r="RB184" s="92"/>
      <c r="RC184" s="92"/>
      <c r="RD184" s="92"/>
      <c r="RE184" s="92"/>
      <c r="RF184" s="92"/>
      <c r="RG184" s="92"/>
      <c r="RH184" s="92"/>
      <c r="RI184" s="92"/>
      <c r="RJ184" s="92"/>
      <c r="RK184" s="92"/>
      <c r="RL184" s="92"/>
      <c r="RM184" s="91"/>
      <c r="RN184" s="92"/>
      <c r="RO184" s="92"/>
      <c r="RP184" s="92"/>
      <c r="RQ184" s="92"/>
      <c r="RR184" s="92"/>
      <c r="RS184" s="92"/>
      <c r="RT184" s="92"/>
      <c r="RU184" s="92"/>
      <c r="RV184" s="92"/>
      <c r="RW184" s="92"/>
      <c r="RX184" s="92"/>
      <c r="RY184" s="92"/>
      <c r="RZ184" s="92"/>
      <c r="SA184" s="92"/>
      <c r="SB184" s="92"/>
      <c r="SC184" s="92"/>
      <c r="SD184" s="92"/>
      <c r="SE184" s="92"/>
      <c r="SF184" s="92"/>
      <c r="SG184" s="92"/>
      <c r="SH184" s="92"/>
      <c r="SI184" s="92"/>
      <c r="SJ184" s="92"/>
      <c r="SK184" s="92"/>
      <c r="SL184" s="92"/>
      <c r="SM184" s="92"/>
      <c r="SN184" s="92"/>
      <c r="SO184" s="92"/>
      <c r="SP184" s="92"/>
      <c r="SQ184" s="92"/>
      <c r="SR184" s="92"/>
      <c r="SS184" s="91"/>
      <c r="ST184" s="92"/>
      <c r="SU184" s="92"/>
      <c r="SV184" s="92"/>
      <c r="SW184" s="92"/>
      <c r="SX184" s="92"/>
      <c r="SY184" s="92"/>
      <c r="SZ184" s="92"/>
      <c r="TA184" s="92"/>
      <c r="TB184" s="92"/>
      <c r="TC184" s="92"/>
      <c r="TD184" s="92"/>
      <c r="TE184" s="92"/>
      <c r="TF184" s="92"/>
      <c r="TG184" s="92"/>
      <c r="TH184" s="92"/>
      <c r="TI184" s="92"/>
      <c r="TJ184" s="92"/>
      <c r="TK184" s="92"/>
      <c r="TL184" s="92"/>
      <c r="TM184" s="92"/>
      <c r="TN184" s="92"/>
      <c r="TO184" s="92"/>
      <c r="TP184" s="92"/>
      <c r="TQ184" s="92"/>
      <c r="TR184" s="92"/>
      <c r="TS184" s="92"/>
      <c r="TT184" s="92"/>
      <c r="TU184" s="92"/>
      <c r="TV184" s="92"/>
      <c r="TW184" s="92"/>
      <c r="TX184" s="92"/>
      <c r="TY184" s="91"/>
      <c r="TZ184" s="92"/>
      <c r="UA184" s="92"/>
      <c r="UB184" s="92"/>
      <c r="UC184" s="92"/>
      <c r="UD184" s="92"/>
      <c r="UE184" s="92"/>
      <c r="UF184" s="92"/>
      <c r="UG184" s="92"/>
      <c r="UH184" s="92"/>
      <c r="UI184" s="92"/>
      <c r="UJ184" s="92"/>
      <c r="UK184" s="92"/>
      <c r="UL184" s="92"/>
      <c r="UM184" s="92"/>
      <c r="UN184" s="92"/>
      <c r="UO184" s="92"/>
      <c r="UP184" s="92"/>
      <c r="UQ184" s="92"/>
      <c r="UR184" s="92"/>
      <c r="US184" s="92"/>
      <c r="UT184" s="92"/>
      <c r="UU184" s="92"/>
      <c r="UV184" s="92"/>
      <c r="UW184" s="92"/>
      <c r="UX184" s="92"/>
      <c r="UY184" s="92"/>
      <c r="UZ184" s="92"/>
      <c r="VA184" s="92"/>
      <c r="VB184" s="92"/>
      <c r="VC184" s="92"/>
      <c r="VD184" s="92"/>
      <c r="VE184" s="91"/>
      <c r="VF184" s="92"/>
      <c r="VG184" s="92"/>
      <c r="VH184" s="92"/>
      <c r="VI184" s="92"/>
      <c r="VJ184" s="92"/>
      <c r="VK184" s="92"/>
      <c r="VL184" s="92"/>
      <c r="VM184" s="92"/>
      <c r="VN184" s="92"/>
      <c r="VO184" s="92"/>
      <c r="VP184" s="92"/>
      <c r="VQ184" s="92"/>
      <c r="VR184" s="92"/>
      <c r="VS184" s="92"/>
      <c r="VT184" s="92"/>
      <c r="VU184" s="92"/>
      <c r="VV184" s="92"/>
      <c r="VW184" s="92"/>
      <c r="VX184" s="92"/>
      <c r="VY184" s="92"/>
      <c r="VZ184" s="92"/>
      <c r="WA184" s="92"/>
      <c r="WB184" s="92"/>
      <c r="WC184" s="92"/>
      <c r="WD184" s="92"/>
      <c r="WE184" s="92"/>
      <c r="WF184" s="92"/>
      <c r="WG184" s="92"/>
      <c r="WH184" s="92"/>
      <c r="WI184" s="92"/>
      <c r="WJ184" s="92"/>
      <c r="WK184" s="91"/>
      <c r="WL184" s="92"/>
      <c r="WM184" s="92"/>
      <c r="WN184" s="92"/>
      <c r="WO184" s="92"/>
      <c r="WP184" s="92"/>
      <c r="WQ184" s="92"/>
      <c r="WR184" s="92"/>
      <c r="WS184" s="92"/>
      <c r="WT184" s="92"/>
      <c r="WU184" s="92"/>
      <c r="WV184" s="92"/>
      <c r="WW184" s="92"/>
      <c r="WX184" s="92"/>
      <c r="WY184" s="92"/>
      <c r="WZ184" s="92"/>
      <c r="XA184" s="92"/>
      <c r="XB184" s="92"/>
      <c r="XC184" s="92"/>
      <c r="XD184" s="92"/>
      <c r="XE184" s="92"/>
      <c r="XF184" s="92"/>
      <c r="XG184" s="92"/>
      <c r="XH184" s="92"/>
      <c r="XI184" s="92"/>
      <c r="XJ184" s="92"/>
      <c r="XK184" s="92"/>
      <c r="XL184" s="92"/>
      <c r="XM184" s="92"/>
      <c r="XN184" s="92"/>
      <c r="XO184" s="92"/>
      <c r="XP184" s="92"/>
      <c r="XQ184" s="91"/>
      <c r="XR184" s="92"/>
      <c r="XS184" s="92"/>
      <c r="XT184" s="92"/>
      <c r="XU184" s="92"/>
      <c r="XV184" s="92"/>
      <c r="XW184" s="92"/>
      <c r="XX184" s="92"/>
      <c r="XY184" s="92"/>
      <c r="XZ184" s="92"/>
      <c r="YA184" s="92"/>
      <c r="YB184" s="92"/>
      <c r="YC184" s="92"/>
      <c r="YD184" s="92"/>
      <c r="YE184" s="92"/>
      <c r="YF184" s="92"/>
      <c r="YG184" s="92"/>
      <c r="YH184" s="92"/>
      <c r="YI184" s="92"/>
      <c r="YJ184" s="92"/>
      <c r="YK184" s="92"/>
      <c r="YL184" s="92"/>
      <c r="YM184" s="92"/>
      <c r="YN184" s="92"/>
      <c r="YO184" s="92"/>
      <c r="YP184" s="92"/>
      <c r="YQ184" s="92"/>
      <c r="YR184" s="92"/>
      <c r="YS184" s="92"/>
      <c r="YT184" s="92"/>
      <c r="YU184" s="92"/>
      <c r="YV184" s="92"/>
      <c r="YW184" s="91"/>
      <c r="YX184" s="92"/>
      <c r="YY184" s="92"/>
      <c r="YZ184" s="92"/>
      <c r="ZA184" s="92"/>
      <c r="ZB184" s="92"/>
      <c r="ZC184" s="92"/>
      <c r="ZD184" s="92"/>
      <c r="ZE184" s="92"/>
      <c r="ZF184" s="92"/>
      <c r="ZG184" s="92"/>
      <c r="ZH184" s="92"/>
      <c r="ZI184" s="92"/>
      <c r="ZJ184" s="92"/>
      <c r="ZK184" s="92"/>
      <c r="ZL184" s="92"/>
      <c r="ZM184" s="92"/>
      <c r="ZN184" s="92"/>
      <c r="ZO184" s="92"/>
      <c r="ZP184" s="92"/>
      <c r="ZQ184" s="92"/>
      <c r="ZR184" s="92"/>
      <c r="ZS184" s="92"/>
      <c r="ZT184" s="92"/>
      <c r="ZU184" s="92"/>
      <c r="ZV184" s="92"/>
      <c r="ZW184" s="92"/>
      <c r="ZX184" s="92"/>
      <c r="ZY184" s="92"/>
      <c r="ZZ184" s="92"/>
      <c r="AAA184" s="92"/>
      <c r="AAB184" s="92"/>
      <c r="AAC184" s="91"/>
      <c r="AAD184" s="92"/>
      <c r="AAE184" s="92"/>
      <c r="AAF184" s="92"/>
      <c r="AAG184" s="92"/>
      <c r="AAH184" s="92"/>
      <c r="AAI184" s="92"/>
      <c r="AAJ184" s="92"/>
      <c r="AAK184" s="92"/>
      <c r="AAL184" s="92"/>
      <c r="AAM184" s="92"/>
      <c r="AAN184" s="92"/>
      <c r="AAO184" s="92"/>
      <c r="AAP184" s="92"/>
      <c r="AAQ184" s="92"/>
      <c r="AAR184" s="92"/>
      <c r="AAS184" s="92"/>
      <c r="AAT184" s="92"/>
      <c r="AAU184" s="92"/>
      <c r="AAV184" s="92"/>
      <c r="AAW184" s="92"/>
      <c r="AAX184" s="92"/>
      <c r="AAY184" s="92"/>
      <c r="AAZ184" s="92"/>
      <c r="ABA184" s="92"/>
      <c r="ABB184" s="92"/>
      <c r="ABC184" s="92"/>
      <c r="ABD184" s="92"/>
      <c r="ABE184" s="92"/>
      <c r="ABF184" s="92"/>
      <c r="ABG184" s="92"/>
      <c r="ABH184" s="92"/>
      <c r="ABI184" s="91"/>
      <c r="ABJ184" s="92"/>
      <c r="ABK184" s="92"/>
      <c r="ABL184" s="92"/>
      <c r="ABM184" s="92"/>
      <c r="ABN184" s="92"/>
      <c r="ABO184" s="92"/>
      <c r="ABP184" s="92"/>
      <c r="ABQ184" s="92"/>
      <c r="ABR184" s="92"/>
      <c r="ABS184" s="92"/>
      <c r="ABT184" s="92"/>
      <c r="ABU184" s="92"/>
      <c r="ABV184" s="92"/>
      <c r="ABW184" s="92"/>
      <c r="ABX184" s="92"/>
      <c r="ABY184" s="92"/>
      <c r="ABZ184" s="92"/>
      <c r="ACA184" s="92"/>
      <c r="ACB184" s="92"/>
      <c r="ACC184" s="92"/>
      <c r="ACD184" s="92"/>
      <c r="ACE184" s="92"/>
      <c r="ACF184" s="92"/>
      <c r="ACG184" s="92"/>
      <c r="ACH184" s="92"/>
      <c r="ACI184" s="92"/>
      <c r="ACJ184" s="92"/>
      <c r="ACK184" s="92"/>
      <c r="ACL184" s="92"/>
      <c r="ACM184" s="92"/>
      <c r="ACN184" s="92"/>
      <c r="ACO184" s="91"/>
      <c r="ACP184" s="92"/>
      <c r="ACQ184" s="92"/>
      <c r="ACR184" s="92"/>
      <c r="ACS184" s="92"/>
      <c r="ACT184" s="92"/>
      <c r="ACU184" s="92"/>
      <c r="ACV184" s="92"/>
      <c r="ACW184" s="92"/>
      <c r="ACX184" s="92"/>
      <c r="ACY184" s="92"/>
      <c r="ACZ184" s="92"/>
      <c r="ADA184" s="92"/>
      <c r="ADB184" s="92"/>
      <c r="ADC184" s="92"/>
      <c r="ADD184" s="92"/>
      <c r="ADE184" s="92"/>
      <c r="ADF184" s="92"/>
      <c r="ADG184" s="92"/>
      <c r="ADH184" s="92"/>
      <c r="ADI184" s="92"/>
      <c r="ADJ184" s="92"/>
      <c r="ADK184" s="92"/>
      <c r="ADL184" s="92"/>
      <c r="ADM184" s="92"/>
      <c r="ADN184" s="92"/>
      <c r="ADO184" s="92"/>
      <c r="ADP184" s="92"/>
      <c r="ADQ184" s="92"/>
      <c r="ADR184" s="92"/>
      <c r="ADS184" s="92"/>
      <c r="ADT184" s="92"/>
      <c r="ADU184" s="91"/>
      <c r="ADV184" s="92"/>
      <c r="ADW184" s="92"/>
      <c r="ADX184" s="92"/>
      <c r="ADY184" s="92"/>
      <c r="ADZ184" s="92"/>
      <c r="AEA184" s="92"/>
      <c r="AEB184" s="92"/>
      <c r="AEC184" s="92"/>
      <c r="AED184" s="92"/>
      <c r="AEE184" s="92"/>
      <c r="AEF184" s="92"/>
      <c r="AEG184" s="92"/>
      <c r="AEH184" s="92"/>
      <c r="AEI184" s="92"/>
      <c r="AEJ184" s="92"/>
      <c r="AEK184" s="92"/>
      <c r="AEL184" s="92"/>
      <c r="AEM184" s="92"/>
      <c r="AEN184" s="92"/>
      <c r="AEO184" s="92"/>
      <c r="AEP184" s="92"/>
      <c r="AEQ184" s="92"/>
      <c r="AER184" s="92"/>
      <c r="AES184" s="92"/>
      <c r="AET184" s="92"/>
      <c r="AEU184" s="92"/>
      <c r="AEV184" s="92"/>
      <c r="AEW184" s="92"/>
      <c r="AEX184" s="92"/>
      <c r="AEY184" s="92"/>
      <c r="AEZ184" s="92"/>
      <c r="AFA184" s="91"/>
      <c r="AFB184" s="92"/>
      <c r="AFC184" s="92"/>
      <c r="AFD184" s="92"/>
      <c r="AFE184" s="92"/>
      <c r="AFF184" s="92"/>
      <c r="AFG184" s="92"/>
      <c r="AFH184" s="92"/>
      <c r="AFI184" s="92"/>
      <c r="AFJ184" s="92"/>
      <c r="AFK184" s="92"/>
      <c r="AFL184" s="92"/>
      <c r="AFM184" s="92"/>
      <c r="AFN184" s="92"/>
      <c r="AFO184" s="92"/>
      <c r="AFP184" s="92"/>
      <c r="AFQ184" s="92"/>
      <c r="AFR184" s="92"/>
      <c r="AFS184" s="92"/>
      <c r="AFT184" s="92"/>
      <c r="AFU184" s="92"/>
      <c r="AFV184" s="92"/>
      <c r="AFW184" s="92"/>
      <c r="AFX184" s="92"/>
      <c r="AFY184" s="92"/>
      <c r="AFZ184" s="92"/>
      <c r="AGA184" s="92"/>
      <c r="AGB184" s="92"/>
      <c r="AGC184" s="92"/>
      <c r="AGD184" s="92"/>
      <c r="AGE184" s="92"/>
      <c r="AGF184" s="92"/>
      <c r="AGG184" s="91"/>
      <c r="AGH184" s="92"/>
      <c r="AGI184" s="92"/>
      <c r="AGJ184" s="92"/>
      <c r="AGK184" s="92"/>
      <c r="AGL184" s="92"/>
      <c r="AGM184" s="92"/>
      <c r="AGN184" s="92"/>
      <c r="AGO184" s="92"/>
      <c r="AGP184" s="92"/>
      <c r="AGQ184" s="92"/>
      <c r="AGR184" s="92"/>
      <c r="AGS184" s="92"/>
      <c r="AGT184" s="92"/>
      <c r="AGU184" s="92"/>
      <c r="AGV184" s="92"/>
      <c r="AGW184" s="92"/>
      <c r="AGX184" s="92"/>
      <c r="AGY184" s="92"/>
      <c r="AGZ184" s="92"/>
      <c r="AHA184" s="92"/>
      <c r="AHB184" s="92"/>
      <c r="AHC184" s="92"/>
      <c r="AHD184" s="92"/>
      <c r="AHE184" s="92"/>
      <c r="AHF184" s="92"/>
      <c r="AHG184" s="92"/>
      <c r="AHH184" s="92"/>
      <c r="AHI184" s="92"/>
      <c r="AHJ184" s="92"/>
      <c r="AHK184" s="92"/>
      <c r="AHL184" s="92"/>
      <c r="AHM184" s="91"/>
      <c r="AHN184" s="92"/>
      <c r="AHO184" s="92"/>
      <c r="AHP184" s="92"/>
      <c r="AHQ184" s="92"/>
      <c r="AHR184" s="92"/>
      <c r="AHS184" s="92"/>
      <c r="AHT184" s="92"/>
      <c r="AHU184" s="92"/>
      <c r="AHV184" s="92"/>
      <c r="AHW184" s="92"/>
      <c r="AHX184" s="92"/>
      <c r="AHY184" s="92"/>
      <c r="AHZ184" s="92"/>
      <c r="AIA184" s="92"/>
      <c r="AIB184" s="92"/>
      <c r="AIC184" s="92"/>
      <c r="AID184" s="92"/>
      <c r="AIE184" s="92"/>
      <c r="AIF184" s="92"/>
      <c r="AIG184" s="92"/>
      <c r="AIH184" s="92"/>
      <c r="AII184" s="92"/>
      <c r="AIJ184" s="92"/>
      <c r="AIK184" s="92"/>
      <c r="AIL184" s="92"/>
      <c r="AIM184" s="92"/>
      <c r="AIN184" s="92"/>
      <c r="AIO184" s="92"/>
      <c r="AIP184" s="92"/>
      <c r="AIQ184" s="92"/>
      <c r="AIR184" s="92"/>
      <c r="AIS184" s="91"/>
      <c r="AIT184" s="92"/>
      <c r="AIU184" s="92"/>
      <c r="AIV184" s="92"/>
      <c r="AIW184" s="92"/>
      <c r="AIX184" s="92"/>
      <c r="AIY184" s="92"/>
      <c r="AIZ184" s="92"/>
      <c r="AJA184" s="92"/>
      <c r="AJB184" s="92"/>
      <c r="AJC184" s="92"/>
      <c r="AJD184" s="92"/>
      <c r="AJE184" s="92"/>
      <c r="AJF184" s="92"/>
      <c r="AJG184" s="92"/>
      <c r="AJH184" s="92"/>
      <c r="AJI184" s="92"/>
      <c r="AJJ184" s="92"/>
      <c r="AJK184" s="92"/>
      <c r="AJL184" s="92"/>
      <c r="AJM184" s="92"/>
      <c r="AJN184" s="92"/>
      <c r="AJO184" s="92"/>
      <c r="AJP184" s="92"/>
      <c r="AJQ184" s="92"/>
      <c r="AJR184" s="92"/>
      <c r="AJS184" s="92"/>
      <c r="AJT184" s="92"/>
      <c r="AJU184" s="92"/>
      <c r="AJV184" s="92"/>
      <c r="AJW184" s="92"/>
      <c r="AJX184" s="92"/>
      <c r="AJY184" s="91"/>
      <c r="AJZ184" s="92"/>
      <c r="AKA184" s="92"/>
      <c r="AKB184" s="92"/>
      <c r="AKC184" s="92"/>
      <c r="AKD184" s="92"/>
      <c r="AKE184" s="92"/>
      <c r="AKF184" s="92"/>
      <c r="AKG184" s="92"/>
      <c r="AKH184" s="92"/>
      <c r="AKI184" s="92"/>
      <c r="AKJ184" s="92"/>
      <c r="AKK184" s="92"/>
      <c r="AKL184" s="92"/>
      <c r="AKM184" s="92"/>
      <c r="AKN184" s="92"/>
      <c r="AKO184" s="92"/>
      <c r="AKP184" s="92"/>
      <c r="AKQ184" s="92"/>
      <c r="AKR184" s="92"/>
      <c r="AKS184" s="92"/>
      <c r="AKT184" s="92"/>
      <c r="AKU184" s="92"/>
      <c r="AKV184" s="92"/>
      <c r="AKW184" s="92"/>
      <c r="AKX184" s="92"/>
      <c r="AKY184" s="92"/>
      <c r="AKZ184" s="92"/>
      <c r="ALA184" s="92"/>
      <c r="ALB184" s="92"/>
      <c r="ALC184" s="92"/>
      <c r="ALD184" s="92"/>
      <c r="ALE184" s="91"/>
      <c r="ALF184" s="92"/>
      <c r="ALG184" s="92"/>
      <c r="ALH184" s="92"/>
      <c r="ALI184" s="92"/>
      <c r="ALJ184" s="92"/>
      <c r="ALK184" s="92"/>
      <c r="ALL184" s="92"/>
      <c r="ALM184" s="92"/>
      <c r="ALN184" s="92"/>
      <c r="ALO184" s="92"/>
      <c r="ALP184" s="92"/>
      <c r="ALQ184" s="92"/>
      <c r="ALR184" s="92"/>
      <c r="ALS184" s="92"/>
      <c r="ALT184" s="92"/>
      <c r="ALU184" s="92"/>
      <c r="ALV184" s="92"/>
      <c r="ALW184" s="92"/>
      <c r="ALX184" s="92"/>
      <c r="ALY184" s="92"/>
      <c r="ALZ184" s="92"/>
      <c r="AMA184" s="92"/>
      <c r="AMB184" s="92"/>
      <c r="AMC184" s="92"/>
      <c r="AMD184" s="92"/>
      <c r="AME184" s="92"/>
      <c r="AMF184" s="92"/>
      <c r="AMG184" s="92"/>
      <c r="AMH184" s="92"/>
      <c r="AMI184" s="92"/>
      <c r="AMJ184" s="92"/>
      <c r="AMK184" s="91"/>
      <c r="AML184" s="92"/>
      <c r="AMM184" s="92"/>
      <c r="AMN184" s="92"/>
      <c r="AMO184" s="92"/>
      <c r="AMP184" s="92"/>
      <c r="AMQ184" s="92"/>
      <c r="AMR184" s="92"/>
      <c r="AMS184" s="92"/>
      <c r="AMT184" s="92"/>
      <c r="AMU184" s="92"/>
      <c r="AMV184" s="92"/>
      <c r="AMW184" s="92"/>
      <c r="AMX184" s="92"/>
      <c r="AMY184" s="92"/>
      <c r="AMZ184" s="92"/>
      <c r="ANA184" s="92"/>
      <c r="ANB184" s="92"/>
      <c r="ANC184" s="92"/>
      <c r="AND184" s="92"/>
      <c r="ANE184" s="92"/>
      <c r="ANF184" s="92"/>
      <c r="ANG184" s="92"/>
      <c r="ANH184" s="92"/>
      <c r="ANI184" s="92"/>
      <c r="ANJ184" s="92"/>
      <c r="ANK184" s="92"/>
      <c r="ANL184" s="92"/>
      <c r="ANM184" s="92"/>
      <c r="ANN184" s="92"/>
      <c r="ANO184" s="92"/>
      <c r="ANP184" s="92"/>
      <c r="ANQ184" s="91"/>
      <c r="ANR184" s="92"/>
      <c r="ANS184" s="92"/>
      <c r="ANT184" s="92"/>
      <c r="ANU184" s="92"/>
      <c r="ANV184" s="92"/>
      <c r="ANW184" s="92"/>
      <c r="ANX184" s="92"/>
      <c r="ANY184" s="92"/>
      <c r="ANZ184" s="92"/>
      <c r="AOA184" s="92"/>
      <c r="AOB184" s="92"/>
      <c r="AOC184" s="92"/>
      <c r="AOD184" s="92"/>
      <c r="AOE184" s="92"/>
      <c r="AOF184" s="92"/>
      <c r="AOG184" s="92"/>
      <c r="AOH184" s="92"/>
      <c r="AOI184" s="92"/>
      <c r="AOJ184" s="92"/>
      <c r="AOK184" s="92"/>
      <c r="AOL184" s="92"/>
      <c r="AOM184" s="92"/>
      <c r="AON184" s="92"/>
      <c r="AOO184" s="92"/>
      <c r="AOP184" s="92"/>
      <c r="AOQ184" s="92"/>
      <c r="AOR184" s="92"/>
      <c r="AOS184" s="92"/>
      <c r="AOT184" s="92"/>
      <c r="AOU184" s="92"/>
      <c r="AOV184" s="92"/>
      <c r="AOW184" s="91"/>
      <c r="AOX184" s="92"/>
      <c r="AOY184" s="92"/>
      <c r="AOZ184" s="92"/>
      <c r="APA184" s="92"/>
      <c r="APB184" s="92"/>
      <c r="APC184" s="92"/>
      <c r="APD184" s="92"/>
      <c r="APE184" s="92"/>
      <c r="APF184" s="92"/>
      <c r="APG184" s="92"/>
      <c r="APH184" s="92"/>
      <c r="API184" s="92"/>
      <c r="APJ184" s="92"/>
      <c r="APK184" s="92"/>
      <c r="APL184" s="92"/>
      <c r="APM184" s="92"/>
      <c r="APN184" s="92"/>
      <c r="APO184" s="92"/>
      <c r="APP184" s="92"/>
      <c r="APQ184" s="92"/>
      <c r="APR184" s="92"/>
      <c r="APS184" s="92"/>
      <c r="APT184" s="92"/>
      <c r="APU184" s="92"/>
      <c r="APV184" s="92"/>
      <c r="APW184" s="92"/>
      <c r="APX184" s="92"/>
      <c r="APY184" s="92"/>
      <c r="APZ184" s="92"/>
      <c r="AQA184" s="92"/>
      <c r="AQB184" s="92"/>
      <c r="AQC184" s="91"/>
      <c r="AQD184" s="92"/>
      <c r="AQE184" s="92"/>
      <c r="AQF184" s="92"/>
      <c r="AQG184" s="92"/>
      <c r="AQH184" s="92"/>
      <c r="AQI184" s="92"/>
      <c r="AQJ184" s="92"/>
      <c r="AQK184" s="92"/>
      <c r="AQL184" s="92"/>
      <c r="AQM184" s="92"/>
      <c r="AQN184" s="92"/>
      <c r="AQO184" s="92"/>
      <c r="AQP184" s="92"/>
      <c r="AQQ184" s="92"/>
      <c r="AQR184" s="92"/>
      <c r="AQS184" s="92"/>
      <c r="AQT184" s="92"/>
      <c r="AQU184" s="92"/>
      <c r="AQV184" s="92"/>
      <c r="AQW184" s="92"/>
      <c r="AQX184" s="92"/>
      <c r="AQY184" s="92"/>
      <c r="AQZ184" s="92"/>
      <c r="ARA184" s="92"/>
      <c r="ARB184" s="92"/>
      <c r="ARC184" s="92"/>
      <c r="ARD184" s="92"/>
      <c r="ARE184" s="92"/>
      <c r="ARF184" s="92"/>
      <c r="ARG184" s="92"/>
      <c r="ARH184" s="92"/>
      <c r="ARI184" s="91"/>
      <c r="ARJ184" s="92"/>
      <c r="ARK184" s="92"/>
      <c r="ARL184" s="92"/>
      <c r="ARM184" s="92"/>
      <c r="ARN184" s="92"/>
      <c r="ARO184" s="92"/>
      <c r="ARP184" s="92"/>
      <c r="ARQ184" s="92"/>
      <c r="ARR184" s="92"/>
      <c r="ARS184" s="92"/>
      <c r="ART184" s="92"/>
      <c r="ARU184" s="92"/>
      <c r="ARV184" s="92"/>
      <c r="ARW184" s="92"/>
      <c r="ARX184" s="92"/>
      <c r="ARY184" s="92"/>
      <c r="ARZ184" s="92"/>
      <c r="ASA184" s="92"/>
      <c r="ASB184" s="92"/>
      <c r="ASC184" s="92"/>
      <c r="ASD184" s="92"/>
      <c r="ASE184" s="92"/>
      <c r="ASF184" s="92"/>
      <c r="ASG184" s="92"/>
      <c r="ASH184" s="92"/>
      <c r="ASI184" s="92"/>
      <c r="ASJ184" s="92"/>
      <c r="ASK184" s="92"/>
      <c r="ASL184" s="92"/>
      <c r="ASM184" s="92"/>
      <c r="ASN184" s="92"/>
      <c r="ASO184" s="91"/>
      <c r="ASP184" s="92"/>
      <c r="ASQ184" s="92"/>
      <c r="ASR184" s="92"/>
      <c r="ASS184" s="92"/>
      <c r="AST184" s="92"/>
      <c r="ASU184" s="92"/>
      <c r="ASV184" s="92"/>
      <c r="ASW184" s="92"/>
      <c r="ASX184" s="92"/>
      <c r="ASY184" s="92"/>
      <c r="ASZ184" s="92"/>
      <c r="ATA184" s="92"/>
      <c r="ATB184" s="92"/>
      <c r="ATC184" s="92"/>
      <c r="ATD184" s="92"/>
      <c r="ATE184" s="92"/>
      <c r="ATF184" s="92"/>
      <c r="ATG184" s="92"/>
      <c r="ATH184" s="92"/>
      <c r="ATI184" s="92"/>
      <c r="ATJ184" s="92"/>
      <c r="ATK184" s="92"/>
      <c r="ATL184" s="92"/>
      <c r="ATM184" s="92"/>
      <c r="ATN184" s="92"/>
      <c r="ATO184" s="92"/>
      <c r="ATP184" s="92"/>
      <c r="ATQ184" s="92"/>
      <c r="ATR184" s="92"/>
      <c r="ATS184" s="92"/>
      <c r="ATT184" s="92"/>
      <c r="ATU184" s="91"/>
      <c r="ATV184" s="92"/>
      <c r="ATW184" s="92"/>
      <c r="ATX184" s="92"/>
      <c r="ATY184" s="92"/>
      <c r="ATZ184" s="92"/>
      <c r="AUA184" s="92"/>
      <c r="AUB184" s="92"/>
      <c r="AUC184" s="92"/>
      <c r="AUD184" s="92"/>
      <c r="AUE184" s="92"/>
      <c r="AUF184" s="92"/>
      <c r="AUG184" s="92"/>
      <c r="AUH184" s="92"/>
      <c r="AUI184" s="92"/>
      <c r="AUJ184" s="92"/>
      <c r="AUK184" s="92"/>
      <c r="AUL184" s="92"/>
      <c r="AUM184" s="92"/>
      <c r="AUN184" s="92"/>
      <c r="AUO184" s="92"/>
      <c r="AUP184" s="92"/>
      <c r="AUQ184" s="92"/>
      <c r="AUR184" s="92"/>
      <c r="AUS184" s="92"/>
      <c r="AUT184" s="92"/>
      <c r="AUU184" s="92"/>
      <c r="AUV184" s="92"/>
      <c r="AUW184" s="92"/>
      <c r="AUX184" s="92"/>
      <c r="AUY184" s="92"/>
      <c r="AUZ184" s="92"/>
      <c r="AVA184" s="91"/>
      <c r="AVB184" s="92"/>
      <c r="AVC184" s="92"/>
      <c r="AVD184" s="92"/>
      <c r="AVE184" s="92"/>
      <c r="AVF184" s="92"/>
      <c r="AVG184" s="92"/>
      <c r="AVH184" s="92"/>
      <c r="AVI184" s="92"/>
      <c r="AVJ184" s="92"/>
      <c r="AVK184" s="92"/>
      <c r="AVL184" s="92"/>
      <c r="AVM184" s="92"/>
      <c r="AVN184" s="92"/>
      <c r="AVO184" s="92"/>
      <c r="AVP184" s="92"/>
      <c r="AVQ184" s="92"/>
      <c r="AVR184" s="92"/>
      <c r="AVS184" s="92"/>
      <c r="AVT184" s="92"/>
      <c r="AVU184" s="92"/>
      <c r="AVV184" s="92"/>
      <c r="AVW184" s="92"/>
      <c r="AVX184" s="92"/>
      <c r="AVY184" s="92"/>
      <c r="AVZ184" s="92"/>
      <c r="AWA184" s="92"/>
      <c r="AWB184" s="92"/>
      <c r="AWC184" s="92"/>
      <c r="AWD184" s="92"/>
      <c r="AWE184" s="92"/>
      <c r="AWF184" s="92"/>
      <c r="AWG184" s="91"/>
      <c r="AWH184" s="92"/>
      <c r="AWI184" s="92"/>
      <c r="AWJ184" s="92"/>
      <c r="AWK184" s="92"/>
      <c r="AWL184" s="92"/>
      <c r="AWM184" s="92"/>
      <c r="AWN184" s="92"/>
      <c r="AWO184" s="92"/>
      <c r="AWP184" s="92"/>
      <c r="AWQ184" s="92"/>
      <c r="AWR184" s="92"/>
      <c r="AWS184" s="92"/>
      <c r="AWT184" s="92"/>
      <c r="AWU184" s="92"/>
      <c r="AWV184" s="92"/>
      <c r="AWW184" s="92"/>
      <c r="AWX184" s="92"/>
      <c r="AWY184" s="92"/>
      <c r="AWZ184" s="92"/>
      <c r="AXA184" s="92"/>
      <c r="AXB184" s="92"/>
      <c r="AXC184" s="92"/>
      <c r="AXD184" s="92"/>
      <c r="AXE184" s="92"/>
      <c r="AXF184" s="92"/>
      <c r="AXG184" s="92"/>
      <c r="AXH184" s="92"/>
      <c r="AXI184" s="92"/>
      <c r="AXJ184" s="92"/>
      <c r="AXK184" s="92"/>
      <c r="AXL184" s="92"/>
      <c r="AXM184" s="91"/>
      <c r="AXN184" s="92"/>
      <c r="AXO184" s="92"/>
      <c r="AXP184" s="92"/>
      <c r="AXQ184" s="92"/>
      <c r="AXR184" s="92"/>
      <c r="AXS184" s="92"/>
      <c r="AXT184" s="92"/>
      <c r="AXU184" s="92"/>
      <c r="AXV184" s="92"/>
      <c r="AXW184" s="92"/>
      <c r="AXX184" s="92"/>
      <c r="AXY184" s="92"/>
      <c r="AXZ184" s="92"/>
      <c r="AYA184" s="92"/>
      <c r="AYB184" s="92"/>
      <c r="AYC184" s="92"/>
      <c r="AYD184" s="92"/>
      <c r="AYE184" s="92"/>
      <c r="AYF184" s="92"/>
      <c r="AYG184" s="92"/>
      <c r="AYH184" s="92"/>
      <c r="AYI184" s="92"/>
      <c r="AYJ184" s="92"/>
      <c r="AYK184" s="92"/>
      <c r="AYL184" s="92"/>
      <c r="AYM184" s="92"/>
      <c r="AYN184" s="92"/>
      <c r="AYO184" s="92"/>
      <c r="AYP184" s="92"/>
      <c r="AYQ184" s="92"/>
      <c r="AYR184" s="92"/>
      <c r="AYS184" s="91"/>
      <c r="AYT184" s="92"/>
      <c r="AYU184" s="92"/>
      <c r="AYV184" s="92"/>
      <c r="AYW184" s="92"/>
      <c r="AYX184" s="92"/>
      <c r="AYY184" s="92"/>
      <c r="AYZ184" s="92"/>
      <c r="AZA184" s="92"/>
      <c r="AZB184" s="92"/>
      <c r="AZC184" s="92"/>
      <c r="AZD184" s="92"/>
      <c r="AZE184" s="92"/>
      <c r="AZF184" s="92"/>
      <c r="AZG184" s="92"/>
      <c r="AZH184" s="92"/>
      <c r="AZI184" s="92"/>
      <c r="AZJ184" s="92"/>
      <c r="AZK184" s="92"/>
      <c r="AZL184" s="92"/>
      <c r="AZM184" s="92"/>
      <c r="AZN184" s="92"/>
      <c r="AZO184" s="92"/>
      <c r="AZP184" s="92"/>
      <c r="AZQ184" s="92"/>
      <c r="AZR184" s="92"/>
      <c r="AZS184" s="92"/>
      <c r="AZT184" s="92"/>
      <c r="AZU184" s="92"/>
      <c r="AZV184" s="92"/>
      <c r="AZW184" s="92"/>
      <c r="AZX184" s="92"/>
      <c r="AZY184" s="91"/>
      <c r="AZZ184" s="92"/>
      <c r="BAA184" s="92"/>
      <c r="BAB184" s="92"/>
      <c r="BAC184" s="92"/>
      <c r="BAD184" s="92"/>
      <c r="BAE184" s="92"/>
      <c r="BAF184" s="92"/>
      <c r="BAG184" s="92"/>
      <c r="BAH184" s="92"/>
      <c r="BAI184" s="92"/>
      <c r="BAJ184" s="92"/>
      <c r="BAK184" s="92"/>
      <c r="BAL184" s="92"/>
      <c r="BAM184" s="92"/>
      <c r="BAN184" s="92"/>
      <c r="BAO184" s="92"/>
      <c r="BAP184" s="92"/>
      <c r="BAQ184" s="92"/>
      <c r="BAR184" s="92"/>
      <c r="BAS184" s="92"/>
      <c r="BAT184" s="92"/>
      <c r="BAU184" s="92"/>
      <c r="BAV184" s="92"/>
      <c r="BAW184" s="92"/>
      <c r="BAX184" s="92"/>
      <c r="BAY184" s="92"/>
      <c r="BAZ184" s="92"/>
      <c r="BBA184" s="92"/>
      <c r="BBB184" s="92"/>
      <c r="BBC184" s="92"/>
      <c r="BBD184" s="92"/>
      <c r="BBE184" s="91"/>
      <c r="BBF184" s="92"/>
      <c r="BBG184" s="92"/>
      <c r="BBH184" s="92"/>
      <c r="BBI184" s="92"/>
      <c r="BBJ184" s="92"/>
      <c r="BBK184" s="92"/>
      <c r="BBL184" s="92"/>
      <c r="BBM184" s="92"/>
      <c r="BBN184" s="92"/>
      <c r="BBO184" s="92"/>
      <c r="BBP184" s="92"/>
      <c r="BBQ184" s="92"/>
      <c r="BBR184" s="92"/>
      <c r="BBS184" s="92"/>
      <c r="BBT184" s="92"/>
      <c r="BBU184" s="92"/>
      <c r="BBV184" s="92"/>
      <c r="BBW184" s="92"/>
      <c r="BBX184" s="92"/>
      <c r="BBY184" s="92"/>
      <c r="BBZ184" s="92"/>
      <c r="BCA184" s="92"/>
      <c r="BCB184" s="92"/>
      <c r="BCC184" s="92"/>
      <c r="BCD184" s="92"/>
      <c r="BCE184" s="92"/>
      <c r="BCF184" s="92"/>
      <c r="BCG184" s="92"/>
      <c r="BCH184" s="92"/>
      <c r="BCI184" s="92"/>
      <c r="BCJ184" s="92"/>
      <c r="BCK184" s="91"/>
      <c r="BCL184" s="92"/>
      <c r="BCM184" s="92"/>
      <c r="BCN184" s="92"/>
      <c r="BCO184" s="92"/>
      <c r="BCP184" s="92"/>
      <c r="BCQ184" s="92"/>
      <c r="BCR184" s="92"/>
      <c r="BCS184" s="92"/>
      <c r="BCT184" s="92"/>
      <c r="BCU184" s="92"/>
      <c r="BCV184" s="92"/>
      <c r="BCW184" s="92"/>
      <c r="BCX184" s="92"/>
      <c r="BCY184" s="92"/>
      <c r="BCZ184" s="92"/>
      <c r="BDA184" s="92"/>
      <c r="BDB184" s="92"/>
      <c r="BDC184" s="92"/>
      <c r="BDD184" s="92"/>
      <c r="BDE184" s="92"/>
      <c r="BDF184" s="92"/>
      <c r="BDG184" s="92"/>
      <c r="BDH184" s="92"/>
      <c r="BDI184" s="92"/>
      <c r="BDJ184" s="92"/>
      <c r="BDK184" s="92"/>
      <c r="BDL184" s="92"/>
      <c r="BDM184" s="92"/>
      <c r="BDN184" s="92"/>
      <c r="BDO184" s="92"/>
      <c r="BDP184" s="92"/>
      <c r="BDQ184" s="91"/>
      <c r="BDR184" s="92"/>
      <c r="BDS184" s="92"/>
      <c r="BDT184" s="92"/>
      <c r="BDU184" s="92"/>
      <c r="BDV184" s="92"/>
      <c r="BDW184" s="92"/>
      <c r="BDX184" s="92"/>
      <c r="BDY184" s="92"/>
      <c r="BDZ184" s="92"/>
      <c r="BEA184" s="92"/>
      <c r="BEB184" s="92"/>
      <c r="BEC184" s="92"/>
      <c r="BED184" s="92"/>
      <c r="BEE184" s="92"/>
      <c r="BEF184" s="92"/>
      <c r="BEG184" s="92"/>
      <c r="BEH184" s="92"/>
      <c r="BEI184" s="92"/>
      <c r="BEJ184" s="92"/>
      <c r="BEK184" s="92"/>
      <c r="BEL184" s="92"/>
      <c r="BEM184" s="92"/>
      <c r="BEN184" s="92"/>
      <c r="BEO184" s="92"/>
      <c r="BEP184" s="92"/>
      <c r="BEQ184" s="92"/>
      <c r="BER184" s="92"/>
      <c r="BES184" s="92"/>
      <c r="BET184" s="92"/>
      <c r="BEU184" s="92"/>
      <c r="BEV184" s="92"/>
      <c r="BEW184" s="91"/>
      <c r="BEX184" s="92"/>
      <c r="BEY184" s="92"/>
      <c r="BEZ184" s="92"/>
      <c r="BFA184" s="92"/>
      <c r="BFB184" s="92"/>
      <c r="BFC184" s="92"/>
      <c r="BFD184" s="92"/>
      <c r="BFE184" s="92"/>
      <c r="BFF184" s="92"/>
      <c r="BFG184" s="92"/>
      <c r="BFH184" s="92"/>
      <c r="BFI184" s="92"/>
      <c r="BFJ184" s="92"/>
      <c r="BFK184" s="92"/>
      <c r="BFL184" s="92"/>
      <c r="BFM184" s="92"/>
      <c r="BFN184" s="92"/>
      <c r="BFO184" s="92"/>
      <c r="BFP184" s="92"/>
      <c r="BFQ184" s="92"/>
      <c r="BFR184" s="92"/>
      <c r="BFS184" s="92"/>
      <c r="BFT184" s="92"/>
      <c r="BFU184" s="92"/>
      <c r="BFV184" s="92"/>
      <c r="BFW184" s="92"/>
      <c r="BFX184" s="92"/>
      <c r="BFY184" s="92"/>
      <c r="BFZ184" s="92"/>
      <c r="BGA184" s="92"/>
      <c r="BGB184" s="92"/>
      <c r="BGC184" s="91"/>
      <c r="BGD184" s="92"/>
      <c r="BGE184" s="92"/>
      <c r="BGF184" s="92"/>
      <c r="BGG184" s="92"/>
      <c r="BGH184" s="92"/>
      <c r="BGI184" s="92"/>
      <c r="BGJ184" s="92"/>
      <c r="BGK184" s="92"/>
      <c r="BGL184" s="92"/>
      <c r="BGM184" s="92"/>
      <c r="BGN184" s="92"/>
      <c r="BGO184" s="92"/>
      <c r="BGP184" s="92"/>
      <c r="BGQ184" s="92"/>
      <c r="BGR184" s="92"/>
      <c r="BGS184" s="92"/>
      <c r="BGT184" s="92"/>
      <c r="BGU184" s="92"/>
      <c r="BGV184" s="92"/>
      <c r="BGW184" s="92"/>
      <c r="BGX184" s="92"/>
      <c r="BGY184" s="92"/>
      <c r="BGZ184" s="92"/>
      <c r="BHA184" s="92"/>
      <c r="BHB184" s="92"/>
      <c r="BHC184" s="92"/>
      <c r="BHD184" s="92"/>
      <c r="BHE184" s="92"/>
      <c r="BHF184" s="92"/>
      <c r="BHG184" s="92"/>
      <c r="BHH184" s="92"/>
      <c r="BHI184" s="91"/>
      <c r="BHJ184" s="92"/>
      <c r="BHK184" s="92"/>
      <c r="BHL184" s="92"/>
      <c r="BHM184" s="92"/>
      <c r="BHN184" s="92"/>
      <c r="BHO184" s="92"/>
      <c r="BHP184" s="92"/>
      <c r="BHQ184" s="92"/>
      <c r="BHR184" s="92"/>
      <c r="BHS184" s="92"/>
      <c r="BHT184" s="92"/>
      <c r="BHU184" s="92"/>
      <c r="BHV184" s="92"/>
      <c r="BHW184" s="92"/>
      <c r="BHX184" s="92"/>
      <c r="BHY184" s="92"/>
      <c r="BHZ184" s="92"/>
      <c r="BIA184" s="92"/>
      <c r="BIB184" s="92"/>
      <c r="BIC184" s="92"/>
      <c r="BID184" s="92"/>
      <c r="BIE184" s="92"/>
      <c r="BIF184" s="92"/>
      <c r="BIG184" s="92"/>
      <c r="BIH184" s="92"/>
      <c r="BII184" s="92"/>
      <c r="BIJ184" s="92"/>
      <c r="BIK184" s="92"/>
      <c r="BIL184" s="92"/>
      <c r="BIM184" s="92"/>
      <c r="BIN184" s="92"/>
      <c r="BIO184" s="91"/>
      <c r="BIP184" s="92"/>
      <c r="BIQ184" s="92"/>
      <c r="BIR184" s="92"/>
      <c r="BIS184" s="92"/>
      <c r="BIT184" s="92"/>
      <c r="BIU184" s="92"/>
      <c r="BIV184" s="92"/>
      <c r="BIW184" s="92"/>
      <c r="BIX184" s="92"/>
      <c r="BIY184" s="92"/>
      <c r="BIZ184" s="92"/>
      <c r="BJA184" s="92"/>
      <c r="BJB184" s="92"/>
      <c r="BJC184" s="92"/>
      <c r="BJD184" s="92"/>
      <c r="BJE184" s="92"/>
      <c r="BJF184" s="92"/>
      <c r="BJG184" s="92"/>
      <c r="BJH184" s="92"/>
      <c r="BJI184" s="92"/>
      <c r="BJJ184" s="92"/>
      <c r="BJK184" s="92"/>
      <c r="BJL184" s="92"/>
      <c r="BJM184" s="92"/>
      <c r="BJN184" s="92"/>
      <c r="BJO184" s="92"/>
      <c r="BJP184" s="92"/>
      <c r="BJQ184" s="92"/>
      <c r="BJR184" s="92"/>
      <c r="BJS184" s="92"/>
      <c r="BJT184" s="92"/>
      <c r="BJU184" s="91"/>
      <c r="BJV184" s="92"/>
      <c r="BJW184" s="92"/>
      <c r="BJX184" s="92"/>
      <c r="BJY184" s="92"/>
      <c r="BJZ184" s="92"/>
      <c r="BKA184" s="92"/>
      <c r="BKB184" s="92"/>
      <c r="BKC184" s="92"/>
      <c r="BKD184" s="92"/>
      <c r="BKE184" s="92"/>
      <c r="BKF184" s="92"/>
      <c r="BKG184" s="92"/>
      <c r="BKH184" s="92"/>
      <c r="BKI184" s="92"/>
      <c r="BKJ184" s="92"/>
      <c r="BKK184" s="92"/>
      <c r="BKL184" s="92"/>
      <c r="BKM184" s="92"/>
      <c r="BKN184" s="92"/>
      <c r="BKO184" s="92"/>
      <c r="BKP184" s="92"/>
      <c r="BKQ184" s="92"/>
      <c r="BKR184" s="92"/>
      <c r="BKS184" s="92"/>
      <c r="BKT184" s="92"/>
      <c r="BKU184" s="92"/>
      <c r="BKV184" s="92"/>
      <c r="BKW184" s="92"/>
      <c r="BKX184" s="92"/>
      <c r="BKY184" s="92"/>
      <c r="BKZ184" s="92"/>
      <c r="BLA184" s="91"/>
      <c r="BLB184" s="92"/>
      <c r="BLC184" s="92"/>
      <c r="BLD184" s="92"/>
      <c r="BLE184" s="92"/>
      <c r="BLF184" s="92"/>
      <c r="BLG184" s="92"/>
      <c r="BLH184" s="92"/>
      <c r="BLI184" s="92"/>
      <c r="BLJ184" s="92"/>
      <c r="BLK184" s="92"/>
      <c r="BLL184" s="92"/>
      <c r="BLM184" s="92"/>
      <c r="BLN184" s="92"/>
      <c r="BLO184" s="92"/>
      <c r="BLP184" s="92"/>
      <c r="BLQ184" s="92"/>
      <c r="BLR184" s="92"/>
      <c r="BLS184" s="92"/>
      <c r="BLT184" s="92"/>
      <c r="BLU184" s="92"/>
      <c r="BLV184" s="92"/>
      <c r="BLW184" s="92"/>
      <c r="BLX184" s="92"/>
      <c r="BLY184" s="92"/>
      <c r="BLZ184" s="92"/>
      <c r="BMA184" s="92"/>
      <c r="BMB184" s="92"/>
      <c r="BMC184" s="92"/>
      <c r="BMD184" s="92"/>
      <c r="BME184" s="92"/>
      <c r="BMF184" s="92"/>
      <c r="BMG184" s="91"/>
      <c r="BMH184" s="92"/>
      <c r="BMI184" s="92"/>
      <c r="BMJ184" s="92"/>
      <c r="BMK184" s="92"/>
      <c r="BML184" s="92"/>
      <c r="BMM184" s="92"/>
      <c r="BMN184" s="92"/>
      <c r="BMO184" s="92"/>
      <c r="BMP184" s="92"/>
      <c r="BMQ184" s="92"/>
      <c r="BMR184" s="92"/>
      <c r="BMS184" s="92"/>
      <c r="BMT184" s="92"/>
      <c r="BMU184" s="92"/>
      <c r="BMV184" s="92"/>
      <c r="BMW184" s="92"/>
      <c r="BMX184" s="92"/>
      <c r="BMY184" s="92"/>
      <c r="BMZ184" s="92"/>
      <c r="BNA184" s="92"/>
      <c r="BNB184" s="92"/>
      <c r="BNC184" s="92"/>
      <c r="BND184" s="92"/>
      <c r="BNE184" s="92"/>
      <c r="BNF184" s="92"/>
      <c r="BNG184" s="92"/>
      <c r="BNH184" s="92"/>
      <c r="BNI184" s="92"/>
      <c r="BNJ184" s="92"/>
      <c r="BNK184" s="92"/>
      <c r="BNL184" s="92"/>
      <c r="BNM184" s="91"/>
      <c r="BNN184" s="92"/>
      <c r="BNO184" s="92"/>
      <c r="BNP184" s="92"/>
      <c r="BNQ184" s="92"/>
      <c r="BNR184" s="92"/>
      <c r="BNS184" s="92"/>
      <c r="BNT184" s="92"/>
      <c r="BNU184" s="92"/>
      <c r="BNV184" s="92"/>
      <c r="BNW184" s="92"/>
      <c r="BNX184" s="92"/>
      <c r="BNY184" s="92"/>
      <c r="BNZ184" s="92"/>
      <c r="BOA184" s="92"/>
      <c r="BOB184" s="92"/>
      <c r="BOC184" s="92"/>
      <c r="BOD184" s="92"/>
      <c r="BOE184" s="92"/>
      <c r="BOF184" s="92"/>
      <c r="BOG184" s="92"/>
      <c r="BOH184" s="92"/>
      <c r="BOI184" s="92"/>
      <c r="BOJ184" s="92"/>
      <c r="BOK184" s="92"/>
      <c r="BOL184" s="92"/>
      <c r="BOM184" s="92"/>
      <c r="BON184" s="92"/>
      <c r="BOO184" s="92"/>
      <c r="BOP184" s="92"/>
      <c r="BOQ184" s="92"/>
      <c r="BOR184" s="92"/>
      <c r="BOS184" s="91"/>
      <c r="BOT184" s="92"/>
      <c r="BOU184" s="92"/>
      <c r="BOV184" s="92"/>
      <c r="BOW184" s="92"/>
      <c r="BOX184" s="92"/>
      <c r="BOY184" s="92"/>
      <c r="BOZ184" s="92"/>
      <c r="BPA184" s="92"/>
      <c r="BPB184" s="92"/>
      <c r="BPC184" s="92"/>
      <c r="BPD184" s="92"/>
      <c r="BPE184" s="92"/>
      <c r="BPF184" s="92"/>
      <c r="BPG184" s="92"/>
      <c r="BPH184" s="92"/>
      <c r="BPI184" s="92"/>
      <c r="BPJ184" s="92"/>
      <c r="BPK184" s="92"/>
      <c r="BPL184" s="92"/>
      <c r="BPM184" s="92"/>
      <c r="BPN184" s="92"/>
      <c r="BPO184" s="92"/>
      <c r="BPP184" s="92"/>
      <c r="BPQ184" s="92"/>
      <c r="BPR184" s="92"/>
      <c r="BPS184" s="92"/>
      <c r="BPT184" s="92"/>
      <c r="BPU184" s="92"/>
      <c r="BPV184" s="92"/>
      <c r="BPW184" s="92"/>
      <c r="BPX184" s="92"/>
      <c r="BPY184" s="91"/>
      <c r="BPZ184" s="92"/>
      <c r="BQA184" s="92"/>
      <c r="BQB184" s="92"/>
      <c r="BQC184" s="92"/>
      <c r="BQD184" s="92"/>
      <c r="BQE184" s="92"/>
      <c r="BQF184" s="92"/>
      <c r="BQG184" s="92"/>
      <c r="BQH184" s="92"/>
      <c r="BQI184" s="92"/>
      <c r="BQJ184" s="92"/>
      <c r="BQK184" s="92"/>
      <c r="BQL184" s="92"/>
      <c r="BQM184" s="92"/>
      <c r="BQN184" s="92"/>
      <c r="BQO184" s="92"/>
      <c r="BQP184" s="92"/>
      <c r="BQQ184" s="92"/>
      <c r="BQR184" s="92"/>
      <c r="BQS184" s="92"/>
      <c r="BQT184" s="92"/>
      <c r="BQU184" s="92"/>
      <c r="BQV184" s="92"/>
      <c r="BQW184" s="92"/>
      <c r="BQX184" s="92"/>
      <c r="BQY184" s="92"/>
      <c r="BQZ184" s="92"/>
      <c r="BRA184" s="92"/>
      <c r="BRB184" s="92"/>
      <c r="BRC184" s="92"/>
      <c r="BRD184" s="92"/>
      <c r="BRE184" s="91"/>
      <c r="BRF184" s="92"/>
      <c r="BRG184" s="92"/>
      <c r="BRH184" s="92"/>
      <c r="BRI184" s="92"/>
      <c r="BRJ184" s="92"/>
      <c r="BRK184" s="92"/>
      <c r="BRL184" s="92"/>
      <c r="BRM184" s="92"/>
      <c r="BRN184" s="92"/>
      <c r="BRO184" s="92"/>
      <c r="BRP184" s="92"/>
      <c r="BRQ184" s="92"/>
      <c r="BRR184" s="92"/>
      <c r="BRS184" s="92"/>
      <c r="BRT184" s="92"/>
      <c r="BRU184" s="92"/>
      <c r="BRV184" s="92"/>
      <c r="BRW184" s="92"/>
      <c r="BRX184" s="92"/>
      <c r="BRY184" s="92"/>
      <c r="BRZ184" s="92"/>
      <c r="BSA184" s="92"/>
      <c r="BSB184" s="92"/>
      <c r="BSC184" s="92"/>
      <c r="BSD184" s="92"/>
      <c r="BSE184" s="92"/>
      <c r="BSF184" s="92"/>
      <c r="BSG184" s="92"/>
      <c r="BSH184" s="92"/>
      <c r="BSI184" s="92"/>
      <c r="BSJ184" s="92"/>
      <c r="BSK184" s="91"/>
      <c r="BSL184" s="92"/>
      <c r="BSM184" s="92"/>
      <c r="BSN184" s="92"/>
      <c r="BSO184" s="92"/>
      <c r="BSP184" s="92"/>
      <c r="BSQ184" s="92"/>
      <c r="BSR184" s="92"/>
      <c r="BSS184" s="92"/>
      <c r="BST184" s="92"/>
      <c r="BSU184" s="92"/>
      <c r="BSV184" s="92"/>
      <c r="BSW184" s="92"/>
      <c r="BSX184" s="92"/>
      <c r="BSY184" s="92"/>
      <c r="BSZ184" s="92"/>
      <c r="BTA184" s="92"/>
      <c r="BTB184" s="92"/>
      <c r="BTC184" s="92"/>
      <c r="BTD184" s="92"/>
      <c r="BTE184" s="92"/>
      <c r="BTF184" s="92"/>
      <c r="BTG184" s="92"/>
      <c r="BTH184" s="92"/>
      <c r="BTI184" s="92"/>
      <c r="BTJ184" s="92"/>
      <c r="BTK184" s="92"/>
      <c r="BTL184" s="92"/>
      <c r="BTM184" s="92"/>
      <c r="BTN184" s="92"/>
      <c r="BTO184" s="92"/>
      <c r="BTP184" s="92"/>
      <c r="BTQ184" s="91"/>
      <c r="BTR184" s="92"/>
      <c r="BTS184" s="92"/>
      <c r="BTT184" s="92"/>
      <c r="BTU184" s="92"/>
      <c r="BTV184" s="92"/>
      <c r="BTW184" s="92"/>
      <c r="BTX184" s="92"/>
      <c r="BTY184" s="92"/>
      <c r="BTZ184" s="92"/>
      <c r="BUA184" s="92"/>
      <c r="BUB184" s="92"/>
      <c r="BUC184" s="92"/>
      <c r="BUD184" s="92"/>
      <c r="BUE184" s="92"/>
      <c r="BUF184" s="92"/>
      <c r="BUG184" s="92"/>
      <c r="BUH184" s="92"/>
      <c r="BUI184" s="92"/>
      <c r="BUJ184" s="92"/>
      <c r="BUK184" s="92"/>
      <c r="BUL184" s="92"/>
      <c r="BUM184" s="92"/>
      <c r="BUN184" s="92"/>
      <c r="BUO184" s="92"/>
      <c r="BUP184" s="92"/>
      <c r="BUQ184" s="92"/>
      <c r="BUR184" s="92"/>
      <c r="BUS184" s="92"/>
      <c r="BUT184" s="92"/>
      <c r="BUU184" s="92"/>
      <c r="BUV184" s="92"/>
      <c r="BUW184" s="91"/>
      <c r="BUX184" s="92"/>
      <c r="BUY184" s="92"/>
      <c r="BUZ184" s="92"/>
      <c r="BVA184" s="92"/>
      <c r="BVB184" s="92"/>
      <c r="BVC184" s="92"/>
      <c r="BVD184" s="92"/>
      <c r="BVE184" s="92"/>
      <c r="BVF184" s="92"/>
      <c r="BVG184" s="92"/>
      <c r="BVH184" s="92"/>
      <c r="BVI184" s="92"/>
      <c r="BVJ184" s="92"/>
      <c r="BVK184" s="92"/>
      <c r="BVL184" s="92"/>
      <c r="BVM184" s="92"/>
      <c r="BVN184" s="92"/>
      <c r="BVO184" s="92"/>
      <c r="BVP184" s="92"/>
      <c r="BVQ184" s="92"/>
      <c r="BVR184" s="92"/>
      <c r="BVS184" s="92"/>
      <c r="BVT184" s="92"/>
      <c r="BVU184" s="92"/>
      <c r="BVV184" s="92"/>
      <c r="BVW184" s="92"/>
      <c r="BVX184" s="92"/>
      <c r="BVY184" s="92"/>
      <c r="BVZ184" s="92"/>
      <c r="BWA184" s="92"/>
      <c r="BWB184" s="92"/>
      <c r="BWC184" s="91"/>
      <c r="BWD184" s="92"/>
      <c r="BWE184" s="92"/>
      <c r="BWF184" s="92"/>
      <c r="BWG184" s="92"/>
      <c r="BWH184" s="92"/>
      <c r="BWI184" s="92"/>
      <c r="BWJ184" s="92"/>
      <c r="BWK184" s="92"/>
      <c r="BWL184" s="92"/>
      <c r="BWM184" s="92"/>
      <c r="BWN184" s="92"/>
      <c r="BWO184" s="92"/>
      <c r="BWP184" s="92"/>
      <c r="BWQ184" s="92"/>
      <c r="BWR184" s="92"/>
      <c r="BWS184" s="92"/>
      <c r="BWT184" s="92"/>
      <c r="BWU184" s="92"/>
      <c r="BWV184" s="92"/>
      <c r="BWW184" s="92"/>
      <c r="BWX184" s="92"/>
      <c r="BWY184" s="92"/>
      <c r="BWZ184" s="92"/>
      <c r="BXA184" s="92"/>
      <c r="BXB184" s="92"/>
      <c r="BXC184" s="92"/>
      <c r="BXD184" s="92"/>
      <c r="BXE184" s="92"/>
      <c r="BXF184" s="92"/>
      <c r="BXG184" s="92"/>
      <c r="BXH184" s="92"/>
      <c r="BXI184" s="91"/>
      <c r="BXJ184" s="92"/>
      <c r="BXK184" s="92"/>
      <c r="BXL184" s="92"/>
      <c r="BXM184" s="92"/>
      <c r="BXN184" s="92"/>
      <c r="BXO184" s="92"/>
      <c r="BXP184" s="92"/>
      <c r="BXQ184" s="92"/>
      <c r="BXR184" s="92"/>
      <c r="BXS184" s="92"/>
      <c r="BXT184" s="92"/>
      <c r="BXU184" s="92"/>
      <c r="BXV184" s="92"/>
      <c r="BXW184" s="92"/>
      <c r="BXX184" s="92"/>
      <c r="BXY184" s="92"/>
      <c r="BXZ184" s="92"/>
      <c r="BYA184" s="92"/>
      <c r="BYB184" s="92"/>
      <c r="BYC184" s="92"/>
      <c r="BYD184" s="92"/>
      <c r="BYE184" s="92"/>
      <c r="BYF184" s="92"/>
      <c r="BYG184" s="92"/>
      <c r="BYH184" s="92"/>
      <c r="BYI184" s="92"/>
      <c r="BYJ184" s="92"/>
      <c r="BYK184" s="92"/>
      <c r="BYL184" s="92"/>
      <c r="BYM184" s="92"/>
      <c r="BYN184" s="92"/>
      <c r="BYO184" s="91"/>
      <c r="BYP184" s="92"/>
      <c r="BYQ184" s="92"/>
      <c r="BYR184" s="92"/>
      <c r="BYS184" s="92"/>
      <c r="BYT184" s="92"/>
      <c r="BYU184" s="92"/>
      <c r="BYV184" s="92"/>
      <c r="BYW184" s="92"/>
      <c r="BYX184" s="92"/>
      <c r="BYY184" s="92"/>
      <c r="BYZ184" s="92"/>
      <c r="BZA184" s="92"/>
      <c r="BZB184" s="92"/>
      <c r="BZC184" s="92"/>
      <c r="BZD184" s="92"/>
      <c r="BZE184" s="92"/>
      <c r="BZF184" s="92"/>
      <c r="BZG184" s="92"/>
      <c r="BZH184" s="92"/>
      <c r="BZI184" s="92"/>
      <c r="BZJ184" s="92"/>
      <c r="BZK184" s="92"/>
      <c r="BZL184" s="92"/>
      <c r="BZM184" s="92"/>
      <c r="BZN184" s="92"/>
      <c r="BZO184" s="92"/>
      <c r="BZP184" s="92"/>
      <c r="BZQ184" s="92"/>
      <c r="BZR184" s="92"/>
      <c r="BZS184" s="92"/>
      <c r="BZT184" s="92"/>
      <c r="BZU184" s="91"/>
      <c r="BZV184" s="92"/>
      <c r="BZW184" s="92"/>
      <c r="BZX184" s="92"/>
      <c r="BZY184" s="92"/>
      <c r="BZZ184" s="92"/>
      <c r="CAA184" s="92"/>
      <c r="CAB184" s="92"/>
      <c r="CAC184" s="92"/>
      <c r="CAD184" s="92"/>
      <c r="CAE184" s="92"/>
      <c r="CAF184" s="92"/>
      <c r="CAG184" s="92"/>
      <c r="CAH184" s="92"/>
      <c r="CAI184" s="92"/>
      <c r="CAJ184" s="92"/>
      <c r="CAK184" s="92"/>
      <c r="CAL184" s="92"/>
      <c r="CAM184" s="92"/>
      <c r="CAN184" s="92"/>
      <c r="CAO184" s="92"/>
      <c r="CAP184" s="92"/>
      <c r="CAQ184" s="92"/>
      <c r="CAR184" s="92"/>
      <c r="CAS184" s="92"/>
      <c r="CAT184" s="92"/>
      <c r="CAU184" s="92"/>
      <c r="CAV184" s="92"/>
      <c r="CAW184" s="92"/>
      <c r="CAX184" s="92"/>
      <c r="CAY184" s="92"/>
      <c r="CAZ184" s="92"/>
      <c r="CBA184" s="91"/>
      <c r="CBB184" s="92"/>
      <c r="CBC184" s="92"/>
      <c r="CBD184" s="92"/>
      <c r="CBE184" s="92"/>
      <c r="CBF184" s="92"/>
      <c r="CBG184" s="92"/>
      <c r="CBH184" s="92"/>
      <c r="CBI184" s="92"/>
      <c r="CBJ184" s="92"/>
      <c r="CBK184" s="92"/>
      <c r="CBL184" s="92"/>
      <c r="CBM184" s="92"/>
      <c r="CBN184" s="92"/>
      <c r="CBO184" s="92"/>
      <c r="CBP184" s="92"/>
      <c r="CBQ184" s="92"/>
      <c r="CBR184" s="92"/>
      <c r="CBS184" s="92"/>
      <c r="CBT184" s="92"/>
      <c r="CBU184" s="92"/>
      <c r="CBV184" s="92"/>
      <c r="CBW184" s="92"/>
      <c r="CBX184" s="92"/>
      <c r="CBY184" s="92"/>
      <c r="CBZ184" s="92"/>
      <c r="CCA184" s="92"/>
      <c r="CCB184" s="92"/>
      <c r="CCC184" s="92"/>
      <c r="CCD184" s="92"/>
      <c r="CCE184" s="92"/>
      <c r="CCF184" s="92"/>
      <c r="CCG184" s="91"/>
      <c r="CCH184" s="92"/>
      <c r="CCI184" s="92"/>
      <c r="CCJ184" s="92"/>
      <c r="CCK184" s="92"/>
      <c r="CCL184" s="92"/>
      <c r="CCM184" s="92"/>
      <c r="CCN184" s="92"/>
      <c r="CCO184" s="92"/>
      <c r="CCP184" s="92"/>
      <c r="CCQ184" s="92"/>
      <c r="CCR184" s="92"/>
      <c r="CCS184" s="92"/>
      <c r="CCT184" s="92"/>
      <c r="CCU184" s="92"/>
      <c r="CCV184" s="92"/>
      <c r="CCW184" s="92"/>
      <c r="CCX184" s="92"/>
      <c r="CCY184" s="92"/>
      <c r="CCZ184" s="92"/>
      <c r="CDA184" s="92"/>
      <c r="CDB184" s="92"/>
      <c r="CDC184" s="92"/>
      <c r="CDD184" s="92"/>
      <c r="CDE184" s="92"/>
      <c r="CDF184" s="92"/>
      <c r="CDG184" s="92"/>
      <c r="CDH184" s="92"/>
      <c r="CDI184" s="92"/>
      <c r="CDJ184" s="92"/>
      <c r="CDK184" s="92"/>
      <c r="CDL184" s="92"/>
      <c r="CDM184" s="91"/>
      <c r="CDN184" s="92"/>
      <c r="CDO184" s="92"/>
      <c r="CDP184" s="92"/>
      <c r="CDQ184" s="92"/>
      <c r="CDR184" s="92"/>
      <c r="CDS184" s="92"/>
      <c r="CDT184" s="92"/>
      <c r="CDU184" s="92"/>
      <c r="CDV184" s="92"/>
      <c r="CDW184" s="92"/>
      <c r="CDX184" s="92"/>
      <c r="CDY184" s="92"/>
      <c r="CDZ184" s="92"/>
      <c r="CEA184" s="92"/>
      <c r="CEB184" s="92"/>
      <c r="CEC184" s="92"/>
      <c r="CED184" s="92"/>
      <c r="CEE184" s="92"/>
      <c r="CEF184" s="92"/>
      <c r="CEG184" s="92"/>
      <c r="CEH184" s="92"/>
      <c r="CEI184" s="92"/>
      <c r="CEJ184" s="92"/>
      <c r="CEK184" s="92"/>
      <c r="CEL184" s="92"/>
      <c r="CEM184" s="92"/>
      <c r="CEN184" s="92"/>
      <c r="CEO184" s="92"/>
      <c r="CEP184" s="92"/>
      <c r="CEQ184" s="92"/>
      <c r="CER184" s="92"/>
      <c r="CES184" s="91"/>
      <c r="CET184" s="92"/>
      <c r="CEU184" s="92"/>
      <c r="CEV184" s="92"/>
      <c r="CEW184" s="92"/>
      <c r="CEX184" s="92"/>
      <c r="CEY184" s="92"/>
      <c r="CEZ184" s="92"/>
      <c r="CFA184" s="92"/>
      <c r="CFB184" s="92"/>
      <c r="CFC184" s="92"/>
      <c r="CFD184" s="92"/>
      <c r="CFE184" s="92"/>
      <c r="CFF184" s="92"/>
      <c r="CFG184" s="92"/>
      <c r="CFH184" s="92"/>
      <c r="CFI184" s="92"/>
      <c r="CFJ184" s="92"/>
      <c r="CFK184" s="92"/>
      <c r="CFL184" s="92"/>
      <c r="CFM184" s="92"/>
      <c r="CFN184" s="92"/>
      <c r="CFO184" s="92"/>
      <c r="CFP184" s="92"/>
      <c r="CFQ184" s="92"/>
      <c r="CFR184" s="92"/>
      <c r="CFS184" s="92"/>
      <c r="CFT184" s="92"/>
      <c r="CFU184" s="92"/>
      <c r="CFV184" s="92"/>
      <c r="CFW184" s="92"/>
      <c r="CFX184" s="92"/>
      <c r="CFY184" s="91"/>
      <c r="CFZ184" s="92"/>
      <c r="CGA184" s="92"/>
      <c r="CGB184" s="92"/>
      <c r="CGC184" s="92"/>
      <c r="CGD184" s="92"/>
      <c r="CGE184" s="92"/>
      <c r="CGF184" s="92"/>
      <c r="CGG184" s="92"/>
      <c r="CGH184" s="92"/>
      <c r="CGI184" s="92"/>
      <c r="CGJ184" s="92"/>
      <c r="CGK184" s="92"/>
      <c r="CGL184" s="92"/>
      <c r="CGM184" s="92"/>
      <c r="CGN184" s="92"/>
      <c r="CGO184" s="92"/>
      <c r="CGP184" s="92"/>
      <c r="CGQ184" s="92"/>
      <c r="CGR184" s="92"/>
      <c r="CGS184" s="92"/>
      <c r="CGT184" s="92"/>
      <c r="CGU184" s="92"/>
      <c r="CGV184" s="92"/>
      <c r="CGW184" s="92"/>
      <c r="CGX184" s="92"/>
      <c r="CGY184" s="92"/>
      <c r="CGZ184" s="92"/>
      <c r="CHA184" s="92"/>
      <c r="CHB184" s="92"/>
      <c r="CHC184" s="92"/>
      <c r="CHD184" s="92"/>
      <c r="CHE184" s="91"/>
      <c r="CHF184" s="92"/>
      <c r="CHG184" s="92"/>
      <c r="CHH184" s="92"/>
      <c r="CHI184" s="92"/>
      <c r="CHJ184" s="92"/>
      <c r="CHK184" s="92"/>
      <c r="CHL184" s="92"/>
      <c r="CHM184" s="92"/>
      <c r="CHN184" s="92"/>
      <c r="CHO184" s="92"/>
      <c r="CHP184" s="92"/>
      <c r="CHQ184" s="92"/>
      <c r="CHR184" s="92"/>
      <c r="CHS184" s="92"/>
      <c r="CHT184" s="92"/>
      <c r="CHU184" s="92"/>
      <c r="CHV184" s="92"/>
      <c r="CHW184" s="92"/>
      <c r="CHX184" s="92"/>
      <c r="CHY184" s="92"/>
      <c r="CHZ184" s="92"/>
      <c r="CIA184" s="92"/>
      <c r="CIB184" s="92"/>
      <c r="CIC184" s="92"/>
      <c r="CID184" s="92"/>
      <c r="CIE184" s="92"/>
      <c r="CIF184" s="92"/>
      <c r="CIG184" s="92"/>
      <c r="CIH184" s="92"/>
      <c r="CII184" s="92"/>
      <c r="CIJ184" s="92"/>
      <c r="CIK184" s="91"/>
      <c r="CIL184" s="92"/>
      <c r="CIM184" s="92"/>
      <c r="CIN184" s="92"/>
      <c r="CIO184" s="92"/>
      <c r="CIP184" s="92"/>
      <c r="CIQ184" s="92"/>
      <c r="CIR184" s="92"/>
      <c r="CIS184" s="92"/>
      <c r="CIT184" s="92"/>
      <c r="CIU184" s="92"/>
      <c r="CIV184" s="92"/>
      <c r="CIW184" s="92"/>
      <c r="CIX184" s="92"/>
      <c r="CIY184" s="92"/>
      <c r="CIZ184" s="92"/>
      <c r="CJA184" s="92"/>
      <c r="CJB184" s="92"/>
      <c r="CJC184" s="92"/>
      <c r="CJD184" s="92"/>
      <c r="CJE184" s="92"/>
      <c r="CJF184" s="92"/>
      <c r="CJG184" s="92"/>
      <c r="CJH184" s="92"/>
      <c r="CJI184" s="92"/>
      <c r="CJJ184" s="92"/>
      <c r="CJK184" s="92"/>
      <c r="CJL184" s="92"/>
      <c r="CJM184" s="92"/>
      <c r="CJN184" s="92"/>
      <c r="CJO184" s="92"/>
      <c r="CJP184" s="92"/>
      <c r="CJQ184" s="91"/>
      <c r="CJR184" s="92"/>
      <c r="CJS184" s="92"/>
      <c r="CJT184" s="92"/>
      <c r="CJU184" s="92"/>
      <c r="CJV184" s="92"/>
      <c r="CJW184" s="92"/>
      <c r="CJX184" s="92"/>
      <c r="CJY184" s="92"/>
      <c r="CJZ184" s="92"/>
      <c r="CKA184" s="92"/>
      <c r="CKB184" s="92"/>
      <c r="CKC184" s="92"/>
      <c r="CKD184" s="92"/>
      <c r="CKE184" s="92"/>
      <c r="CKF184" s="92"/>
      <c r="CKG184" s="92"/>
      <c r="CKH184" s="92"/>
      <c r="CKI184" s="92"/>
      <c r="CKJ184" s="92"/>
      <c r="CKK184" s="92"/>
      <c r="CKL184" s="92"/>
      <c r="CKM184" s="92"/>
      <c r="CKN184" s="92"/>
      <c r="CKO184" s="92"/>
      <c r="CKP184" s="92"/>
      <c r="CKQ184" s="92"/>
      <c r="CKR184" s="92"/>
      <c r="CKS184" s="92"/>
      <c r="CKT184" s="92"/>
      <c r="CKU184" s="92"/>
      <c r="CKV184" s="92"/>
      <c r="CKW184" s="91"/>
      <c r="CKX184" s="92"/>
      <c r="CKY184" s="92"/>
      <c r="CKZ184" s="92"/>
      <c r="CLA184" s="92"/>
      <c r="CLB184" s="92"/>
      <c r="CLC184" s="92"/>
      <c r="CLD184" s="92"/>
      <c r="CLE184" s="92"/>
      <c r="CLF184" s="92"/>
      <c r="CLG184" s="92"/>
      <c r="CLH184" s="92"/>
      <c r="CLI184" s="92"/>
      <c r="CLJ184" s="92"/>
      <c r="CLK184" s="92"/>
      <c r="CLL184" s="92"/>
      <c r="CLM184" s="92"/>
      <c r="CLN184" s="92"/>
      <c r="CLO184" s="92"/>
      <c r="CLP184" s="92"/>
      <c r="CLQ184" s="92"/>
      <c r="CLR184" s="92"/>
      <c r="CLS184" s="92"/>
      <c r="CLT184" s="92"/>
      <c r="CLU184" s="92"/>
      <c r="CLV184" s="92"/>
      <c r="CLW184" s="92"/>
      <c r="CLX184" s="92"/>
      <c r="CLY184" s="92"/>
      <c r="CLZ184" s="92"/>
      <c r="CMA184" s="92"/>
      <c r="CMB184" s="92"/>
      <c r="CMC184" s="91"/>
      <c r="CMD184" s="92"/>
      <c r="CME184" s="92"/>
      <c r="CMF184" s="92"/>
      <c r="CMG184" s="92"/>
      <c r="CMH184" s="92"/>
      <c r="CMI184" s="92"/>
      <c r="CMJ184" s="92"/>
      <c r="CMK184" s="92"/>
      <c r="CML184" s="92"/>
      <c r="CMM184" s="92"/>
      <c r="CMN184" s="92"/>
      <c r="CMO184" s="92"/>
      <c r="CMP184" s="92"/>
      <c r="CMQ184" s="92"/>
      <c r="CMR184" s="92"/>
      <c r="CMS184" s="92"/>
      <c r="CMT184" s="92"/>
      <c r="CMU184" s="92"/>
      <c r="CMV184" s="92"/>
      <c r="CMW184" s="92"/>
      <c r="CMX184" s="92"/>
      <c r="CMY184" s="92"/>
      <c r="CMZ184" s="92"/>
      <c r="CNA184" s="92"/>
      <c r="CNB184" s="92"/>
      <c r="CNC184" s="92"/>
      <c r="CND184" s="92"/>
      <c r="CNE184" s="92"/>
      <c r="CNF184" s="92"/>
      <c r="CNG184" s="92"/>
      <c r="CNH184" s="92"/>
      <c r="CNI184" s="91"/>
      <c r="CNJ184" s="92"/>
      <c r="CNK184" s="92"/>
      <c r="CNL184" s="92"/>
      <c r="CNM184" s="92"/>
      <c r="CNN184" s="92"/>
      <c r="CNO184" s="92"/>
      <c r="CNP184" s="92"/>
      <c r="CNQ184" s="92"/>
      <c r="CNR184" s="92"/>
      <c r="CNS184" s="92"/>
      <c r="CNT184" s="92"/>
      <c r="CNU184" s="92"/>
      <c r="CNV184" s="92"/>
      <c r="CNW184" s="92"/>
      <c r="CNX184" s="92"/>
      <c r="CNY184" s="92"/>
      <c r="CNZ184" s="92"/>
      <c r="COA184" s="92"/>
      <c r="COB184" s="92"/>
      <c r="COC184" s="92"/>
      <c r="COD184" s="92"/>
      <c r="COE184" s="92"/>
      <c r="COF184" s="92"/>
      <c r="COG184" s="92"/>
      <c r="COH184" s="92"/>
      <c r="COI184" s="92"/>
      <c r="COJ184" s="92"/>
      <c r="COK184" s="92"/>
      <c r="COL184" s="92"/>
      <c r="COM184" s="92"/>
      <c r="CON184" s="92"/>
      <c r="COO184" s="91"/>
      <c r="COP184" s="92"/>
      <c r="COQ184" s="92"/>
      <c r="COR184" s="92"/>
      <c r="COS184" s="92"/>
      <c r="COT184" s="92"/>
      <c r="COU184" s="92"/>
      <c r="COV184" s="92"/>
      <c r="COW184" s="92"/>
      <c r="COX184" s="92"/>
      <c r="COY184" s="92"/>
      <c r="COZ184" s="92"/>
      <c r="CPA184" s="92"/>
      <c r="CPB184" s="92"/>
      <c r="CPC184" s="92"/>
      <c r="CPD184" s="92"/>
      <c r="CPE184" s="92"/>
      <c r="CPF184" s="92"/>
      <c r="CPG184" s="92"/>
      <c r="CPH184" s="92"/>
      <c r="CPI184" s="92"/>
      <c r="CPJ184" s="92"/>
      <c r="CPK184" s="92"/>
      <c r="CPL184" s="92"/>
      <c r="CPM184" s="92"/>
      <c r="CPN184" s="92"/>
      <c r="CPO184" s="92"/>
      <c r="CPP184" s="92"/>
      <c r="CPQ184" s="92"/>
      <c r="CPR184" s="92"/>
      <c r="CPS184" s="92"/>
      <c r="CPT184" s="92"/>
      <c r="CPU184" s="91"/>
      <c r="CPV184" s="92"/>
      <c r="CPW184" s="92"/>
      <c r="CPX184" s="92"/>
      <c r="CPY184" s="92"/>
      <c r="CPZ184" s="92"/>
      <c r="CQA184" s="92"/>
      <c r="CQB184" s="92"/>
      <c r="CQC184" s="92"/>
      <c r="CQD184" s="92"/>
      <c r="CQE184" s="92"/>
      <c r="CQF184" s="92"/>
      <c r="CQG184" s="92"/>
      <c r="CQH184" s="92"/>
      <c r="CQI184" s="92"/>
      <c r="CQJ184" s="92"/>
      <c r="CQK184" s="92"/>
      <c r="CQL184" s="92"/>
      <c r="CQM184" s="92"/>
      <c r="CQN184" s="92"/>
      <c r="CQO184" s="92"/>
      <c r="CQP184" s="92"/>
      <c r="CQQ184" s="92"/>
      <c r="CQR184" s="92"/>
      <c r="CQS184" s="92"/>
      <c r="CQT184" s="92"/>
      <c r="CQU184" s="92"/>
      <c r="CQV184" s="92"/>
      <c r="CQW184" s="92"/>
      <c r="CQX184" s="92"/>
      <c r="CQY184" s="92"/>
      <c r="CQZ184" s="92"/>
      <c r="CRA184" s="91"/>
      <c r="CRB184" s="92"/>
      <c r="CRC184" s="92"/>
      <c r="CRD184" s="92"/>
      <c r="CRE184" s="92"/>
      <c r="CRF184" s="92"/>
      <c r="CRG184" s="92"/>
      <c r="CRH184" s="92"/>
      <c r="CRI184" s="92"/>
      <c r="CRJ184" s="92"/>
      <c r="CRK184" s="92"/>
      <c r="CRL184" s="92"/>
      <c r="CRM184" s="92"/>
      <c r="CRN184" s="92"/>
      <c r="CRO184" s="92"/>
      <c r="CRP184" s="92"/>
      <c r="CRQ184" s="92"/>
      <c r="CRR184" s="92"/>
      <c r="CRS184" s="92"/>
      <c r="CRT184" s="92"/>
      <c r="CRU184" s="92"/>
      <c r="CRV184" s="92"/>
      <c r="CRW184" s="92"/>
      <c r="CRX184" s="92"/>
      <c r="CRY184" s="92"/>
      <c r="CRZ184" s="92"/>
      <c r="CSA184" s="92"/>
      <c r="CSB184" s="92"/>
      <c r="CSC184" s="92"/>
      <c r="CSD184" s="92"/>
      <c r="CSE184" s="92"/>
      <c r="CSF184" s="92"/>
      <c r="CSG184" s="91"/>
      <c r="CSH184" s="92"/>
      <c r="CSI184" s="92"/>
      <c r="CSJ184" s="92"/>
      <c r="CSK184" s="92"/>
      <c r="CSL184" s="92"/>
      <c r="CSM184" s="92"/>
      <c r="CSN184" s="92"/>
      <c r="CSO184" s="92"/>
      <c r="CSP184" s="92"/>
      <c r="CSQ184" s="92"/>
      <c r="CSR184" s="92"/>
      <c r="CSS184" s="92"/>
      <c r="CST184" s="92"/>
      <c r="CSU184" s="92"/>
      <c r="CSV184" s="92"/>
      <c r="CSW184" s="92"/>
      <c r="CSX184" s="92"/>
      <c r="CSY184" s="92"/>
      <c r="CSZ184" s="92"/>
      <c r="CTA184" s="92"/>
      <c r="CTB184" s="92"/>
      <c r="CTC184" s="92"/>
      <c r="CTD184" s="92"/>
      <c r="CTE184" s="92"/>
      <c r="CTF184" s="92"/>
      <c r="CTG184" s="92"/>
      <c r="CTH184" s="92"/>
      <c r="CTI184" s="92"/>
      <c r="CTJ184" s="92"/>
      <c r="CTK184" s="92"/>
      <c r="CTL184" s="92"/>
      <c r="CTM184" s="91"/>
      <c r="CTN184" s="92"/>
      <c r="CTO184" s="92"/>
      <c r="CTP184" s="92"/>
      <c r="CTQ184" s="92"/>
      <c r="CTR184" s="92"/>
      <c r="CTS184" s="92"/>
      <c r="CTT184" s="92"/>
      <c r="CTU184" s="92"/>
      <c r="CTV184" s="92"/>
      <c r="CTW184" s="92"/>
      <c r="CTX184" s="92"/>
      <c r="CTY184" s="92"/>
      <c r="CTZ184" s="92"/>
      <c r="CUA184" s="92"/>
      <c r="CUB184" s="92"/>
      <c r="CUC184" s="92"/>
      <c r="CUD184" s="92"/>
      <c r="CUE184" s="92"/>
      <c r="CUF184" s="92"/>
      <c r="CUG184" s="92"/>
      <c r="CUH184" s="92"/>
      <c r="CUI184" s="92"/>
      <c r="CUJ184" s="92"/>
      <c r="CUK184" s="92"/>
      <c r="CUL184" s="92"/>
      <c r="CUM184" s="92"/>
      <c r="CUN184" s="92"/>
      <c r="CUO184" s="92"/>
      <c r="CUP184" s="92"/>
      <c r="CUQ184" s="92"/>
      <c r="CUR184" s="92"/>
      <c r="CUS184" s="91"/>
      <c r="CUT184" s="92"/>
      <c r="CUU184" s="92"/>
      <c r="CUV184" s="92"/>
      <c r="CUW184" s="92"/>
      <c r="CUX184" s="92"/>
      <c r="CUY184" s="92"/>
      <c r="CUZ184" s="92"/>
      <c r="CVA184" s="92"/>
      <c r="CVB184" s="92"/>
      <c r="CVC184" s="92"/>
      <c r="CVD184" s="92"/>
      <c r="CVE184" s="92"/>
      <c r="CVF184" s="92"/>
      <c r="CVG184" s="92"/>
      <c r="CVH184" s="92"/>
      <c r="CVI184" s="92"/>
      <c r="CVJ184" s="92"/>
      <c r="CVK184" s="92"/>
      <c r="CVL184" s="92"/>
      <c r="CVM184" s="92"/>
      <c r="CVN184" s="92"/>
      <c r="CVO184" s="92"/>
      <c r="CVP184" s="92"/>
      <c r="CVQ184" s="92"/>
      <c r="CVR184" s="92"/>
      <c r="CVS184" s="92"/>
      <c r="CVT184" s="92"/>
      <c r="CVU184" s="92"/>
      <c r="CVV184" s="92"/>
      <c r="CVW184" s="92"/>
      <c r="CVX184" s="92"/>
      <c r="CVY184" s="91"/>
      <c r="CVZ184" s="92"/>
      <c r="CWA184" s="92"/>
      <c r="CWB184" s="92"/>
      <c r="CWC184" s="92"/>
      <c r="CWD184" s="92"/>
      <c r="CWE184" s="92"/>
      <c r="CWF184" s="92"/>
      <c r="CWG184" s="92"/>
      <c r="CWH184" s="92"/>
      <c r="CWI184" s="92"/>
      <c r="CWJ184" s="92"/>
      <c r="CWK184" s="92"/>
      <c r="CWL184" s="92"/>
      <c r="CWM184" s="92"/>
      <c r="CWN184" s="92"/>
      <c r="CWO184" s="92"/>
      <c r="CWP184" s="92"/>
      <c r="CWQ184" s="92"/>
      <c r="CWR184" s="92"/>
      <c r="CWS184" s="92"/>
      <c r="CWT184" s="92"/>
      <c r="CWU184" s="92"/>
      <c r="CWV184" s="92"/>
      <c r="CWW184" s="92"/>
      <c r="CWX184" s="92"/>
      <c r="CWY184" s="92"/>
      <c r="CWZ184" s="92"/>
      <c r="CXA184" s="92"/>
      <c r="CXB184" s="92"/>
      <c r="CXC184" s="92"/>
      <c r="CXD184" s="92"/>
      <c r="CXE184" s="91"/>
      <c r="CXF184" s="92"/>
      <c r="CXG184" s="92"/>
      <c r="CXH184" s="92"/>
      <c r="CXI184" s="92"/>
      <c r="CXJ184" s="92"/>
      <c r="CXK184" s="92"/>
      <c r="CXL184" s="92"/>
      <c r="CXM184" s="92"/>
      <c r="CXN184" s="92"/>
      <c r="CXO184" s="92"/>
      <c r="CXP184" s="92"/>
      <c r="CXQ184" s="92"/>
      <c r="CXR184" s="92"/>
      <c r="CXS184" s="92"/>
      <c r="CXT184" s="92"/>
      <c r="CXU184" s="92"/>
      <c r="CXV184" s="92"/>
      <c r="CXW184" s="92"/>
      <c r="CXX184" s="92"/>
      <c r="CXY184" s="92"/>
      <c r="CXZ184" s="92"/>
      <c r="CYA184" s="92"/>
      <c r="CYB184" s="92"/>
      <c r="CYC184" s="92"/>
      <c r="CYD184" s="92"/>
      <c r="CYE184" s="92"/>
      <c r="CYF184" s="92"/>
      <c r="CYG184" s="92"/>
      <c r="CYH184" s="92"/>
      <c r="CYI184" s="92"/>
      <c r="CYJ184" s="92"/>
      <c r="CYK184" s="91"/>
      <c r="CYL184" s="92"/>
      <c r="CYM184" s="92"/>
      <c r="CYN184" s="92"/>
      <c r="CYO184" s="92"/>
      <c r="CYP184" s="92"/>
      <c r="CYQ184" s="92"/>
      <c r="CYR184" s="92"/>
      <c r="CYS184" s="92"/>
      <c r="CYT184" s="92"/>
      <c r="CYU184" s="92"/>
      <c r="CYV184" s="92"/>
      <c r="CYW184" s="92"/>
      <c r="CYX184" s="92"/>
      <c r="CYY184" s="92"/>
      <c r="CYZ184" s="92"/>
      <c r="CZA184" s="92"/>
      <c r="CZB184" s="92"/>
      <c r="CZC184" s="92"/>
      <c r="CZD184" s="92"/>
      <c r="CZE184" s="92"/>
      <c r="CZF184" s="92"/>
      <c r="CZG184" s="92"/>
      <c r="CZH184" s="92"/>
      <c r="CZI184" s="92"/>
      <c r="CZJ184" s="92"/>
      <c r="CZK184" s="92"/>
      <c r="CZL184" s="92"/>
      <c r="CZM184" s="92"/>
      <c r="CZN184" s="92"/>
      <c r="CZO184" s="92"/>
      <c r="CZP184" s="92"/>
      <c r="CZQ184" s="91"/>
      <c r="CZR184" s="92"/>
      <c r="CZS184" s="92"/>
      <c r="CZT184" s="92"/>
      <c r="CZU184" s="92"/>
      <c r="CZV184" s="92"/>
      <c r="CZW184" s="92"/>
      <c r="CZX184" s="92"/>
      <c r="CZY184" s="92"/>
      <c r="CZZ184" s="92"/>
      <c r="DAA184" s="92"/>
      <c r="DAB184" s="92"/>
      <c r="DAC184" s="92"/>
      <c r="DAD184" s="92"/>
      <c r="DAE184" s="92"/>
      <c r="DAF184" s="92"/>
      <c r="DAG184" s="92"/>
      <c r="DAH184" s="92"/>
      <c r="DAI184" s="92"/>
      <c r="DAJ184" s="92"/>
      <c r="DAK184" s="92"/>
      <c r="DAL184" s="92"/>
      <c r="DAM184" s="92"/>
      <c r="DAN184" s="92"/>
      <c r="DAO184" s="92"/>
      <c r="DAP184" s="92"/>
      <c r="DAQ184" s="92"/>
      <c r="DAR184" s="92"/>
      <c r="DAS184" s="92"/>
      <c r="DAT184" s="92"/>
      <c r="DAU184" s="92"/>
      <c r="DAV184" s="92"/>
      <c r="DAW184" s="91"/>
      <c r="DAX184" s="92"/>
      <c r="DAY184" s="92"/>
      <c r="DAZ184" s="92"/>
      <c r="DBA184" s="92"/>
      <c r="DBB184" s="92"/>
      <c r="DBC184" s="92"/>
      <c r="DBD184" s="92"/>
      <c r="DBE184" s="92"/>
      <c r="DBF184" s="92"/>
      <c r="DBG184" s="92"/>
      <c r="DBH184" s="92"/>
      <c r="DBI184" s="92"/>
      <c r="DBJ184" s="92"/>
      <c r="DBK184" s="92"/>
      <c r="DBL184" s="92"/>
      <c r="DBM184" s="92"/>
      <c r="DBN184" s="92"/>
      <c r="DBO184" s="92"/>
      <c r="DBP184" s="92"/>
      <c r="DBQ184" s="92"/>
      <c r="DBR184" s="92"/>
      <c r="DBS184" s="92"/>
      <c r="DBT184" s="92"/>
      <c r="DBU184" s="92"/>
      <c r="DBV184" s="92"/>
      <c r="DBW184" s="92"/>
      <c r="DBX184" s="92"/>
      <c r="DBY184" s="92"/>
      <c r="DBZ184" s="92"/>
      <c r="DCA184" s="92"/>
      <c r="DCB184" s="92"/>
      <c r="DCC184" s="91"/>
      <c r="DCD184" s="92"/>
      <c r="DCE184" s="92"/>
      <c r="DCF184" s="92"/>
      <c r="DCG184" s="92"/>
      <c r="DCH184" s="92"/>
      <c r="DCI184" s="92"/>
      <c r="DCJ184" s="92"/>
      <c r="DCK184" s="92"/>
      <c r="DCL184" s="92"/>
      <c r="DCM184" s="92"/>
      <c r="DCN184" s="92"/>
      <c r="DCO184" s="92"/>
      <c r="DCP184" s="92"/>
      <c r="DCQ184" s="92"/>
      <c r="DCR184" s="92"/>
      <c r="DCS184" s="92"/>
      <c r="DCT184" s="92"/>
      <c r="DCU184" s="92"/>
      <c r="DCV184" s="92"/>
      <c r="DCW184" s="92"/>
      <c r="DCX184" s="92"/>
      <c r="DCY184" s="92"/>
      <c r="DCZ184" s="92"/>
      <c r="DDA184" s="92"/>
      <c r="DDB184" s="92"/>
      <c r="DDC184" s="92"/>
      <c r="DDD184" s="92"/>
      <c r="DDE184" s="92"/>
      <c r="DDF184" s="92"/>
      <c r="DDG184" s="92"/>
      <c r="DDH184" s="92"/>
      <c r="DDI184" s="91"/>
      <c r="DDJ184" s="92"/>
      <c r="DDK184" s="92"/>
      <c r="DDL184" s="92"/>
      <c r="DDM184" s="92"/>
      <c r="DDN184" s="92"/>
      <c r="DDO184" s="92"/>
      <c r="DDP184" s="92"/>
      <c r="DDQ184" s="92"/>
      <c r="DDR184" s="92"/>
      <c r="DDS184" s="92"/>
      <c r="DDT184" s="92"/>
      <c r="DDU184" s="92"/>
      <c r="DDV184" s="92"/>
      <c r="DDW184" s="92"/>
      <c r="DDX184" s="92"/>
      <c r="DDY184" s="92"/>
      <c r="DDZ184" s="92"/>
      <c r="DEA184" s="92"/>
      <c r="DEB184" s="92"/>
      <c r="DEC184" s="92"/>
      <c r="DED184" s="92"/>
      <c r="DEE184" s="92"/>
      <c r="DEF184" s="92"/>
      <c r="DEG184" s="92"/>
      <c r="DEH184" s="92"/>
      <c r="DEI184" s="92"/>
      <c r="DEJ184" s="92"/>
      <c r="DEK184" s="92"/>
      <c r="DEL184" s="92"/>
      <c r="DEM184" s="92"/>
      <c r="DEN184" s="92"/>
      <c r="DEO184" s="91"/>
      <c r="DEP184" s="92"/>
      <c r="DEQ184" s="92"/>
      <c r="DER184" s="92"/>
      <c r="DES184" s="92"/>
      <c r="DET184" s="92"/>
      <c r="DEU184" s="92"/>
      <c r="DEV184" s="92"/>
      <c r="DEW184" s="92"/>
      <c r="DEX184" s="92"/>
      <c r="DEY184" s="92"/>
      <c r="DEZ184" s="92"/>
      <c r="DFA184" s="92"/>
      <c r="DFB184" s="92"/>
      <c r="DFC184" s="92"/>
      <c r="DFD184" s="92"/>
      <c r="DFE184" s="92"/>
      <c r="DFF184" s="92"/>
      <c r="DFG184" s="92"/>
      <c r="DFH184" s="92"/>
      <c r="DFI184" s="92"/>
      <c r="DFJ184" s="92"/>
      <c r="DFK184" s="92"/>
      <c r="DFL184" s="92"/>
      <c r="DFM184" s="92"/>
      <c r="DFN184" s="92"/>
      <c r="DFO184" s="92"/>
      <c r="DFP184" s="92"/>
      <c r="DFQ184" s="92"/>
      <c r="DFR184" s="92"/>
      <c r="DFS184" s="92"/>
      <c r="DFT184" s="92"/>
      <c r="DFU184" s="91"/>
      <c r="DFV184" s="92"/>
      <c r="DFW184" s="92"/>
      <c r="DFX184" s="92"/>
      <c r="DFY184" s="92"/>
      <c r="DFZ184" s="92"/>
      <c r="DGA184" s="92"/>
      <c r="DGB184" s="92"/>
      <c r="DGC184" s="92"/>
      <c r="DGD184" s="92"/>
      <c r="DGE184" s="92"/>
      <c r="DGF184" s="92"/>
      <c r="DGG184" s="92"/>
      <c r="DGH184" s="92"/>
      <c r="DGI184" s="92"/>
      <c r="DGJ184" s="92"/>
      <c r="DGK184" s="92"/>
      <c r="DGL184" s="92"/>
      <c r="DGM184" s="92"/>
      <c r="DGN184" s="92"/>
      <c r="DGO184" s="92"/>
      <c r="DGP184" s="92"/>
      <c r="DGQ184" s="92"/>
      <c r="DGR184" s="92"/>
      <c r="DGS184" s="92"/>
      <c r="DGT184" s="92"/>
      <c r="DGU184" s="92"/>
      <c r="DGV184" s="92"/>
      <c r="DGW184" s="92"/>
      <c r="DGX184" s="92"/>
      <c r="DGY184" s="92"/>
      <c r="DGZ184" s="92"/>
      <c r="DHA184" s="91"/>
      <c r="DHB184" s="92"/>
      <c r="DHC184" s="92"/>
      <c r="DHD184" s="92"/>
      <c r="DHE184" s="92"/>
      <c r="DHF184" s="92"/>
      <c r="DHG184" s="92"/>
      <c r="DHH184" s="92"/>
      <c r="DHI184" s="92"/>
      <c r="DHJ184" s="92"/>
      <c r="DHK184" s="92"/>
      <c r="DHL184" s="92"/>
      <c r="DHM184" s="92"/>
      <c r="DHN184" s="92"/>
      <c r="DHO184" s="92"/>
      <c r="DHP184" s="92"/>
      <c r="DHQ184" s="92"/>
      <c r="DHR184" s="92"/>
      <c r="DHS184" s="92"/>
      <c r="DHT184" s="92"/>
      <c r="DHU184" s="92"/>
      <c r="DHV184" s="92"/>
      <c r="DHW184" s="92"/>
      <c r="DHX184" s="92"/>
      <c r="DHY184" s="92"/>
      <c r="DHZ184" s="92"/>
      <c r="DIA184" s="92"/>
      <c r="DIB184" s="92"/>
      <c r="DIC184" s="92"/>
      <c r="DID184" s="92"/>
      <c r="DIE184" s="92"/>
      <c r="DIF184" s="92"/>
      <c r="DIG184" s="91"/>
      <c r="DIH184" s="92"/>
      <c r="DII184" s="92"/>
      <c r="DIJ184" s="92"/>
      <c r="DIK184" s="92"/>
      <c r="DIL184" s="92"/>
      <c r="DIM184" s="92"/>
      <c r="DIN184" s="92"/>
      <c r="DIO184" s="92"/>
      <c r="DIP184" s="92"/>
      <c r="DIQ184" s="92"/>
      <c r="DIR184" s="92"/>
      <c r="DIS184" s="92"/>
      <c r="DIT184" s="92"/>
      <c r="DIU184" s="92"/>
      <c r="DIV184" s="92"/>
      <c r="DIW184" s="92"/>
      <c r="DIX184" s="92"/>
      <c r="DIY184" s="92"/>
      <c r="DIZ184" s="92"/>
      <c r="DJA184" s="92"/>
      <c r="DJB184" s="92"/>
      <c r="DJC184" s="92"/>
      <c r="DJD184" s="92"/>
      <c r="DJE184" s="92"/>
      <c r="DJF184" s="92"/>
      <c r="DJG184" s="92"/>
      <c r="DJH184" s="92"/>
      <c r="DJI184" s="92"/>
      <c r="DJJ184" s="92"/>
      <c r="DJK184" s="92"/>
      <c r="DJL184" s="92"/>
      <c r="DJM184" s="91"/>
      <c r="DJN184" s="92"/>
      <c r="DJO184" s="92"/>
      <c r="DJP184" s="92"/>
      <c r="DJQ184" s="92"/>
      <c r="DJR184" s="92"/>
      <c r="DJS184" s="92"/>
      <c r="DJT184" s="92"/>
      <c r="DJU184" s="92"/>
      <c r="DJV184" s="92"/>
      <c r="DJW184" s="92"/>
      <c r="DJX184" s="92"/>
      <c r="DJY184" s="92"/>
      <c r="DJZ184" s="92"/>
      <c r="DKA184" s="92"/>
      <c r="DKB184" s="92"/>
      <c r="DKC184" s="92"/>
      <c r="DKD184" s="92"/>
      <c r="DKE184" s="92"/>
      <c r="DKF184" s="92"/>
      <c r="DKG184" s="92"/>
      <c r="DKH184" s="92"/>
      <c r="DKI184" s="92"/>
      <c r="DKJ184" s="92"/>
      <c r="DKK184" s="92"/>
      <c r="DKL184" s="92"/>
      <c r="DKM184" s="92"/>
      <c r="DKN184" s="92"/>
      <c r="DKO184" s="92"/>
      <c r="DKP184" s="92"/>
      <c r="DKQ184" s="92"/>
      <c r="DKR184" s="92"/>
      <c r="DKS184" s="91"/>
      <c r="DKT184" s="92"/>
      <c r="DKU184" s="92"/>
      <c r="DKV184" s="92"/>
      <c r="DKW184" s="92"/>
      <c r="DKX184" s="92"/>
      <c r="DKY184" s="92"/>
      <c r="DKZ184" s="92"/>
      <c r="DLA184" s="92"/>
      <c r="DLB184" s="92"/>
      <c r="DLC184" s="92"/>
      <c r="DLD184" s="92"/>
      <c r="DLE184" s="92"/>
      <c r="DLF184" s="92"/>
      <c r="DLG184" s="92"/>
      <c r="DLH184" s="92"/>
      <c r="DLI184" s="92"/>
      <c r="DLJ184" s="92"/>
      <c r="DLK184" s="92"/>
      <c r="DLL184" s="92"/>
      <c r="DLM184" s="92"/>
      <c r="DLN184" s="92"/>
      <c r="DLO184" s="92"/>
      <c r="DLP184" s="92"/>
      <c r="DLQ184" s="92"/>
      <c r="DLR184" s="92"/>
      <c r="DLS184" s="92"/>
      <c r="DLT184" s="92"/>
      <c r="DLU184" s="92"/>
      <c r="DLV184" s="92"/>
      <c r="DLW184" s="92"/>
      <c r="DLX184" s="92"/>
      <c r="DLY184" s="91"/>
      <c r="DLZ184" s="92"/>
      <c r="DMA184" s="92"/>
      <c r="DMB184" s="92"/>
      <c r="DMC184" s="92"/>
      <c r="DMD184" s="92"/>
      <c r="DME184" s="92"/>
      <c r="DMF184" s="92"/>
      <c r="DMG184" s="92"/>
      <c r="DMH184" s="92"/>
      <c r="DMI184" s="92"/>
      <c r="DMJ184" s="92"/>
      <c r="DMK184" s="92"/>
      <c r="DML184" s="92"/>
      <c r="DMM184" s="92"/>
      <c r="DMN184" s="92"/>
      <c r="DMO184" s="92"/>
      <c r="DMP184" s="92"/>
      <c r="DMQ184" s="92"/>
      <c r="DMR184" s="92"/>
      <c r="DMS184" s="92"/>
      <c r="DMT184" s="92"/>
      <c r="DMU184" s="92"/>
      <c r="DMV184" s="92"/>
      <c r="DMW184" s="92"/>
      <c r="DMX184" s="92"/>
      <c r="DMY184" s="92"/>
      <c r="DMZ184" s="92"/>
      <c r="DNA184" s="92"/>
      <c r="DNB184" s="92"/>
      <c r="DNC184" s="92"/>
      <c r="DND184" s="92"/>
      <c r="DNE184" s="91"/>
      <c r="DNF184" s="92"/>
      <c r="DNG184" s="92"/>
      <c r="DNH184" s="92"/>
      <c r="DNI184" s="92"/>
      <c r="DNJ184" s="92"/>
      <c r="DNK184" s="92"/>
      <c r="DNL184" s="92"/>
      <c r="DNM184" s="92"/>
      <c r="DNN184" s="92"/>
      <c r="DNO184" s="92"/>
      <c r="DNP184" s="92"/>
      <c r="DNQ184" s="92"/>
      <c r="DNR184" s="92"/>
      <c r="DNS184" s="92"/>
      <c r="DNT184" s="92"/>
      <c r="DNU184" s="92"/>
      <c r="DNV184" s="92"/>
      <c r="DNW184" s="92"/>
      <c r="DNX184" s="92"/>
      <c r="DNY184" s="92"/>
      <c r="DNZ184" s="92"/>
      <c r="DOA184" s="92"/>
      <c r="DOB184" s="92"/>
      <c r="DOC184" s="92"/>
      <c r="DOD184" s="92"/>
      <c r="DOE184" s="92"/>
      <c r="DOF184" s="92"/>
      <c r="DOG184" s="92"/>
      <c r="DOH184" s="92"/>
      <c r="DOI184" s="92"/>
      <c r="DOJ184" s="92"/>
      <c r="DOK184" s="91"/>
      <c r="DOL184" s="92"/>
      <c r="DOM184" s="92"/>
      <c r="DON184" s="92"/>
      <c r="DOO184" s="92"/>
      <c r="DOP184" s="92"/>
      <c r="DOQ184" s="92"/>
      <c r="DOR184" s="92"/>
      <c r="DOS184" s="92"/>
      <c r="DOT184" s="92"/>
      <c r="DOU184" s="92"/>
      <c r="DOV184" s="92"/>
      <c r="DOW184" s="92"/>
      <c r="DOX184" s="92"/>
      <c r="DOY184" s="92"/>
      <c r="DOZ184" s="92"/>
      <c r="DPA184" s="92"/>
      <c r="DPB184" s="92"/>
      <c r="DPC184" s="92"/>
      <c r="DPD184" s="92"/>
      <c r="DPE184" s="92"/>
      <c r="DPF184" s="92"/>
      <c r="DPG184" s="92"/>
      <c r="DPH184" s="92"/>
      <c r="DPI184" s="92"/>
      <c r="DPJ184" s="92"/>
      <c r="DPK184" s="92"/>
      <c r="DPL184" s="92"/>
      <c r="DPM184" s="92"/>
      <c r="DPN184" s="92"/>
      <c r="DPO184" s="92"/>
      <c r="DPP184" s="92"/>
      <c r="DPQ184" s="91"/>
      <c r="DPR184" s="92"/>
      <c r="DPS184" s="92"/>
      <c r="DPT184" s="92"/>
      <c r="DPU184" s="92"/>
      <c r="DPV184" s="92"/>
      <c r="DPW184" s="92"/>
      <c r="DPX184" s="92"/>
      <c r="DPY184" s="92"/>
      <c r="DPZ184" s="92"/>
      <c r="DQA184" s="92"/>
      <c r="DQB184" s="92"/>
      <c r="DQC184" s="92"/>
      <c r="DQD184" s="92"/>
      <c r="DQE184" s="92"/>
      <c r="DQF184" s="92"/>
      <c r="DQG184" s="92"/>
      <c r="DQH184" s="92"/>
      <c r="DQI184" s="92"/>
      <c r="DQJ184" s="92"/>
      <c r="DQK184" s="92"/>
      <c r="DQL184" s="92"/>
      <c r="DQM184" s="92"/>
      <c r="DQN184" s="92"/>
      <c r="DQO184" s="92"/>
      <c r="DQP184" s="92"/>
      <c r="DQQ184" s="92"/>
      <c r="DQR184" s="92"/>
      <c r="DQS184" s="92"/>
      <c r="DQT184" s="92"/>
      <c r="DQU184" s="92"/>
      <c r="DQV184" s="92"/>
      <c r="DQW184" s="91"/>
      <c r="DQX184" s="92"/>
      <c r="DQY184" s="92"/>
      <c r="DQZ184" s="92"/>
      <c r="DRA184" s="92"/>
      <c r="DRB184" s="92"/>
      <c r="DRC184" s="92"/>
      <c r="DRD184" s="92"/>
      <c r="DRE184" s="92"/>
      <c r="DRF184" s="92"/>
      <c r="DRG184" s="92"/>
      <c r="DRH184" s="92"/>
      <c r="DRI184" s="92"/>
      <c r="DRJ184" s="92"/>
      <c r="DRK184" s="92"/>
      <c r="DRL184" s="92"/>
      <c r="DRM184" s="92"/>
      <c r="DRN184" s="92"/>
      <c r="DRO184" s="92"/>
      <c r="DRP184" s="92"/>
      <c r="DRQ184" s="92"/>
      <c r="DRR184" s="92"/>
      <c r="DRS184" s="92"/>
      <c r="DRT184" s="92"/>
      <c r="DRU184" s="92"/>
      <c r="DRV184" s="92"/>
      <c r="DRW184" s="92"/>
      <c r="DRX184" s="92"/>
      <c r="DRY184" s="92"/>
      <c r="DRZ184" s="92"/>
      <c r="DSA184" s="92"/>
      <c r="DSB184" s="92"/>
      <c r="DSC184" s="91"/>
      <c r="DSD184" s="92"/>
      <c r="DSE184" s="92"/>
      <c r="DSF184" s="92"/>
      <c r="DSG184" s="92"/>
      <c r="DSH184" s="92"/>
      <c r="DSI184" s="92"/>
      <c r="DSJ184" s="92"/>
      <c r="DSK184" s="92"/>
      <c r="DSL184" s="92"/>
      <c r="DSM184" s="92"/>
      <c r="DSN184" s="92"/>
      <c r="DSO184" s="92"/>
      <c r="DSP184" s="92"/>
      <c r="DSQ184" s="92"/>
      <c r="DSR184" s="92"/>
      <c r="DSS184" s="92"/>
      <c r="DST184" s="92"/>
      <c r="DSU184" s="92"/>
      <c r="DSV184" s="92"/>
      <c r="DSW184" s="92"/>
      <c r="DSX184" s="92"/>
      <c r="DSY184" s="92"/>
      <c r="DSZ184" s="92"/>
      <c r="DTA184" s="92"/>
      <c r="DTB184" s="92"/>
      <c r="DTC184" s="92"/>
      <c r="DTD184" s="92"/>
      <c r="DTE184" s="92"/>
      <c r="DTF184" s="92"/>
      <c r="DTG184" s="92"/>
      <c r="DTH184" s="92"/>
      <c r="DTI184" s="91"/>
      <c r="DTJ184" s="92"/>
      <c r="DTK184" s="92"/>
      <c r="DTL184" s="92"/>
      <c r="DTM184" s="92"/>
      <c r="DTN184" s="92"/>
      <c r="DTO184" s="92"/>
      <c r="DTP184" s="92"/>
      <c r="DTQ184" s="92"/>
      <c r="DTR184" s="92"/>
      <c r="DTS184" s="92"/>
      <c r="DTT184" s="92"/>
      <c r="DTU184" s="92"/>
      <c r="DTV184" s="92"/>
      <c r="DTW184" s="92"/>
      <c r="DTX184" s="92"/>
      <c r="DTY184" s="92"/>
      <c r="DTZ184" s="92"/>
      <c r="DUA184" s="92"/>
      <c r="DUB184" s="92"/>
      <c r="DUC184" s="92"/>
      <c r="DUD184" s="92"/>
      <c r="DUE184" s="92"/>
      <c r="DUF184" s="92"/>
      <c r="DUG184" s="92"/>
      <c r="DUH184" s="92"/>
      <c r="DUI184" s="92"/>
      <c r="DUJ184" s="92"/>
      <c r="DUK184" s="92"/>
      <c r="DUL184" s="92"/>
      <c r="DUM184" s="92"/>
      <c r="DUN184" s="92"/>
      <c r="DUO184" s="91"/>
      <c r="DUP184" s="92"/>
      <c r="DUQ184" s="92"/>
      <c r="DUR184" s="92"/>
      <c r="DUS184" s="92"/>
      <c r="DUT184" s="92"/>
      <c r="DUU184" s="92"/>
      <c r="DUV184" s="92"/>
      <c r="DUW184" s="92"/>
      <c r="DUX184" s="92"/>
      <c r="DUY184" s="92"/>
      <c r="DUZ184" s="92"/>
      <c r="DVA184" s="92"/>
      <c r="DVB184" s="92"/>
      <c r="DVC184" s="92"/>
      <c r="DVD184" s="92"/>
      <c r="DVE184" s="92"/>
      <c r="DVF184" s="92"/>
      <c r="DVG184" s="92"/>
      <c r="DVH184" s="92"/>
      <c r="DVI184" s="92"/>
      <c r="DVJ184" s="92"/>
      <c r="DVK184" s="92"/>
      <c r="DVL184" s="92"/>
      <c r="DVM184" s="92"/>
      <c r="DVN184" s="92"/>
      <c r="DVO184" s="92"/>
      <c r="DVP184" s="92"/>
      <c r="DVQ184" s="92"/>
      <c r="DVR184" s="92"/>
      <c r="DVS184" s="92"/>
      <c r="DVT184" s="92"/>
      <c r="DVU184" s="91"/>
      <c r="DVV184" s="92"/>
      <c r="DVW184" s="92"/>
      <c r="DVX184" s="92"/>
      <c r="DVY184" s="92"/>
      <c r="DVZ184" s="92"/>
      <c r="DWA184" s="92"/>
      <c r="DWB184" s="92"/>
      <c r="DWC184" s="92"/>
      <c r="DWD184" s="92"/>
      <c r="DWE184" s="92"/>
      <c r="DWF184" s="92"/>
      <c r="DWG184" s="92"/>
      <c r="DWH184" s="92"/>
      <c r="DWI184" s="92"/>
      <c r="DWJ184" s="92"/>
      <c r="DWK184" s="92"/>
      <c r="DWL184" s="92"/>
      <c r="DWM184" s="92"/>
      <c r="DWN184" s="92"/>
      <c r="DWO184" s="92"/>
      <c r="DWP184" s="92"/>
      <c r="DWQ184" s="92"/>
      <c r="DWR184" s="92"/>
      <c r="DWS184" s="92"/>
      <c r="DWT184" s="92"/>
      <c r="DWU184" s="92"/>
      <c r="DWV184" s="92"/>
      <c r="DWW184" s="92"/>
      <c r="DWX184" s="92"/>
      <c r="DWY184" s="92"/>
      <c r="DWZ184" s="92"/>
      <c r="DXA184" s="91"/>
      <c r="DXB184" s="92"/>
      <c r="DXC184" s="92"/>
      <c r="DXD184" s="92"/>
      <c r="DXE184" s="92"/>
      <c r="DXF184" s="92"/>
      <c r="DXG184" s="92"/>
      <c r="DXH184" s="92"/>
      <c r="DXI184" s="92"/>
      <c r="DXJ184" s="92"/>
      <c r="DXK184" s="92"/>
      <c r="DXL184" s="92"/>
      <c r="DXM184" s="92"/>
      <c r="DXN184" s="92"/>
      <c r="DXO184" s="92"/>
      <c r="DXP184" s="92"/>
      <c r="DXQ184" s="92"/>
      <c r="DXR184" s="92"/>
      <c r="DXS184" s="92"/>
      <c r="DXT184" s="92"/>
      <c r="DXU184" s="92"/>
      <c r="DXV184" s="92"/>
      <c r="DXW184" s="92"/>
      <c r="DXX184" s="92"/>
      <c r="DXY184" s="92"/>
      <c r="DXZ184" s="92"/>
      <c r="DYA184" s="92"/>
      <c r="DYB184" s="92"/>
      <c r="DYC184" s="92"/>
      <c r="DYD184" s="92"/>
      <c r="DYE184" s="92"/>
      <c r="DYF184" s="92"/>
      <c r="DYG184" s="91"/>
      <c r="DYH184" s="92"/>
      <c r="DYI184" s="92"/>
      <c r="DYJ184" s="92"/>
      <c r="DYK184" s="92"/>
      <c r="DYL184" s="92"/>
      <c r="DYM184" s="92"/>
      <c r="DYN184" s="92"/>
      <c r="DYO184" s="92"/>
      <c r="DYP184" s="92"/>
      <c r="DYQ184" s="92"/>
      <c r="DYR184" s="92"/>
      <c r="DYS184" s="92"/>
      <c r="DYT184" s="92"/>
      <c r="DYU184" s="92"/>
      <c r="DYV184" s="92"/>
      <c r="DYW184" s="92"/>
      <c r="DYX184" s="92"/>
      <c r="DYY184" s="92"/>
      <c r="DYZ184" s="92"/>
      <c r="DZA184" s="92"/>
      <c r="DZB184" s="92"/>
      <c r="DZC184" s="92"/>
      <c r="DZD184" s="92"/>
      <c r="DZE184" s="92"/>
      <c r="DZF184" s="92"/>
      <c r="DZG184" s="92"/>
      <c r="DZH184" s="92"/>
      <c r="DZI184" s="92"/>
      <c r="DZJ184" s="92"/>
      <c r="DZK184" s="92"/>
      <c r="DZL184" s="92"/>
      <c r="DZM184" s="91"/>
      <c r="DZN184" s="92"/>
      <c r="DZO184" s="92"/>
      <c r="DZP184" s="92"/>
      <c r="DZQ184" s="92"/>
      <c r="DZR184" s="92"/>
      <c r="DZS184" s="92"/>
      <c r="DZT184" s="92"/>
      <c r="DZU184" s="92"/>
      <c r="DZV184" s="92"/>
      <c r="DZW184" s="92"/>
      <c r="DZX184" s="92"/>
      <c r="DZY184" s="92"/>
      <c r="DZZ184" s="92"/>
      <c r="EAA184" s="92"/>
      <c r="EAB184" s="92"/>
      <c r="EAC184" s="92"/>
      <c r="EAD184" s="92"/>
      <c r="EAE184" s="92"/>
      <c r="EAF184" s="92"/>
      <c r="EAG184" s="92"/>
      <c r="EAH184" s="92"/>
      <c r="EAI184" s="92"/>
      <c r="EAJ184" s="92"/>
      <c r="EAK184" s="92"/>
      <c r="EAL184" s="92"/>
      <c r="EAM184" s="92"/>
      <c r="EAN184" s="92"/>
      <c r="EAO184" s="92"/>
      <c r="EAP184" s="92"/>
      <c r="EAQ184" s="92"/>
      <c r="EAR184" s="92"/>
      <c r="EAS184" s="91"/>
      <c r="EAT184" s="92"/>
      <c r="EAU184" s="92"/>
      <c r="EAV184" s="92"/>
      <c r="EAW184" s="92"/>
      <c r="EAX184" s="92"/>
      <c r="EAY184" s="92"/>
      <c r="EAZ184" s="92"/>
      <c r="EBA184" s="92"/>
      <c r="EBB184" s="92"/>
      <c r="EBC184" s="92"/>
      <c r="EBD184" s="92"/>
      <c r="EBE184" s="92"/>
      <c r="EBF184" s="92"/>
      <c r="EBG184" s="92"/>
      <c r="EBH184" s="92"/>
      <c r="EBI184" s="92"/>
      <c r="EBJ184" s="92"/>
      <c r="EBK184" s="92"/>
      <c r="EBL184" s="92"/>
      <c r="EBM184" s="92"/>
      <c r="EBN184" s="92"/>
      <c r="EBO184" s="92"/>
      <c r="EBP184" s="92"/>
      <c r="EBQ184" s="92"/>
      <c r="EBR184" s="92"/>
      <c r="EBS184" s="92"/>
      <c r="EBT184" s="92"/>
      <c r="EBU184" s="92"/>
      <c r="EBV184" s="92"/>
      <c r="EBW184" s="92"/>
      <c r="EBX184" s="92"/>
      <c r="EBY184" s="91"/>
      <c r="EBZ184" s="92"/>
      <c r="ECA184" s="92"/>
      <c r="ECB184" s="92"/>
      <c r="ECC184" s="92"/>
      <c r="ECD184" s="92"/>
      <c r="ECE184" s="92"/>
      <c r="ECF184" s="92"/>
      <c r="ECG184" s="92"/>
      <c r="ECH184" s="92"/>
      <c r="ECI184" s="92"/>
      <c r="ECJ184" s="92"/>
      <c r="ECK184" s="92"/>
      <c r="ECL184" s="92"/>
      <c r="ECM184" s="92"/>
      <c r="ECN184" s="92"/>
      <c r="ECO184" s="92"/>
      <c r="ECP184" s="92"/>
      <c r="ECQ184" s="92"/>
      <c r="ECR184" s="92"/>
      <c r="ECS184" s="92"/>
      <c r="ECT184" s="92"/>
      <c r="ECU184" s="92"/>
      <c r="ECV184" s="92"/>
      <c r="ECW184" s="92"/>
      <c r="ECX184" s="92"/>
      <c r="ECY184" s="92"/>
      <c r="ECZ184" s="92"/>
      <c r="EDA184" s="92"/>
      <c r="EDB184" s="92"/>
      <c r="EDC184" s="92"/>
      <c r="EDD184" s="92"/>
      <c r="EDE184" s="91"/>
      <c r="EDF184" s="92"/>
      <c r="EDG184" s="92"/>
      <c r="EDH184" s="92"/>
      <c r="EDI184" s="92"/>
      <c r="EDJ184" s="92"/>
      <c r="EDK184" s="92"/>
      <c r="EDL184" s="92"/>
      <c r="EDM184" s="92"/>
      <c r="EDN184" s="92"/>
      <c r="EDO184" s="92"/>
      <c r="EDP184" s="92"/>
      <c r="EDQ184" s="92"/>
      <c r="EDR184" s="92"/>
      <c r="EDS184" s="92"/>
      <c r="EDT184" s="92"/>
      <c r="EDU184" s="92"/>
      <c r="EDV184" s="92"/>
      <c r="EDW184" s="92"/>
      <c r="EDX184" s="92"/>
      <c r="EDY184" s="92"/>
      <c r="EDZ184" s="92"/>
      <c r="EEA184" s="92"/>
      <c r="EEB184" s="92"/>
      <c r="EEC184" s="92"/>
      <c r="EED184" s="92"/>
      <c r="EEE184" s="92"/>
      <c r="EEF184" s="92"/>
      <c r="EEG184" s="92"/>
      <c r="EEH184" s="92"/>
      <c r="EEI184" s="92"/>
      <c r="EEJ184" s="92"/>
      <c r="EEK184" s="91"/>
      <c r="EEL184" s="92"/>
      <c r="EEM184" s="92"/>
      <c r="EEN184" s="92"/>
      <c r="EEO184" s="92"/>
      <c r="EEP184" s="92"/>
      <c r="EEQ184" s="92"/>
      <c r="EER184" s="92"/>
      <c r="EES184" s="92"/>
      <c r="EET184" s="92"/>
      <c r="EEU184" s="92"/>
      <c r="EEV184" s="92"/>
      <c r="EEW184" s="92"/>
      <c r="EEX184" s="92"/>
      <c r="EEY184" s="92"/>
      <c r="EEZ184" s="92"/>
      <c r="EFA184" s="92"/>
      <c r="EFB184" s="92"/>
      <c r="EFC184" s="92"/>
      <c r="EFD184" s="92"/>
      <c r="EFE184" s="92"/>
      <c r="EFF184" s="92"/>
      <c r="EFG184" s="92"/>
      <c r="EFH184" s="92"/>
      <c r="EFI184" s="92"/>
      <c r="EFJ184" s="92"/>
      <c r="EFK184" s="92"/>
      <c r="EFL184" s="92"/>
      <c r="EFM184" s="92"/>
      <c r="EFN184" s="92"/>
      <c r="EFO184" s="92"/>
      <c r="EFP184" s="92"/>
      <c r="EFQ184" s="91"/>
      <c r="EFR184" s="92"/>
      <c r="EFS184" s="92"/>
      <c r="EFT184" s="92"/>
      <c r="EFU184" s="92"/>
      <c r="EFV184" s="92"/>
      <c r="EFW184" s="92"/>
      <c r="EFX184" s="92"/>
      <c r="EFY184" s="92"/>
      <c r="EFZ184" s="92"/>
      <c r="EGA184" s="92"/>
      <c r="EGB184" s="92"/>
      <c r="EGC184" s="92"/>
      <c r="EGD184" s="92"/>
      <c r="EGE184" s="92"/>
      <c r="EGF184" s="92"/>
      <c r="EGG184" s="92"/>
      <c r="EGH184" s="92"/>
      <c r="EGI184" s="92"/>
      <c r="EGJ184" s="92"/>
      <c r="EGK184" s="92"/>
      <c r="EGL184" s="92"/>
      <c r="EGM184" s="92"/>
      <c r="EGN184" s="92"/>
      <c r="EGO184" s="92"/>
      <c r="EGP184" s="92"/>
      <c r="EGQ184" s="92"/>
      <c r="EGR184" s="92"/>
      <c r="EGS184" s="92"/>
      <c r="EGT184" s="92"/>
      <c r="EGU184" s="92"/>
      <c r="EGV184" s="92"/>
      <c r="EGW184" s="91"/>
      <c r="EGX184" s="92"/>
      <c r="EGY184" s="92"/>
      <c r="EGZ184" s="92"/>
      <c r="EHA184" s="92"/>
      <c r="EHB184" s="92"/>
      <c r="EHC184" s="92"/>
      <c r="EHD184" s="92"/>
      <c r="EHE184" s="92"/>
      <c r="EHF184" s="92"/>
      <c r="EHG184" s="92"/>
      <c r="EHH184" s="92"/>
      <c r="EHI184" s="92"/>
      <c r="EHJ184" s="92"/>
      <c r="EHK184" s="92"/>
      <c r="EHL184" s="92"/>
      <c r="EHM184" s="92"/>
      <c r="EHN184" s="92"/>
      <c r="EHO184" s="92"/>
      <c r="EHP184" s="92"/>
      <c r="EHQ184" s="92"/>
      <c r="EHR184" s="92"/>
      <c r="EHS184" s="92"/>
      <c r="EHT184" s="92"/>
      <c r="EHU184" s="92"/>
      <c r="EHV184" s="92"/>
      <c r="EHW184" s="92"/>
      <c r="EHX184" s="92"/>
      <c r="EHY184" s="92"/>
      <c r="EHZ184" s="92"/>
      <c r="EIA184" s="92"/>
      <c r="EIB184" s="92"/>
      <c r="EIC184" s="91"/>
      <c r="EID184" s="92"/>
      <c r="EIE184" s="92"/>
      <c r="EIF184" s="92"/>
      <c r="EIG184" s="92"/>
      <c r="EIH184" s="92"/>
      <c r="EII184" s="92"/>
      <c r="EIJ184" s="92"/>
      <c r="EIK184" s="92"/>
      <c r="EIL184" s="92"/>
      <c r="EIM184" s="92"/>
      <c r="EIN184" s="92"/>
      <c r="EIO184" s="92"/>
      <c r="EIP184" s="92"/>
      <c r="EIQ184" s="92"/>
      <c r="EIR184" s="92"/>
      <c r="EIS184" s="92"/>
      <c r="EIT184" s="92"/>
      <c r="EIU184" s="92"/>
      <c r="EIV184" s="92"/>
      <c r="EIW184" s="92"/>
      <c r="EIX184" s="92"/>
      <c r="EIY184" s="92"/>
      <c r="EIZ184" s="92"/>
      <c r="EJA184" s="92"/>
      <c r="EJB184" s="92"/>
      <c r="EJC184" s="92"/>
      <c r="EJD184" s="92"/>
      <c r="EJE184" s="92"/>
      <c r="EJF184" s="92"/>
      <c r="EJG184" s="92"/>
      <c r="EJH184" s="92"/>
      <c r="EJI184" s="91"/>
      <c r="EJJ184" s="92"/>
      <c r="EJK184" s="92"/>
      <c r="EJL184" s="92"/>
      <c r="EJM184" s="92"/>
      <c r="EJN184" s="92"/>
      <c r="EJO184" s="92"/>
      <c r="EJP184" s="92"/>
      <c r="EJQ184" s="92"/>
      <c r="EJR184" s="92"/>
      <c r="EJS184" s="92"/>
      <c r="EJT184" s="92"/>
      <c r="EJU184" s="92"/>
      <c r="EJV184" s="92"/>
      <c r="EJW184" s="92"/>
      <c r="EJX184" s="92"/>
      <c r="EJY184" s="92"/>
      <c r="EJZ184" s="92"/>
      <c r="EKA184" s="92"/>
      <c r="EKB184" s="92"/>
      <c r="EKC184" s="92"/>
      <c r="EKD184" s="92"/>
      <c r="EKE184" s="92"/>
      <c r="EKF184" s="92"/>
      <c r="EKG184" s="92"/>
      <c r="EKH184" s="92"/>
      <c r="EKI184" s="92"/>
      <c r="EKJ184" s="92"/>
      <c r="EKK184" s="92"/>
      <c r="EKL184" s="92"/>
      <c r="EKM184" s="92"/>
      <c r="EKN184" s="92"/>
      <c r="EKO184" s="91"/>
      <c r="EKP184" s="92"/>
      <c r="EKQ184" s="92"/>
      <c r="EKR184" s="92"/>
      <c r="EKS184" s="92"/>
      <c r="EKT184" s="92"/>
      <c r="EKU184" s="92"/>
      <c r="EKV184" s="92"/>
      <c r="EKW184" s="92"/>
      <c r="EKX184" s="92"/>
      <c r="EKY184" s="92"/>
      <c r="EKZ184" s="92"/>
      <c r="ELA184" s="92"/>
      <c r="ELB184" s="92"/>
      <c r="ELC184" s="92"/>
      <c r="ELD184" s="92"/>
      <c r="ELE184" s="92"/>
      <c r="ELF184" s="92"/>
      <c r="ELG184" s="92"/>
      <c r="ELH184" s="92"/>
      <c r="ELI184" s="92"/>
      <c r="ELJ184" s="92"/>
      <c r="ELK184" s="92"/>
      <c r="ELL184" s="92"/>
      <c r="ELM184" s="92"/>
      <c r="ELN184" s="92"/>
      <c r="ELO184" s="92"/>
      <c r="ELP184" s="92"/>
      <c r="ELQ184" s="92"/>
      <c r="ELR184" s="92"/>
      <c r="ELS184" s="92"/>
      <c r="ELT184" s="92"/>
      <c r="ELU184" s="91"/>
      <c r="ELV184" s="92"/>
      <c r="ELW184" s="92"/>
      <c r="ELX184" s="92"/>
      <c r="ELY184" s="92"/>
      <c r="ELZ184" s="92"/>
      <c r="EMA184" s="92"/>
      <c r="EMB184" s="92"/>
      <c r="EMC184" s="92"/>
      <c r="EMD184" s="92"/>
      <c r="EME184" s="92"/>
      <c r="EMF184" s="92"/>
      <c r="EMG184" s="92"/>
      <c r="EMH184" s="92"/>
      <c r="EMI184" s="92"/>
      <c r="EMJ184" s="92"/>
      <c r="EMK184" s="92"/>
      <c r="EML184" s="92"/>
      <c r="EMM184" s="92"/>
      <c r="EMN184" s="92"/>
      <c r="EMO184" s="92"/>
      <c r="EMP184" s="92"/>
      <c r="EMQ184" s="92"/>
      <c r="EMR184" s="92"/>
      <c r="EMS184" s="92"/>
      <c r="EMT184" s="92"/>
      <c r="EMU184" s="92"/>
      <c r="EMV184" s="92"/>
      <c r="EMW184" s="92"/>
      <c r="EMX184" s="92"/>
      <c r="EMY184" s="92"/>
      <c r="EMZ184" s="92"/>
      <c r="ENA184" s="91"/>
      <c r="ENB184" s="92"/>
      <c r="ENC184" s="92"/>
      <c r="END184" s="92"/>
      <c r="ENE184" s="92"/>
      <c r="ENF184" s="92"/>
      <c r="ENG184" s="92"/>
      <c r="ENH184" s="92"/>
      <c r="ENI184" s="92"/>
      <c r="ENJ184" s="92"/>
      <c r="ENK184" s="92"/>
      <c r="ENL184" s="92"/>
      <c r="ENM184" s="92"/>
      <c r="ENN184" s="92"/>
      <c r="ENO184" s="92"/>
      <c r="ENP184" s="92"/>
      <c r="ENQ184" s="92"/>
      <c r="ENR184" s="92"/>
      <c r="ENS184" s="92"/>
      <c r="ENT184" s="92"/>
      <c r="ENU184" s="92"/>
      <c r="ENV184" s="92"/>
      <c r="ENW184" s="92"/>
      <c r="ENX184" s="92"/>
      <c r="ENY184" s="92"/>
      <c r="ENZ184" s="92"/>
      <c r="EOA184" s="92"/>
      <c r="EOB184" s="92"/>
      <c r="EOC184" s="92"/>
      <c r="EOD184" s="92"/>
      <c r="EOE184" s="92"/>
      <c r="EOF184" s="92"/>
      <c r="EOG184" s="91"/>
      <c r="EOH184" s="92"/>
      <c r="EOI184" s="92"/>
      <c r="EOJ184" s="92"/>
      <c r="EOK184" s="92"/>
      <c r="EOL184" s="92"/>
      <c r="EOM184" s="92"/>
      <c r="EON184" s="92"/>
      <c r="EOO184" s="92"/>
      <c r="EOP184" s="92"/>
      <c r="EOQ184" s="92"/>
      <c r="EOR184" s="92"/>
      <c r="EOS184" s="92"/>
      <c r="EOT184" s="92"/>
      <c r="EOU184" s="92"/>
      <c r="EOV184" s="92"/>
      <c r="EOW184" s="92"/>
      <c r="EOX184" s="92"/>
      <c r="EOY184" s="92"/>
      <c r="EOZ184" s="92"/>
      <c r="EPA184" s="92"/>
      <c r="EPB184" s="92"/>
      <c r="EPC184" s="92"/>
      <c r="EPD184" s="92"/>
      <c r="EPE184" s="92"/>
      <c r="EPF184" s="92"/>
      <c r="EPG184" s="92"/>
      <c r="EPH184" s="92"/>
      <c r="EPI184" s="92"/>
      <c r="EPJ184" s="92"/>
      <c r="EPK184" s="92"/>
      <c r="EPL184" s="92"/>
      <c r="EPM184" s="91"/>
      <c r="EPN184" s="92"/>
      <c r="EPO184" s="92"/>
      <c r="EPP184" s="92"/>
      <c r="EPQ184" s="92"/>
      <c r="EPR184" s="92"/>
      <c r="EPS184" s="92"/>
      <c r="EPT184" s="92"/>
      <c r="EPU184" s="92"/>
      <c r="EPV184" s="92"/>
      <c r="EPW184" s="92"/>
      <c r="EPX184" s="92"/>
      <c r="EPY184" s="92"/>
      <c r="EPZ184" s="92"/>
      <c r="EQA184" s="92"/>
      <c r="EQB184" s="92"/>
      <c r="EQC184" s="92"/>
      <c r="EQD184" s="92"/>
      <c r="EQE184" s="92"/>
      <c r="EQF184" s="92"/>
      <c r="EQG184" s="92"/>
      <c r="EQH184" s="92"/>
      <c r="EQI184" s="92"/>
      <c r="EQJ184" s="92"/>
      <c r="EQK184" s="92"/>
      <c r="EQL184" s="92"/>
      <c r="EQM184" s="92"/>
      <c r="EQN184" s="92"/>
      <c r="EQO184" s="92"/>
      <c r="EQP184" s="92"/>
      <c r="EQQ184" s="92"/>
      <c r="EQR184" s="92"/>
      <c r="EQS184" s="91"/>
      <c r="EQT184" s="92"/>
      <c r="EQU184" s="92"/>
      <c r="EQV184" s="92"/>
      <c r="EQW184" s="92"/>
      <c r="EQX184" s="92"/>
      <c r="EQY184" s="92"/>
      <c r="EQZ184" s="92"/>
      <c r="ERA184" s="92"/>
      <c r="ERB184" s="92"/>
      <c r="ERC184" s="92"/>
      <c r="ERD184" s="92"/>
      <c r="ERE184" s="92"/>
      <c r="ERF184" s="92"/>
      <c r="ERG184" s="92"/>
      <c r="ERH184" s="92"/>
      <c r="ERI184" s="92"/>
      <c r="ERJ184" s="92"/>
      <c r="ERK184" s="92"/>
      <c r="ERL184" s="92"/>
      <c r="ERM184" s="92"/>
      <c r="ERN184" s="92"/>
      <c r="ERO184" s="92"/>
      <c r="ERP184" s="92"/>
      <c r="ERQ184" s="92"/>
      <c r="ERR184" s="92"/>
      <c r="ERS184" s="92"/>
      <c r="ERT184" s="92"/>
      <c r="ERU184" s="92"/>
      <c r="ERV184" s="92"/>
      <c r="ERW184" s="92"/>
      <c r="ERX184" s="92"/>
      <c r="ERY184" s="91"/>
      <c r="ERZ184" s="92"/>
      <c r="ESA184" s="92"/>
      <c r="ESB184" s="92"/>
      <c r="ESC184" s="92"/>
      <c r="ESD184" s="92"/>
      <c r="ESE184" s="92"/>
      <c r="ESF184" s="92"/>
      <c r="ESG184" s="92"/>
      <c r="ESH184" s="92"/>
      <c r="ESI184" s="92"/>
      <c r="ESJ184" s="92"/>
      <c r="ESK184" s="92"/>
      <c r="ESL184" s="92"/>
      <c r="ESM184" s="92"/>
      <c r="ESN184" s="92"/>
      <c r="ESO184" s="92"/>
      <c r="ESP184" s="92"/>
      <c r="ESQ184" s="92"/>
      <c r="ESR184" s="92"/>
      <c r="ESS184" s="92"/>
      <c r="EST184" s="92"/>
      <c r="ESU184" s="92"/>
      <c r="ESV184" s="92"/>
      <c r="ESW184" s="92"/>
      <c r="ESX184" s="92"/>
      <c r="ESY184" s="92"/>
      <c r="ESZ184" s="92"/>
      <c r="ETA184" s="92"/>
      <c r="ETB184" s="92"/>
      <c r="ETC184" s="92"/>
      <c r="ETD184" s="92"/>
      <c r="ETE184" s="91"/>
      <c r="ETF184" s="92"/>
      <c r="ETG184" s="92"/>
      <c r="ETH184" s="92"/>
      <c r="ETI184" s="92"/>
      <c r="ETJ184" s="92"/>
      <c r="ETK184" s="92"/>
      <c r="ETL184" s="92"/>
      <c r="ETM184" s="92"/>
      <c r="ETN184" s="92"/>
      <c r="ETO184" s="92"/>
      <c r="ETP184" s="92"/>
      <c r="ETQ184" s="92"/>
      <c r="ETR184" s="92"/>
      <c r="ETS184" s="92"/>
      <c r="ETT184" s="92"/>
      <c r="ETU184" s="92"/>
      <c r="ETV184" s="92"/>
      <c r="ETW184" s="92"/>
      <c r="ETX184" s="92"/>
      <c r="ETY184" s="92"/>
      <c r="ETZ184" s="92"/>
      <c r="EUA184" s="92"/>
      <c r="EUB184" s="92"/>
      <c r="EUC184" s="92"/>
      <c r="EUD184" s="92"/>
      <c r="EUE184" s="92"/>
      <c r="EUF184" s="92"/>
      <c r="EUG184" s="92"/>
      <c r="EUH184" s="92"/>
      <c r="EUI184" s="92"/>
      <c r="EUJ184" s="92"/>
      <c r="EUK184" s="91"/>
      <c r="EUL184" s="92"/>
      <c r="EUM184" s="92"/>
      <c r="EUN184" s="92"/>
      <c r="EUO184" s="92"/>
      <c r="EUP184" s="92"/>
      <c r="EUQ184" s="92"/>
      <c r="EUR184" s="92"/>
      <c r="EUS184" s="92"/>
      <c r="EUT184" s="92"/>
      <c r="EUU184" s="92"/>
      <c r="EUV184" s="92"/>
      <c r="EUW184" s="92"/>
      <c r="EUX184" s="92"/>
      <c r="EUY184" s="92"/>
      <c r="EUZ184" s="92"/>
      <c r="EVA184" s="92"/>
      <c r="EVB184" s="92"/>
      <c r="EVC184" s="92"/>
      <c r="EVD184" s="92"/>
      <c r="EVE184" s="92"/>
      <c r="EVF184" s="92"/>
      <c r="EVG184" s="92"/>
      <c r="EVH184" s="92"/>
      <c r="EVI184" s="92"/>
      <c r="EVJ184" s="92"/>
      <c r="EVK184" s="92"/>
      <c r="EVL184" s="92"/>
      <c r="EVM184" s="92"/>
      <c r="EVN184" s="92"/>
      <c r="EVO184" s="92"/>
      <c r="EVP184" s="92"/>
      <c r="EVQ184" s="91"/>
      <c r="EVR184" s="92"/>
      <c r="EVS184" s="92"/>
      <c r="EVT184" s="92"/>
      <c r="EVU184" s="92"/>
      <c r="EVV184" s="92"/>
      <c r="EVW184" s="92"/>
      <c r="EVX184" s="92"/>
      <c r="EVY184" s="92"/>
      <c r="EVZ184" s="92"/>
      <c r="EWA184" s="92"/>
      <c r="EWB184" s="92"/>
      <c r="EWC184" s="92"/>
      <c r="EWD184" s="92"/>
      <c r="EWE184" s="92"/>
      <c r="EWF184" s="92"/>
      <c r="EWG184" s="92"/>
      <c r="EWH184" s="92"/>
      <c r="EWI184" s="92"/>
      <c r="EWJ184" s="92"/>
      <c r="EWK184" s="92"/>
      <c r="EWL184" s="92"/>
      <c r="EWM184" s="92"/>
      <c r="EWN184" s="92"/>
      <c r="EWO184" s="92"/>
      <c r="EWP184" s="92"/>
      <c r="EWQ184" s="92"/>
      <c r="EWR184" s="92"/>
      <c r="EWS184" s="92"/>
      <c r="EWT184" s="92"/>
      <c r="EWU184" s="92"/>
      <c r="EWV184" s="92"/>
      <c r="EWW184" s="91"/>
      <c r="EWX184" s="92"/>
      <c r="EWY184" s="92"/>
      <c r="EWZ184" s="92"/>
      <c r="EXA184" s="92"/>
      <c r="EXB184" s="92"/>
      <c r="EXC184" s="92"/>
      <c r="EXD184" s="92"/>
      <c r="EXE184" s="92"/>
      <c r="EXF184" s="92"/>
      <c r="EXG184" s="92"/>
      <c r="EXH184" s="92"/>
      <c r="EXI184" s="92"/>
      <c r="EXJ184" s="92"/>
      <c r="EXK184" s="92"/>
      <c r="EXL184" s="92"/>
      <c r="EXM184" s="92"/>
      <c r="EXN184" s="92"/>
      <c r="EXO184" s="92"/>
      <c r="EXP184" s="92"/>
      <c r="EXQ184" s="92"/>
      <c r="EXR184" s="92"/>
      <c r="EXS184" s="92"/>
      <c r="EXT184" s="92"/>
      <c r="EXU184" s="92"/>
      <c r="EXV184" s="92"/>
      <c r="EXW184" s="92"/>
      <c r="EXX184" s="92"/>
      <c r="EXY184" s="92"/>
      <c r="EXZ184" s="92"/>
      <c r="EYA184" s="92"/>
      <c r="EYB184" s="92"/>
      <c r="EYC184" s="91"/>
      <c r="EYD184" s="92"/>
      <c r="EYE184" s="92"/>
      <c r="EYF184" s="92"/>
      <c r="EYG184" s="92"/>
      <c r="EYH184" s="92"/>
      <c r="EYI184" s="92"/>
      <c r="EYJ184" s="92"/>
      <c r="EYK184" s="92"/>
      <c r="EYL184" s="92"/>
      <c r="EYM184" s="92"/>
      <c r="EYN184" s="92"/>
      <c r="EYO184" s="92"/>
      <c r="EYP184" s="92"/>
      <c r="EYQ184" s="92"/>
      <c r="EYR184" s="92"/>
      <c r="EYS184" s="92"/>
      <c r="EYT184" s="92"/>
      <c r="EYU184" s="92"/>
      <c r="EYV184" s="92"/>
      <c r="EYW184" s="92"/>
      <c r="EYX184" s="92"/>
      <c r="EYY184" s="92"/>
      <c r="EYZ184" s="92"/>
      <c r="EZA184" s="92"/>
      <c r="EZB184" s="92"/>
      <c r="EZC184" s="92"/>
      <c r="EZD184" s="92"/>
      <c r="EZE184" s="92"/>
      <c r="EZF184" s="92"/>
      <c r="EZG184" s="92"/>
      <c r="EZH184" s="92"/>
      <c r="EZI184" s="91"/>
      <c r="EZJ184" s="92"/>
      <c r="EZK184" s="92"/>
      <c r="EZL184" s="92"/>
      <c r="EZM184" s="92"/>
      <c r="EZN184" s="92"/>
      <c r="EZO184" s="92"/>
      <c r="EZP184" s="92"/>
      <c r="EZQ184" s="92"/>
      <c r="EZR184" s="92"/>
      <c r="EZS184" s="92"/>
      <c r="EZT184" s="92"/>
      <c r="EZU184" s="92"/>
      <c r="EZV184" s="92"/>
      <c r="EZW184" s="92"/>
      <c r="EZX184" s="92"/>
      <c r="EZY184" s="92"/>
      <c r="EZZ184" s="92"/>
      <c r="FAA184" s="92"/>
      <c r="FAB184" s="92"/>
      <c r="FAC184" s="92"/>
      <c r="FAD184" s="92"/>
      <c r="FAE184" s="92"/>
      <c r="FAF184" s="92"/>
      <c r="FAG184" s="92"/>
      <c r="FAH184" s="92"/>
      <c r="FAI184" s="92"/>
      <c r="FAJ184" s="92"/>
      <c r="FAK184" s="92"/>
      <c r="FAL184" s="92"/>
      <c r="FAM184" s="92"/>
      <c r="FAN184" s="92"/>
      <c r="FAO184" s="91"/>
      <c r="FAP184" s="92"/>
      <c r="FAQ184" s="92"/>
      <c r="FAR184" s="92"/>
      <c r="FAS184" s="92"/>
      <c r="FAT184" s="92"/>
      <c r="FAU184" s="92"/>
      <c r="FAV184" s="92"/>
      <c r="FAW184" s="92"/>
      <c r="FAX184" s="92"/>
      <c r="FAY184" s="92"/>
      <c r="FAZ184" s="92"/>
      <c r="FBA184" s="92"/>
      <c r="FBB184" s="92"/>
      <c r="FBC184" s="92"/>
      <c r="FBD184" s="92"/>
      <c r="FBE184" s="92"/>
      <c r="FBF184" s="92"/>
      <c r="FBG184" s="92"/>
      <c r="FBH184" s="92"/>
      <c r="FBI184" s="92"/>
      <c r="FBJ184" s="92"/>
      <c r="FBK184" s="92"/>
      <c r="FBL184" s="92"/>
      <c r="FBM184" s="92"/>
      <c r="FBN184" s="92"/>
      <c r="FBO184" s="92"/>
      <c r="FBP184" s="92"/>
      <c r="FBQ184" s="92"/>
      <c r="FBR184" s="92"/>
      <c r="FBS184" s="92"/>
      <c r="FBT184" s="92"/>
      <c r="FBU184" s="91"/>
      <c r="FBV184" s="92"/>
      <c r="FBW184" s="92"/>
      <c r="FBX184" s="92"/>
      <c r="FBY184" s="92"/>
      <c r="FBZ184" s="92"/>
      <c r="FCA184" s="92"/>
      <c r="FCB184" s="92"/>
      <c r="FCC184" s="92"/>
      <c r="FCD184" s="92"/>
      <c r="FCE184" s="92"/>
      <c r="FCF184" s="92"/>
      <c r="FCG184" s="92"/>
      <c r="FCH184" s="92"/>
      <c r="FCI184" s="92"/>
      <c r="FCJ184" s="92"/>
      <c r="FCK184" s="92"/>
      <c r="FCL184" s="92"/>
      <c r="FCM184" s="92"/>
      <c r="FCN184" s="92"/>
      <c r="FCO184" s="92"/>
      <c r="FCP184" s="92"/>
      <c r="FCQ184" s="92"/>
      <c r="FCR184" s="92"/>
      <c r="FCS184" s="92"/>
      <c r="FCT184" s="92"/>
      <c r="FCU184" s="92"/>
      <c r="FCV184" s="92"/>
      <c r="FCW184" s="92"/>
      <c r="FCX184" s="92"/>
      <c r="FCY184" s="92"/>
      <c r="FCZ184" s="92"/>
      <c r="FDA184" s="91"/>
      <c r="FDB184" s="92"/>
      <c r="FDC184" s="92"/>
      <c r="FDD184" s="92"/>
      <c r="FDE184" s="92"/>
      <c r="FDF184" s="92"/>
      <c r="FDG184" s="92"/>
      <c r="FDH184" s="92"/>
      <c r="FDI184" s="92"/>
      <c r="FDJ184" s="92"/>
      <c r="FDK184" s="92"/>
      <c r="FDL184" s="92"/>
      <c r="FDM184" s="92"/>
      <c r="FDN184" s="92"/>
      <c r="FDO184" s="92"/>
      <c r="FDP184" s="92"/>
      <c r="FDQ184" s="92"/>
      <c r="FDR184" s="92"/>
      <c r="FDS184" s="92"/>
      <c r="FDT184" s="92"/>
      <c r="FDU184" s="92"/>
      <c r="FDV184" s="92"/>
      <c r="FDW184" s="92"/>
      <c r="FDX184" s="92"/>
      <c r="FDY184" s="92"/>
      <c r="FDZ184" s="92"/>
      <c r="FEA184" s="92"/>
      <c r="FEB184" s="92"/>
      <c r="FEC184" s="92"/>
      <c r="FED184" s="92"/>
      <c r="FEE184" s="92"/>
      <c r="FEF184" s="92"/>
      <c r="FEG184" s="91"/>
      <c r="FEH184" s="92"/>
      <c r="FEI184" s="92"/>
      <c r="FEJ184" s="92"/>
      <c r="FEK184" s="92"/>
      <c r="FEL184" s="92"/>
      <c r="FEM184" s="92"/>
      <c r="FEN184" s="92"/>
      <c r="FEO184" s="92"/>
      <c r="FEP184" s="92"/>
      <c r="FEQ184" s="92"/>
      <c r="FER184" s="92"/>
      <c r="FES184" s="92"/>
      <c r="FET184" s="92"/>
      <c r="FEU184" s="92"/>
      <c r="FEV184" s="92"/>
      <c r="FEW184" s="92"/>
      <c r="FEX184" s="92"/>
      <c r="FEY184" s="92"/>
      <c r="FEZ184" s="92"/>
      <c r="FFA184" s="92"/>
      <c r="FFB184" s="92"/>
      <c r="FFC184" s="92"/>
      <c r="FFD184" s="92"/>
      <c r="FFE184" s="92"/>
      <c r="FFF184" s="92"/>
      <c r="FFG184" s="92"/>
      <c r="FFH184" s="92"/>
      <c r="FFI184" s="92"/>
      <c r="FFJ184" s="92"/>
      <c r="FFK184" s="92"/>
      <c r="FFL184" s="92"/>
      <c r="FFM184" s="91"/>
      <c r="FFN184" s="92"/>
      <c r="FFO184" s="92"/>
      <c r="FFP184" s="92"/>
      <c r="FFQ184" s="92"/>
      <c r="FFR184" s="92"/>
      <c r="FFS184" s="92"/>
      <c r="FFT184" s="92"/>
      <c r="FFU184" s="92"/>
      <c r="FFV184" s="92"/>
      <c r="FFW184" s="92"/>
      <c r="FFX184" s="92"/>
      <c r="FFY184" s="92"/>
      <c r="FFZ184" s="92"/>
      <c r="FGA184" s="92"/>
      <c r="FGB184" s="92"/>
      <c r="FGC184" s="92"/>
      <c r="FGD184" s="92"/>
      <c r="FGE184" s="92"/>
      <c r="FGF184" s="92"/>
      <c r="FGG184" s="92"/>
      <c r="FGH184" s="92"/>
      <c r="FGI184" s="92"/>
      <c r="FGJ184" s="92"/>
      <c r="FGK184" s="92"/>
      <c r="FGL184" s="92"/>
      <c r="FGM184" s="92"/>
      <c r="FGN184" s="92"/>
      <c r="FGO184" s="92"/>
      <c r="FGP184" s="92"/>
      <c r="FGQ184" s="92"/>
      <c r="FGR184" s="92"/>
      <c r="FGS184" s="91"/>
      <c r="FGT184" s="92"/>
      <c r="FGU184" s="92"/>
      <c r="FGV184" s="92"/>
      <c r="FGW184" s="92"/>
      <c r="FGX184" s="92"/>
      <c r="FGY184" s="92"/>
      <c r="FGZ184" s="92"/>
      <c r="FHA184" s="92"/>
      <c r="FHB184" s="92"/>
      <c r="FHC184" s="92"/>
      <c r="FHD184" s="92"/>
      <c r="FHE184" s="92"/>
      <c r="FHF184" s="92"/>
      <c r="FHG184" s="92"/>
      <c r="FHH184" s="92"/>
      <c r="FHI184" s="92"/>
      <c r="FHJ184" s="92"/>
      <c r="FHK184" s="92"/>
      <c r="FHL184" s="92"/>
      <c r="FHM184" s="92"/>
      <c r="FHN184" s="92"/>
      <c r="FHO184" s="92"/>
      <c r="FHP184" s="92"/>
      <c r="FHQ184" s="92"/>
      <c r="FHR184" s="92"/>
      <c r="FHS184" s="92"/>
      <c r="FHT184" s="92"/>
      <c r="FHU184" s="92"/>
      <c r="FHV184" s="92"/>
      <c r="FHW184" s="92"/>
      <c r="FHX184" s="92"/>
      <c r="FHY184" s="91"/>
      <c r="FHZ184" s="92"/>
      <c r="FIA184" s="92"/>
      <c r="FIB184" s="92"/>
      <c r="FIC184" s="92"/>
      <c r="FID184" s="92"/>
      <c r="FIE184" s="92"/>
      <c r="FIF184" s="92"/>
      <c r="FIG184" s="92"/>
      <c r="FIH184" s="92"/>
      <c r="FII184" s="92"/>
      <c r="FIJ184" s="92"/>
      <c r="FIK184" s="92"/>
      <c r="FIL184" s="92"/>
      <c r="FIM184" s="92"/>
      <c r="FIN184" s="92"/>
      <c r="FIO184" s="92"/>
      <c r="FIP184" s="92"/>
      <c r="FIQ184" s="92"/>
      <c r="FIR184" s="92"/>
      <c r="FIS184" s="92"/>
      <c r="FIT184" s="92"/>
      <c r="FIU184" s="92"/>
      <c r="FIV184" s="92"/>
      <c r="FIW184" s="92"/>
      <c r="FIX184" s="92"/>
      <c r="FIY184" s="92"/>
      <c r="FIZ184" s="92"/>
      <c r="FJA184" s="92"/>
      <c r="FJB184" s="92"/>
      <c r="FJC184" s="92"/>
      <c r="FJD184" s="92"/>
      <c r="FJE184" s="91"/>
      <c r="FJF184" s="92"/>
      <c r="FJG184" s="92"/>
      <c r="FJH184" s="92"/>
      <c r="FJI184" s="92"/>
      <c r="FJJ184" s="92"/>
      <c r="FJK184" s="92"/>
      <c r="FJL184" s="92"/>
      <c r="FJM184" s="92"/>
      <c r="FJN184" s="92"/>
      <c r="FJO184" s="92"/>
      <c r="FJP184" s="92"/>
      <c r="FJQ184" s="92"/>
      <c r="FJR184" s="92"/>
      <c r="FJS184" s="92"/>
      <c r="FJT184" s="92"/>
      <c r="FJU184" s="92"/>
      <c r="FJV184" s="92"/>
      <c r="FJW184" s="92"/>
      <c r="FJX184" s="92"/>
      <c r="FJY184" s="92"/>
      <c r="FJZ184" s="92"/>
      <c r="FKA184" s="92"/>
      <c r="FKB184" s="92"/>
      <c r="FKC184" s="92"/>
      <c r="FKD184" s="92"/>
      <c r="FKE184" s="92"/>
      <c r="FKF184" s="92"/>
      <c r="FKG184" s="92"/>
      <c r="FKH184" s="92"/>
      <c r="FKI184" s="92"/>
      <c r="FKJ184" s="92"/>
      <c r="FKK184" s="91"/>
      <c r="FKL184" s="92"/>
      <c r="FKM184" s="92"/>
      <c r="FKN184" s="92"/>
      <c r="FKO184" s="92"/>
      <c r="FKP184" s="92"/>
      <c r="FKQ184" s="92"/>
      <c r="FKR184" s="92"/>
      <c r="FKS184" s="92"/>
      <c r="FKT184" s="92"/>
      <c r="FKU184" s="92"/>
      <c r="FKV184" s="92"/>
      <c r="FKW184" s="92"/>
      <c r="FKX184" s="92"/>
      <c r="FKY184" s="92"/>
      <c r="FKZ184" s="92"/>
      <c r="FLA184" s="92"/>
      <c r="FLB184" s="92"/>
      <c r="FLC184" s="92"/>
      <c r="FLD184" s="92"/>
      <c r="FLE184" s="92"/>
      <c r="FLF184" s="92"/>
      <c r="FLG184" s="92"/>
      <c r="FLH184" s="92"/>
      <c r="FLI184" s="92"/>
      <c r="FLJ184" s="92"/>
      <c r="FLK184" s="92"/>
      <c r="FLL184" s="92"/>
      <c r="FLM184" s="92"/>
      <c r="FLN184" s="92"/>
      <c r="FLO184" s="92"/>
      <c r="FLP184" s="92"/>
      <c r="FLQ184" s="91"/>
      <c r="FLR184" s="92"/>
      <c r="FLS184" s="92"/>
      <c r="FLT184" s="92"/>
      <c r="FLU184" s="92"/>
      <c r="FLV184" s="92"/>
      <c r="FLW184" s="92"/>
      <c r="FLX184" s="92"/>
      <c r="FLY184" s="92"/>
      <c r="FLZ184" s="92"/>
      <c r="FMA184" s="92"/>
      <c r="FMB184" s="92"/>
      <c r="FMC184" s="92"/>
      <c r="FMD184" s="92"/>
      <c r="FME184" s="92"/>
      <c r="FMF184" s="92"/>
      <c r="FMG184" s="92"/>
      <c r="FMH184" s="92"/>
      <c r="FMI184" s="92"/>
      <c r="FMJ184" s="92"/>
      <c r="FMK184" s="92"/>
      <c r="FML184" s="92"/>
      <c r="FMM184" s="92"/>
      <c r="FMN184" s="92"/>
      <c r="FMO184" s="92"/>
      <c r="FMP184" s="92"/>
      <c r="FMQ184" s="92"/>
      <c r="FMR184" s="92"/>
      <c r="FMS184" s="92"/>
      <c r="FMT184" s="92"/>
      <c r="FMU184" s="92"/>
      <c r="FMV184" s="92"/>
      <c r="FMW184" s="91"/>
      <c r="FMX184" s="92"/>
      <c r="FMY184" s="92"/>
      <c r="FMZ184" s="92"/>
      <c r="FNA184" s="92"/>
      <c r="FNB184" s="92"/>
      <c r="FNC184" s="92"/>
      <c r="FND184" s="92"/>
      <c r="FNE184" s="92"/>
      <c r="FNF184" s="92"/>
      <c r="FNG184" s="92"/>
      <c r="FNH184" s="92"/>
      <c r="FNI184" s="92"/>
      <c r="FNJ184" s="92"/>
      <c r="FNK184" s="92"/>
      <c r="FNL184" s="92"/>
      <c r="FNM184" s="92"/>
      <c r="FNN184" s="92"/>
      <c r="FNO184" s="92"/>
      <c r="FNP184" s="92"/>
      <c r="FNQ184" s="92"/>
      <c r="FNR184" s="92"/>
      <c r="FNS184" s="92"/>
      <c r="FNT184" s="92"/>
      <c r="FNU184" s="92"/>
      <c r="FNV184" s="92"/>
      <c r="FNW184" s="92"/>
      <c r="FNX184" s="92"/>
      <c r="FNY184" s="92"/>
      <c r="FNZ184" s="92"/>
      <c r="FOA184" s="92"/>
      <c r="FOB184" s="92"/>
      <c r="FOC184" s="91"/>
      <c r="FOD184" s="92"/>
      <c r="FOE184" s="92"/>
      <c r="FOF184" s="92"/>
      <c r="FOG184" s="92"/>
      <c r="FOH184" s="92"/>
      <c r="FOI184" s="92"/>
      <c r="FOJ184" s="92"/>
      <c r="FOK184" s="92"/>
      <c r="FOL184" s="92"/>
      <c r="FOM184" s="92"/>
      <c r="FON184" s="92"/>
      <c r="FOO184" s="92"/>
      <c r="FOP184" s="92"/>
      <c r="FOQ184" s="92"/>
      <c r="FOR184" s="92"/>
      <c r="FOS184" s="92"/>
      <c r="FOT184" s="92"/>
      <c r="FOU184" s="92"/>
      <c r="FOV184" s="92"/>
      <c r="FOW184" s="92"/>
      <c r="FOX184" s="92"/>
      <c r="FOY184" s="92"/>
      <c r="FOZ184" s="92"/>
      <c r="FPA184" s="92"/>
      <c r="FPB184" s="92"/>
      <c r="FPC184" s="92"/>
      <c r="FPD184" s="92"/>
      <c r="FPE184" s="92"/>
      <c r="FPF184" s="92"/>
      <c r="FPG184" s="92"/>
      <c r="FPH184" s="92"/>
      <c r="FPI184" s="91"/>
      <c r="FPJ184" s="92"/>
      <c r="FPK184" s="92"/>
      <c r="FPL184" s="92"/>
      <c r="FPM184" s="92"/>
      <c r="FPN184" s="92"/>
      <c r="FPO184" s="92"/>
      <c r="FPP184" s="92"/>
      <c r="FPQ184" s="92"/>
      <c r="FPR184" s="92"/>
      <c r="FPS184" s="92"/>
      <c r="FPT184" s="92"/>
      <c r="FPU184" s="92"/>
      <c r="FPV184" s="92"/>
      <c r="FPW184" s="92"/>
      <c r="FPX184" s="92"/>
      <c r="FPY184" s="92"/>
      <c r="FPZ184" s="92"/>
      <c r="FQA184" s="92"/>
      <c r="FQB184" s="92"/>
      <c r="FQC184" s="92"/>
      <c r="FQD184" s="92"/>
      <c r="FQE184" s="92"/>
      <c r="FQF184" s="92"/>
      <c r="FQG184" s="92"/>
      <c r="FQH184" s="92"/>
      <c r="FQI184" s="92"/>
      <c r="FQJ184" s="92"/>
      <c r="FQK184" s="92"/>
      <c r="FQL184" s="92"/>
      <c r="FQM184" s="92"/>
      <c r="FQN184" s="92"/>
      <c r="FQO184" s="91"/>
      <c r="FQP184" s="92"/>
      <c r="FQQ184" s="92"/>
      <c r="FQR184" s="92"/>
      <c r="FQS184" s="92"/>
      <c r="FQT184" s="92"/>
      <c r="FQU184" s="92"/>
      <c r="FQV184" s="92"/>
      <c r="FQW184" s="92"/>
      <c r="FQX184" s="92"/>
      <c r="FQY184" s="92"/>
      <c r="FQZ184" s="92"/>
      <c r="FRA184" s="92"/>
      <c r="FRB184" s="92"/>
      <c r="FRC184" s="92"/>
      <c r="FRD184" s="92"/>
      <c r="FRE184" s="92"/>
      <c r="FRF184" s="92"/>
      <c r="FRG184" s="92"/>
      <c r="FRH184" s="92"/>
      <c r="FRI184" s="92"/>
      <c r="FRJ184" s="92"/>
      <c r="FRK184" s="92"/>
      <c r="FRL184" s="92"/>
      <c r="FRM184" s="92"/>
      <c r="FRN184" s="92"/>
      <c r="FRO184" s="92"/>
      <c r="FRP184" s="92"/>
      <c r="FRQ184" s="92"/>
      <c r="FRR184" s="92"/>
      <c r="FRS184" s="92"/>
      <c r="FRT184" s="92"/>
      <c r="FRU184" s="91"/>
      <c r="FRV184" s="92"/>
      <c r="FRW184" s="92"/>
      <c r="FRX184" s="92"/>
      <c r="FRY184" s="92"/>
      <c r="FRZ184" s="92"/>
      <c r="FSA184" s="92"/>
      <c r="FSB184" s="92"/>
      <c r="FSC184" s="92"/>
      <c r="FSD184" s="92"/>
      <c r="FSE184" s="92"/>
      <c r="FSF184" s="92"/>
      <c r="FSG184" s="92"/>
      <c r="FSH184" s="92"/>
      <c r="FSI184" s="92"/>
      <c r="FSJ184" s="92"/>
      <c r="FSK184" s="92"/>
      <c r="FSL184" s="92"/>
      <c r="FSM184" s="92"/>
      <c r="FSN184" s="92"/>
      <c r="FSO184" s="92"/>
      <c r="FSP184" s="92"/>
      <c r="FSQ184" s="92"/>
      <c r="FSR184" s="92"/>
      <c r="FSS184" s="92"/>
      <c r="FST184" s="92"/>
      <c r="FSU184" s="92"/>
      <c r="FSV184" s="92"/>
      <c r="FSW184" s="92"/>
      <c r="FSX184" s="92"/>
      <c r="FSY184" s="92"/>
      <c r="FSZ184" s="92"/>
      <c r="FTA184" s="91"/>
      <c r="FTB184" s="92"/>
      <c r="FTC184" s="92"/>
      <c r="FTD184" s="92"/>
      <c r="FTE184" s="92"/>
      <c r="FTF184" s="92"/>
      <c r="FTG184" s="92"/>
      <c r="FTH184" s="92"/>
      <c r="FTI184" s="92"/>
      <c r="FTJ184" s="92"/>
      <c r="FTK184" s="92"/>
      <c r="FTL184" s="92"/>
      <c r="FTM184" s="92"/>
      <c r="FTN184" s="92"/>
      <c r="FTO184" s="92"/>
      <c r="FTP184" s="92"/>
      <c r="FTQ184" s="92"/>
      <c r="FTR184" s="92"/>
      <c r="FTS184" s="92"/>
      <c r="FTT184" s="92"/>
      <c r="FTU184" s="92"/>
      <c r="FTV184" s="92"/>
      <c r="FTW184" s="92"/>
      <c r="FTX184" s="92"/>
      <c r="FTY184" s="92"/>
      <c r="FTZ184" s="92"/>
      <c r="FUA184" s="92"/>
      <c r="FUB184" s="92"/>
      <c r="FUC184" s="92"/>
      <c r="FUD184" s="92"/>
      <c r="FUE184" s="92"/>
      <c r="FUF184" s="92"/>
      <c r="FUG184" s="91"/>
      <c r="FUH184" s="92"/>
      <c r="FUI184" s="92"/>
      <c r="FUJ184" s="92"/>
      <c r="FUK184" s="92"/>
      <c r="FUL184" s="92"/>
      <c r="FUM184" s="92"/>
      <c r="FUN184" s="92"/>
      <c r="FUO184" s="92"/>
      <c r="FUP184" s="92"/>
      <c r="FUQ184" s="92"/>
      <c r="FUR184" s="92"/>
      <c r="FUS184" s="92"/>
      <c r="FUT184" s="92"/>
      <c r="FUU184" s="92"/>
      <c r="FUV184" s="92"/>
      <c r="FUW184" s="92"/>
      <c r="FUX184" s="92"/>
      <c r="FUY184" s="92"/>
      <c r="FUZ184" s="92"/>
      <c r="FVA184" s="92"/>
      <c r="FVB184" s="92"/>
      <c r="FVC184" s="92"/>
      <c r="FVD184" s="92"/>
      <c r="FVE184" s="92"/>
      <c r="FVF184" s="92"/>
      <c r="FVG184" s="92"/>
      <c r="FVH184" s="92"/>
      <c r="FVI184" s="92"/>
      <c r="FVJ184" s="92"/>
      <c r="FVK184" s="92"/>
      <c r="FVL184" s="92"/>
      <c r="FVM184" s="91"/>
      <c r="FVN184" s="92"/>
      <c r="FVO184" s="92"/>
      <c r="FVP184" s="92"/>
      <c r="FVQ184" s="92"/>
      <c r="FVR184" s="92"/>
      <c r="FVS184" s="92"/>
      <c r="FVT184" s="92"/>
      <c r="FVU184" s="92"/>
      <c r="FVV184" s="92"/>
      <c r="FVW184" s="92"/>
      <c r="FVX184" s="92"/>
      <c r="FVY184" s="92"/>
      <c r="FVZ184" s="92"/>
      <c r="FWA184" s="92"/>
      <c r="FWB184" s="92"/>
      <c r="FWC184" s="92"/>
      <c r="FWD184" s="92"/>
      <c r="FWE184" s="92"/>
      <c r="FWF184" s="92"/>
      <c r="FWG184" s="92"/>
      <c r="FWH184" s="92"/>
      <c r="FWI184" s="92"/>
      <c r="FWJ184" s="92"/>
      <c r="FWK184" s="92"/>
      <c r="FWL184" s="92"/>
      <c r="FWM184" s="92"/>
      <c r="FWN184" s="92"/>
      <c r="FWO184" s="92"/>
      <c r="FWP184" s="92"/>
      <c r="FWQ184" s="92"/>
      <c r="FWR184" s="92"/>
      <c r="FWS184" s="91"/>
      <c r="FWT184" s="92"/>
      <c r="FWU184" s="92"/>
      <c r="FWV184" s="92"/>
      <c r="FWW184" s="92"/>
      <c r="FWX184" s="92"/>
      <c r="FWY184" s="92"/>
      <c r="FWZ184" s="92"/>
      <c r="FXA184" s="92"/>
      <c r="FXB184" s="92"/>
      <c r="FXC184" s="92"/>
      <c r="FXD184" s="92"/>
      <c r="FXE184" s="92"/>
      <c r="FXF184" s="92"/>
      <c r="FXG184" s="92"/>
      <c r="FXH184" s="92"/>
      <c r="FXI184" s="92"/>
      <c r="FXJ184" s="92"/>
      <c r="FXK184" s="92"/>
      <c r="FXL184" s="92"/>
      <c r="FXM184" s="92"/>
      <c r="FXN184" s="92"/>
      <c r="FXO184" s="92"/>
      <c r="FXP184" s="92"/>
      <c r="FXQ184" s="92"/>
      <c r="FXR184" s="92"/>
      <c r="FXS184" s="92"/>
      <c r="FXT184" s="92"/>
      <c r="FXU184" s="92"/>
      <c r="FXV184" s="92"/>
      <c r="FXW184" s="92"/>
      <c r="FXX184" s="92"/>
      <c r="FXY184" s="91"/>
      <c r="FXZ184" s="92"/>
      <c r="FYA184" s="92"/>
      <c r="FYB184" s="92"/>
      <c r="FYC184" s="92"/>
      <c r="FYD184" s="92"/>
      <c r="FYE184" s="92"/>
      <c r="FYF184" s="92"/>
      <c r="FYG184" s="92"/>
      <c r="FYH184" s="92"/>
      <c r="FYI184" s="92"/>
      <c r="FYJ184" s="92"/>
      <c r="FYK184" s="92"/>
      <c r="FYL184" s="92"/>
      <c r="FYM184" s="92"/>
      <c r="FYN184" s="92"/>
      <c r="FYO184" s="92"/>
      <c r="FYP184" s="92"/>
      <c r="FYQ184" s="92"/>
      <c r="FYR184" s="92"/>
      <c r="FYS184" s="92"/>
      <c r="FYT184" s="92"/>
      <c r="FYU184" s="92"/>
      <c r="FYV184" s="92"/>
      <c r="FYW184" s="92"/>
      <c r="FYX184" s="92"/>
      <c r="FYY184" s="92"/>
      <c r="FYZ184" s="92"/>
      <c r="FZA184" s="92"/>
      <c r="FZB184" s="92"/>
      <c r="FZC184" s="92"/>
      <c r="FZD184" s="92"/>
      <c r="FZE184" s="91"/>
      <c r="FZF184" s="92"/>
      <c r="FZG184" s="92"/>
      <c r="FZH184" s="92"/>
      <c r="FZI184" s="92"/>
      <c r="FZJ184" s="92"/>
      <c r="FZK184" s="92"/>
      <c r="FZL184" s="92"/>
      <c r="FZM184" s="92"/>
      <c r="FZN184" s="92"/>
      <c r="FZO184" s="92"/>
      <c r="FZP184" s="92"/>
      <c r="FZQ184" s="92"/>
      <c r="FZR184" s="92"/>
      <c r="FZS184" s="92"/>
      <c r="FZT184" s="92"/>
      <c r="FZU184" s="92"/>
      <c r="FZV184" s="92"/>
      <c r="FZW184" s="92"/>
      <c r="FZX184" s="92"/>
      <c r="FZY184" s="92"/>
      <c r="FZZ184" s="92"/>
      <c r="GAA184" s="92"/>
      <c r="GAB184" s="92"/>
      <c r="GAC184" s="92"/>
      <c r="GAD184" s="92"/>
      <c r="GAE184" s="92"/>
      <c r="GAF184" s="92"/>
      <c r="GAG184" s="92"/>
      <c r="GAH184" s="92"/>
      <c r="GAI184" s="92"/>
      <c r="GAJ184" s="92"/>
      <c r="GAK184" s="91"/>
      <c r="GAL184" s="92"/>
      <c r="GAM184" s="92"/>
      <c r="GAN184" s="92"/>
      <c r="GAO184" s="92"/>
      <c r="GAP184" s="92"/>
      <c r="GAQ184" s="92"/>
      <c r="GAR184" s="92"/>
      <c r="GAS184" s="92"/>
      <c r="GAT184" s="92"/>
      <c r="GAU184" s="92"/>
      <c r="GAV184" s="92"/>
      <c r="GAW184" s="92"/>
      <c r="GAX184" s="92"/>
      <c r="GAY184" s="92"/>
      <c r="GAZ184" s="92"/>
      <c r="GBA184" s="92"/>
      <c r="GBB184" s="92"/>
      <c r="GBC184" s="92"/>
      <c r="GBD184" s="92"/>
      <c r="GBE184" s="92"/>
      <c r="GBF184" s="92"/>
      <c r="GBG184" s="92"/>
      <c r="GBH184" s="92"/>
      <c r="GBI184" s="92"/>
      <c r="GBJ184" s="92"/>
      <c r="GBK184" s="92"/>
      <c r="GBL184" s="92"/>
      <c r="GBM184" s="92"/>
      <c r="GBN184" s="92"/>
      <c r="GBO184" s="92"/>
      <c r="GBP184" s="92"/>
      <c r="GBQ184" s="91"/>
      <c r="GBR184" s="92"/>
      <c r="GBS184" s="92"/>
      <c r="GBT184" s="92"/>
      <c r="GBU184" s="92"/>
      <c r="GBV184" s="92"/>
      <c r="GBW184" s="92"/>
      <c r="GBX184" s="92"/>
      <c r="GBY184" s="92"/>
      <c r="GBZ184" s="92"/>
      <c r="GCA184" s="92"/>
      <c r="GCB184" s="92"/>
      <c r="GCC184" s="92"/>
      <c r="GCD184" s="92"/>
      <c r="GCE184" s="92"/>
      <c r="GCF184" s="92"/>
      <c r="GCG184" s="92"/>
      <c r="GCH184" s="92"/>
      <c r="GCI184" s="92"/>
      <c r="GCJ184" s="92"/>
      <c r="GCK184" s="92"/>
      <c r="GCL184" s="92"/>
      <c r="GCM184" s="92"/>
      <c r="GCN184" s="92"/>
      <c r="GCO184" s="92"/>
      <c r="GCP184" s="92"/>
      <c r="GCQ184" s="92"/>
      <c r="GCR184" s="92"/>
      <c r="GCS184" s="92"/>
      <c r="GCT184" s="92"/>
      <c r="GCU184" s="92"/>
      <c r="GCV184" s="92"/>
      <c r="GCW184" s="91"/>
      <c r="GCX184" s="92"/>
      <c r="GCY184" s="92"/>
      <c r="GCZ184" s="92"/>
      <c r="GDA184" s="92"/>
      <c r="GDB184" s="92"/>
      <c r="GDC184" s="92"/>
      <c r="GDD184" s="92"/>
      <c r="GDE184" s="92"/>
      <c r="GDF184" s="92"/>
      <c r="GDG184" s="92"/>
      <c r="GDH184" s="92"/>
      <c r="GDI184" s="92"/>
      <c r="GDJ184" s="92"/>
      <c r="GDK184" s="92"/>
      <c r="GDL184" s="92"/>
      <c r="GDM184" s="92"/>
      <c r="GDN184" s="92"/>
      <c r="GDO184" s="92"/>
      <c r="GDP184" s="92"/>
      <c r="GDQ184" s="92"/>
      <c r="GDR184" s="92"/>
      <c r="GDS184" s="92"/>
      <c r="GDT184" s="92"/>
      <c r="GDU184" s="92"/>
      <c r="GDV184" s="92"/>
      <c r="GDW184" s="92"/>
      <c r="GDX184" s="92"/>
      <c r="GDY184" s="92"/>
      <c r="GDZ184" s="92"/>
      <c r="GEA184" s="92"/>
      <c r="GEB184" s="92"/>
      <c r="GEC184" s="91"/>
      <c r="GED184" s="92"/>
      <c r="GEE184" s="92"/>
      <c r="GEF184" s="92"/>
      <c r="GEG184" s="92"/>
      <c r="GEH184" s="92"/>
      <c r="GEI184" s="92"/>
      <c r="GEJ184" s="92"/>
      <c r="GEK184" s="92"/>
      <c r="GEL184" s="92"/>
      <c r="GEM184" s="92"/>
      <c r="GEN184" s="92"/>
      <c r="GEO184" s="92"/>
      <c r="GEP184" s="92"/>
      <c r="GEQ184" s="92"/>
      <c r="GER184" s="92"/>
      <c r="GES184" s="92"/>
      <c r="GET184" s="92"/>
      <c r="GEU184" s="92"/>
      <c r="GEV184" s="92"/>
      <c r="GEW184" s="92"/>
      <c r="GEX184" s="92"/>
      <c r="GEY184" s="92"/>
      <c r="GEZ184" s="92"/>
      <c r="GFA184" s="92"/>
      <c r="GFB184" s="92"/>
      <c r="GFC184" s="92"/>
      <c r="GFD184" s="92"/>
      <c r="GFE184" s="92"/>
      <c r="GFF184" s="92"/>
      <c r="GFG184" s="92"/>
      <c r="GFH184" s="92"/>
      <c r="GFI184" s="91"/>
      <c r="GFJ184" s="92"/>
      <c r="GFK184" s="92"/>
      <c r="GFL184" s="92"/>
      <c r="GFM184" s="92"/>
      <c r="GFN184" s="92"/>
      <c r="GFO184" s="92"/>
      <c r="GFP184" s="92"/>
      <c r="GFQ184" s="92"/>
      <c r="GFR184" s="92"/>
      <c r="GFS184" s="92"/>
      <c r="GFT184" s="92"/>
      <c r="GFU184" s="92"/>
      <c r="GFV184" s="92"/>
      <c r="GFW184" s="92"/>
      <c r="GFX184" s="92"/>
      <c r="GFY184" s="92"/>
      <c r="GFZ184" s="92"/>
      <c r="GGA184" s="92"/>
      <c r="GGB184" s="92"/>
      <c r="GGC184" s="92"/>
      <c r="GGD184" s="92"/>
      <c r="GGE184" s="92"/>
      <c r="GGF184" s="92"/>
      <c r="GGG184" s="92"/>
      <c r="GGH184" s="92"/>
      <c r="GGI184" s="92"/>
      <c r="GGJ184" s="92"/>
      <c r="GGK184" s="92"/>
      <c r="GGL184" s="92"/>
      <c r="GGM184" s="92"/>
      <c r="GGN184" s="92"/>
      <c r="GGO184" s="91"/>
      <c r="GGP184" s="92"/>
      <c r="GGQ184" s="92"/>
      <c r="GGR184" s="92"/>
      <c r="GGS184" s="92"/>
      <c r="GGT184" s="92"/>
      <c r="GGU184" s="92"/>
      <c r="GGV184" s="92"/>
      <c r="GGW184" s="92"/>
      <c r="GGX184" s="92"/>
      <c r="GGY184" s="92"/>
      <c r="GGZ184" s="92"/>
      <c r="GHA184" s="92"/>
      <c r="GHB184" s="92"/>
      <c r="GHC184" s="92"/>
      <c r="GHD184" s="92"/>
      <c r="GHE184" s="92"/>
      <c r="GHF184" s="92"/>
      <c r="GHG184" s="92"/>
      <c r="GHH184" s="92"/>
      <c r="GHI184" s="92"/>
      <c r="GHJ184" s="92"/>
      <c r="GHK184" s="92"/>
      <c r="GHL184" s="92"/>
      <c r="GHM184" s="92"/>
      <c r="GHN184" s="92"/>
      <c r="GHO184" s="92"/>
      <c r="GHP184" s="92"/>
      <c r="GHQ184" s="92"/>
      <c r="GHR184" s="92"/>
      <c r="GHS184" s="92"/>
      <c r="GHT184" s="92"/>
      <c r="GHU184" s="91"/>
      <c r="GHV184" s="92"/>
      <c r="GHW184" s="92"/>
      <c r="GHX184" s="92"/>
      <c r="GHY184" s="92"/>
      <c r="GHZ184" s="92"/>
      <c r="GIA184" s="92"/>
      <c r="GIB184" s="92"/>
      <c r="GIC184" s="92"/>
      <c r="GID184" s="92"/>
      <c r="GIE184" s="92"/>
      <c r="GIF184" s="92"/>
      <c r="GIG184" s="92"/>
      <c r="GIH184" s="92"/>
      <c r="GII184" s="92"/>
      <c r="GIJ184" s="92"/>
      <c r="GIK184" s="92"/>
      <c r="GIL184" s="92"/>
      <c r="GIM184" s="92"/>
      <c r="GIN184" s="92"/>
      <c r="GIO184" s="92"/>
      <c r="GIP184" s="92"/>
      <c r="GIQ184" s="92"/>
      <c r="GIR184" s="92"/>
      <c r="GIS184" s="92"/>
      <c r="GIT184" s="92"/>
      <c r="GIU184" s="92"/>
      <c r="GIV184" s="92"/>
      <c r="GIW184" s="92"/>
      <c r="GIX184" s="92"/>
      <c r="GIY184" s="92"/>
      <c r="GIZ184" s="92"/>
      <c r="GJA184" s="91"/>
      <c r="GJB184" s="92"/>
      <c r="GJC184" s="92"/>
      <c r="GJD184" s="92"/>
      <c r="GJE184" s="92"/>
      <c r="GJF184" s="92"/>
      <c r="GJG184" s="92"/>
      <c r="GJH184" s="92"/>
      <c r="GJI184" s="92"/>
      <c r="GJJ184" s="92"/>
      <c r="GJK184" s="92"/>
      <c r="GJL184" s="92"/>
      <c r="GJM184" s="92"/>
      <c r="GJN184" s="92"/>
      <c r="GJO184" s="92"/>
      <c r="GJP184" s="92"/>
      <c r="GJQ184" s="92"/>
      <c r="GJR184" s="92"/>
      <c r="GJS184" s="92"/>
      <c r="GJT184" s="92"/>
      <c r="GJU184" s="92"/>
      <c r="GJV184" s="92"/>
      <c r="GJW184" s="92"/>
      <c r="GJX184" s="92"/>
      <c r="GJY184" s="92"/>
      <c r="GJZ184" s="92"/>
      <c r="GKA184" s="92"/>
      <c r="GKB184" s="92"/>
      <c r="GKC184" s="92"/>
      <c r="GKD184" s="92"/>
      <c r="GKE184" s="92"/>
      <c r="GKF184" s="92"/>
      <c r="GKG184" s="91"/>
      <c r="GKH184" s="92"/>
      <c r="GKI184" s="92"/>
      <c r="GKJ184" s="92"/>
      <c r="GKK184" s="92"/>
      <c r="GKL184" s="92"/>
      <c r="GKM184" s="92"/>
      <c r="GKN184" s="92"/>
      <c r="GKO184" s="92"/>
      <c r="GKP184" s="92"/>
      <c r="GKQ184" s="92"/>
      <c r="GKR184" s="92"/>
      <c r="GKS184" s="92"/>
      <c r="GKT184" s="92"/>
      <c r="GKU184" s="92"/>
      <c r="GKV184" s="92"/>
      <c r="GKW184" s="92"/>
      <c r="GKX184" s="92"/>
      <c r="GKY184" s="92"/>
      <c r="GKZ184" s="92"/>
      <c r="GLA184" s="92"/>
      <c r="GLB184" s="92"/>
      <c r="GLC184" s="92"/>
      <c r="GLD184" s="92"/>
      <c r="GLE184" s="92"/>
      <c r="GLF184" s="92"/>
      <c r="GLG184" s="92"/>
      <c r="GLH184" s="92"/>
      <c r="GLI184" s="92"/>
      <c r="GLJ184" s="92"/>
      <c r="GLK184" s="92"/>
      <c r="GLL184" s="92"/>
      <c r="GLM184" s="91"/>
      <c r="GLN184" s="92"/>
      <c r="GLO184" s="92"/>
      <c r="GLP184" s="92"/>
      <c r="GLQ184" s="92"/>
      <c r="GLR184" s="92"/>
      <c r="GLS184" s="92"/>
      <c r="GLT184" s="92"/>
      <c r="GLU184" s="92"/>
      <c r="GLV184" s="92"/>
      <c r="GLW184" s="92"/>
      <c r="GLX184" s="92"/>
      <c r="GLY184" s="92"/>
      <c r="GLZ184" s="92"/>
      <c r="GMA184" s="92"/>
      <c r="GMB184" s="92"/>
      <c r="GMC184" s="92"/>
      <c r="GMD184" s="92"/>
      <c r="GME184" s="92"/>
      <c r="GMF184" s="92"/>
      <c r="GMG184" s="92"/>
      <c r="GMH184" s="92"/>
      <c r="GMI184" s="92"/>
      <c r="GMJ184" s="92"/>
      <c r="GMK184" s="92"/>
      <c r="GML184" s="92"/>
      <c r="GMM184" s="92"/>
      <c r="GMN184" s="92"/>
      <c r="GMO184" s="92"/>
      <c r="GMP184" s="92"/>
      <c r="GMQ184" s="92"/>
      <c r="GMR184" s="92"/>
      <c r="GMS184" s="91"/>
      <c r="GMT184" s="92"/>
      <c r="GMU184" s="92"/>
      <c r="GMV184" s="92"/>
      <c r="GMW184" s="92"/>
      <c r="GMX184" s="92"/>
      <c r="GMY184" s="92"/>
      <c r="GMZ184" s="92"/>
      <c r="GNA184" s="92"/>
      <c r="GNB184" s="92"/>
      <c r="GNC184" s="92"/>
      <c r="GND184" s="92"/>
      <c r="GNE184" s="92"/>
      <c r="GNF184" s="92"/>
      <c r="GNG184" s="92"/>
      <c r="GNH184" s="92"/>
      <c r="GNI184" s="92"/>
      <c r="GNJ184" s="92"/>
      <c r="GNK184" s="92"/>
      <c r="GNL184" s="92"/>
      <c r="GNM184" s="92"/>
      <c r="GNN184" s="92"/>
      <c r="GNO184" s="92"/>
      <c r="GNP184" s="92"/>
      <c r="GNQ184" s="92"/>
      <c r="GNR184" s="92"/>
      <c r="GNS184" s="92"/>
      <c r="GNT184" s="92"/>
      <c r="GNU184" s="92"/>
      <c r="GNV184" s="92"/>
      <c r="GNW184" s="92"/>
      <c r="GNX184" s="92"/>
      <c r="GNY184" s="91"/>
      <c r="GNZ184" s="92"/>
      <c r="GOA184" s="92"/>
      <c r="GOB184" s="92"/>
      <c r="GOC184" s="92"/>
      <c r="GOD184" s="92"/>
      <c r="GOE184" s="92"/>
      <c r="GOF184" s="92"/>
      <c r="GOG184" s="92"/>
      <c r="GOH184" s="92"/>
      <c r="GOI184" s="92"/>
      <c r="GOJ184" s="92"/>
      <c r="GOK184" s="92"/>
      <c r="GOL184" s="92"/>
      <c r="GOM184" s="92"/>
      <c r="GON184" s="92"/>
      <c r="GOO184" s="92"/>
      <c r="GOP184" s="92"/>
      <c r="GOQ184" s="92"/>
      <c r="GOR184" s="92"/>
      <c r="GOS184" s="92"/>
      <c r="GOT184" s="92"/>
      <c r="GOU184" s="92"/>
      <c r="GOV184" s="92"/>
      <c r="GOW184" s="92"/>
      <c r="GOX184" s="92"/>
      <c r="GOY184" s="92"/>
      <c r="GOZ184" s="92"/>
      <c r="GPA184" s="92"/>
      <c r="GPB184" s="92"/>
      <c r="GPC184" s="92"/>
      <c r="GPD184" s="92"/>
      <c r="GPE184" s="91"/>
      <c r="GPF184" s="92"/>
      <c r="GPG184" s="92"/>
      <c r="GPH184" s="92"/>
      <c r="GPI184" s="92"/>
      <c r="GPJ184" s="92"/>
      <c r="GPK184" s="92"/>
      <c r="GPL184" s="92"/>
      <c r="GPM184" s="92"/>
      <c r="GPN184" s="92"/>
      <c r="GPO184" s="92"/>
      <c r="GPP184" s="92"/>
      <c r="GPQ184" s="92"/>
      <c r="GPR184" s="92"/>
      <c r="GPS184" s="92"/>
      <c r="GPT184" s="92"/>
      <c r="GPU184" s="92"/>
      <c r="GPV184" s="92"/>
      <c r="GPW184" s="92"/>
      <c r="GPX184" s="92"/>
      <c r="GPY184" s="92"/>
      <c r="GPZ184" s="92"/>
      <c r="GQA184" s="92"/>
      <c r="GQB184" s="92"/>
      <c r="GQC184" s="92"/>
      <c r="GQD184" s="92"/>
      <c r="GQE184" s="92"/>
      <c r="GQF184" s="92"/>
      <c r="GQG184" s="92"/>
      <c r="GQH184" s="92"/>
      <c r="GQI184" s="92"/>
      <c r="GQJ184" s="92"/>
      <c r="GQK184" s="91"/>
      <c r="GQL184" s="92"/>
      <c r="GQM184" s="92"/>
      <c r="GQN184" s="92"/>
      <c r="GQO184" s="92"/>
      <c r="GQP184" s="92"/>
      <c r="GQQ184" s="92"/>
      <c r="GQR184" s="92"/>
      <c r="GQS184" s="92"/>
      <c r="GQT184" s="92"/>
      <c r="GQU184" s="92"/>
      <c r="GQV184" s="92"/>
      <c r="GQW184" s="92"/>
      <c r="GQX184" s="92"/>
      <c r="GQY184" s="92"/>
      <c r="GQZ184" s="92"/>
      <c r="GRA184" s="92"/>
      <c r="GRB184" s="92"/>
      <c r="GRC184" s="92"/>
      <c r="GRD184" s="92"/>
      <c r="GRE184" s="92"/>
      <c r="GRF184" s="92"/>
      <c r="GRG184" s="92"/>
      <c r="GRH184" s="92"/>
      <c r="GRI184" s="92"/>
      <c r="GRJ184" s="92"/>
      <c r="GRK184" s="92"/>
      <c r="GRL184" s="92"/>
      <c r="GRM184" s="92"/>
      <c r="GRN184" s="92"/>
      <c r="GRO184" s="92"/>
      <c r="GRP184" s="92"/>
      <c r="GRQ184" s="91"/>
      <c r="GRR184" s="92"/>
      <c r="GRS184" s="92"/>
      <c r="GRT184" s="92"/>
      <c r="GRU184" s="92"/>
      <c r="GRV184" s="92"/>
      <c r="GRW184" s="92"/>
      <c r="GRX184" s="92"/>
      <c r="GRY184" s="92"/>
      <c r="GRZ184" s="92"/>
      <c r="GSA184" s="92"/>
      <c r="GSB184" s="92"/>
      <c r="GSC184" s="92"/>
      <c r="GSD184" s="92"/>
      <c r="GSE184" s="92"/>
      <c r="GSF184" s="92"/>
      <c r="GSG184" s="92"/>
      <c r="GSH184" s="92"/>
      <c r="GSI184" s="92"/>
      <c r="GSJ184" s="92"/>
      <c r="GSK184" s="92"/>
      <c r="GSL184" s="92"/>
      <c r="GSM184" s="92"/>
      <c r="GSN184" s="92"/>
      <c r="GSO184" s="92"/>
      <c r="GSP184" s="92"/>
      <c r="GSQ184" s="92"/>
      <c r="GSR184" s="92"/>
      <c r="GSS184" s="92"/>
      <c r="GST184" s="92"/>
      <c r="GSU184" s="92"/>
      <c r="GSV184" s="92"/>
      <c r="GSW184" s="91"/>
      <c r="GSX184" s="92"/>
      <c r="GSY184" s="92"/>
      <c r="GSZ184" s="92"/>
      <c r="GTA184" s="92"/>
      <c r="GTB184" s="92"/>
      <c r="GTC184" s="92"/>
      <c r="GTD184" s="92"/>
      <c r="GTE184" s="92"/>
      <c r="GTF184" s="92"/>
      <c r="GTG184" s="92"/>
      <c r="GTH184" s="92"/>
      <c r="GTI184" s="92"/>
      <c r="GTJ184" s="92"/>
      <c r="GTK184" s="92"/>
      <c r="GTL184" s="92"/>
      <c r="GTM184" s="92"/>
      <c r="GTN184" s="92"/>
      <c r="GTO184" s="92"/>
      <c r="GTP184" s="92"/>
      <c r="GTQ184" s="92"/>
      <c r="GTR184" s="92"/>
      <c r="GTS184" s="92"/>
      <c r="GTT184" s="92"/>
      <c r="GTU184" s="92"/>
      <c r="GTV184" s="92"/>
      <c r="GTW184" s="92"/>
      <c r="GTX184" s="92"/>
      <c r="GTY184" s="92"/>
      <c r="GTZ184" s="92"/>
      <c r="GUA184" s="92"/>
      <c r="GUB184" s="92"/>
      <c r="GUC184" s="91"/>
      <c r="GUD184" s="92"/>
      <c r="GUE184" s="92"/>
      <c r="GUF184" s="92"/>
      <c r="GUG184" s="92"/>
      <c r="GUH184" s="92"/>
      <c r="GUI184" s="92"/>
      <c r="GUJ184" s="92"/>
      <c r="GUK184" s="92"/>
      <c r="GUL184" s="92"/>
      <c r="GUM184" s="92"/>
      <c r="GUN184" s="92"/>
      <c r="GUO184" s="92"/>
      <c r="GUP184" s="92"/>
      <c r="GUQ184" s="92"/>
      <c r="GUR184" s="92"/>
      <c r="GUS184" s="92"/>
      <c r="GUT184" s="92"/>
      <c r="GUU184" s="92"/>
      <c r="GUV184" s="92"/>
      <c r="GUW184" s="92"/>
      <c r="GUX184" s="92"/>
      <c r="GUY184" s="92"/>
      <c r="GUZ184" s="92"/>
      <c r="GVA184" s="92"/>
      <c r="GVB184" s="92"/>
      <c r="GVC184" s="92"/>
      <c r="GVD184" s="92"/>
      <c r="GVE184" s="92"/>
      <c r="GVF184" s="92"/>
      <c r="GVG184" s="92"/>
      <c r="GVH184" s="92"/>
      <c r="GVI184" s="91"/>
      <c r="GVJ184" s="92"/>
      <c r="GVK184" s="92"/>
      <c r="GVL184" s="92"/>
      <c r="GVM184" s="92"/>
      <c r="GVN184" s="92"/>
      <c r="GVO184" s="92"/>
      <c r="GVP184" s="92"/>
      <c r="GVQ184" s="92"/>
      <c r="GVR184" s="92"/>
      <c r="GVS184" s="92"/>
      <c r="GVT184" s="92"/>
      <c r="GVU184" s="92"/>
      <c r="GVV184" s="92"/>
      <c r="GVW184" s="92"/>
      <c r="GVX184" s="92"/>
      <c r="GVY184" s="92"/>
      <c r="GVZ184" s="92"/>
      <c r="GWA184" s="92"/>
      <c r="GWB184" s="92"/>
      <c r="GWC184" s="92"/>
      <c r="GWD184" s="92"/>
      <c r="GWE184" s="92"/>
      <c r="GWF184" s="92"/>
      <c r="GWG184" s="92"/>
      <c r="GWH184" s="92"/>
      <c r="GWI184" s="92"/>
      <c r="GWJ184" s="92"/>
      <c r="GWK184" s="92"/>
      <c r="GWL184" s="92"/>
      <c r="GWM184" s="92"/>
      <c r="GWN184" s="92"/>
      <c r="GWO184" s="91"/>
      <c r="GWP184" s="92"/>
      <c r="GWQ184" s="92"/>
      <c r="GWR184" s="92"/>
      <c r="GWS184" s="92"/>
      <c r="GWT184" s="92"/>
      <c r="GWU184" s="92"/>
      <c r="GWV184" s="92"/>
      <c r="GWW184" s="92"/>
      <c r="GWX184" s="92"/>
      <c r="GWY184" s="92"/>
      <c r="GWZ184" s="92"/>
      <c r="GXA184" s="92"/>
      <c r="GXB184" s="92"/>
      <c r="GXC184" s="92"/>
      <c r="GXD184" s="92"/>
      <c r="GXE184" s="92"/>
      <c r="GXF184" s="92"/>
      <c r="GXG184" s="92"/>
      <c r="GXH184" s="92"/>
      <c r="GXI184" s="92"/>
      <c r="GXJ184" s="92"/>
      <c r="GXK184" s="92"/>
      <c r="GXL184" s="92"/>
      <c r="GXM184" s="92"/>
      <c r="GXN184" s="92"/>
      <c r="GXO184" s="92"/>
      <c r="GXP184" s="92"/>
      <c r="GXQ184" s="92"/>
      <c r="GXR184" s="92"/>
      <c r="GXS184" s="92"/>
      <c r="GXT184" s="92"/>
      <c r="GXU184" s="91"/>
      <c r="GXV184" s="92"/>
      <c r="GXW184" s="92"/>
      <c r="GXX184" s="92"/>
      <c r="GXY184" s="92"/>
      <c r="GXZ184" s="92"/>
      <c r="GYA184" s="92"/>
      <c r="GYB184" s="92"/>
      <c r="GYC184" s="92"/>
      <c r="GYD184" s="92"/>
      <c r="GYE184" s="92"/>
      <c r="GYF184" s="92"/>
      <c r="GYG184" s="92"/>
      <c r="GYH184" s="92"/>
      <c r="GYI184" s="92"/>
      <c r="GYJ184" s="92"/>
      <c r="GYK184" s="92"/>
      <c r="GYL184" s="92"/>
      <c r="GYM184" s="92"/>
      <c r="GYN184" s="92"/>
      <c r="GYO184" s="92"/>
      <c r="GYP184" s="92"/>
      <c r="GYQ184" s="92"/>
      <c r="GYR184" s="92"/>
      <c r="GYS184" s="92"/>
      <c r="GYT184" s="92"/>
      <c r="GYU184" s="92"/>
      <c r="GYV184" s="92"/>
      <c r="GYW184" s="92"/>
      <c r="GYX184" s="92"/>
      <c r="GYY184" s="92"/>
      <c r="GYZ184" s="92"/>
      <c r="GZA184" s="91"/>
      <c r="GZB184" s="92"/>
      <c r="GZC184" s="92"/>
      <c r="GZD184" s="92"/>
      <c r="GZE184" s="92"/>
      <c r="GZF184" s="92"/>
      <c r="GZG184" s="92"/>
      <c r="GZH184" s="92"/>
      <c r="GZI184" s="92"/>
      <c r="GZJ184" s="92"/>
      <c r="GZK184" s="92"/>
      <c r="GZL184" s="92"/>
      <c r="GZM184" s="92"/>
      <c r="GZN184" s="92"/>
      <c r="GZO184" s="92"/>
      <c r="GZP184" s="92"/>
      <c r="GZQ184" s="92"/>
      <c r="GZR184" s="92"/>
      <c r="GZS184" s="92"/>
      <c r="GZT184" s="92"/>
      <c r="GZU184" s="92"/>
      <c r="GZV184" s="92"/>
      <c r="GZW184" s="92"/>
      <c r="GZX184" s="92"/>
      <c r="GZY184" s="92"/>
      <c r="GZZ184" s="92"/>
      <c r="HAA184" s="92"/>
      <c r="HAB184" s="92"/>
      <c r="HAC184" s="92"/>
      <c r="HAD184" s="92"/>
      <c r="HAE184" s="92"/>
      <c r="HAF184" s="92"/>
      <c r="HAG184" s="91"/>
      <c r="HAH184" s="92"/>
      <c r="HAI184" s="92"/>
      <c r="HAJ184" s="92"/>
      <c r="HAK184" s="92"/>
      <c r="HAL184" s="92"/>
      <c r="HAM184" s="92"/>
      <c r="HAN184" s="92"/>
      <c r="HAO184" s="92"/>
      <c r="HAP184" s="92"/>
      <c r="HAQ184" s="92"/>
      <c r="HAR184" s="92"/>
      <c r="HAS184" s="92"/>
      <c r="HAT184" s="92"/>
      <c r="HAU184" s="92"/>
      <c r="HAV184" s="92"/>
      <c r="HAW184" s="92"/>
      <c r="HAX184" s="92"/>
      <c r="HAY184" s="92"/>
      <c r="HAZ184" s="92"/>
      <c r="HBA184" s="92"/>
      <c r="HBB184" s="92"/>
      <c r="HBC184" s="92"/>
      <c r="HBD184" s="92"/>
      <c r="HBE184" s="92"/>
      <c r="HBF184" s="92"/>
      <c r="HBG184" s="92"/>
      <c r="HBH184" s="92"/>
      <c r="HBI184" s="92"/>
      <c r="HBJ184" s="92"/>
      <c r="HBK184" s="92"/>
      <c r="HBL184" s="92"/>
      <c r="HBM184" s="91"/>
      <c r="HBN184" s="92"/>
      <c r="HBO184" s="92"/>
      <c r="HBP184" s="92"/>
      <c r="HBQ184" s="92"/>
      <c r="HBR184" s="92"/>
      <c r="HBS184" s="92"/>
      <c r="HBT184" s="92"/>
      <c r="HBU184" s="92"/>
      <c r="HBV184" s="92"/>
      <c r="HBW184" s="92"/>
      <c r="HBX184" s="92"/>
      <c r="HBY184" s="92"/>
      <c r="HBZ184" s="92"/>
      <c r="HCA184" s="92"/>
      <c r="HCB184" s="92"/>
      <c r="HCC184" s="92"/>
      <c r="HCD184" s="92"/>
      <c r="HCE184" s="92"/>
      <c r="HCF184" s="92"/>
      <c r="HCG184" s="92"/>
      <c r="HCH184" s="92"/>
      <c r="HCI184" s="92"/>
      <c r="HCJ184" s="92"/>
      <c r="HCK184" s="92"/>
      <c r="HCL184" s="92"/>
      <c r="HCM184" s="92"/>
      <c r="HCN184" s="92"/>
      <c r="HCO184" s="92"/>
      <c r="HCP184" s="92"/>
      <c r="HCQ184" s="92"/>
      <c r="HCR184" s="92"/>
      <c r="HCS184" s="91"/>
      <c r="HCT184" s="92"/>
      <c r="HCU184" s="92"/>
      <c r="HCV184" s="92"/>
      <c r="HCW184" s="92"/>
      <c r="HCX184" s="92"/>
      <c r="HCY184" s="92"/>
      <c r="HCZ184" s="92"/>
      <c r="HDA184" s="92"/>
      <c r="HDB184" s="92"/>
      <c r="HDC184" s="92"/>
      <c r="HDD184" s="92"/>
      <c r="HDE184" s="92"/>
      <c r="HDF184" s="92"/>
      <c r="HDG184" s="92"/>
      <c r="HDH184" s="92"/>
      <c r="HDI184" s="92"/>
      <c r="HDJ184" s="92"/>
      <c r="HDK184" s="92"/>
      <c r="HDL184" s="92"/>
      <c r="HDM184" s="92"/>
      <c r="HDN184" s="92"/>
      <c r="HDO184" s="92"/>
      <c r="HDP184" s="92"/>
      <c r="HDQ184" s="92"/>
      <c r="HDR184" s="92"/>
      <c r="HDS184" s="92"/>
      <c r="HDT184" s="92"/>
      <c r="HDU184" s="92"/>
      <c r="HDV184" s="92"/>
      <c r="HDW184" s="92"/>
      <c r="HDX184" s="92"/>
      <c r="HDY184" s="91"/>
      <c r="HDZ184" s="92"/>
      <c r="HEA184" s="92"/>
      <c r="HEB184" s="92"/>
      <c r="HEC184" s="92"/>
      <c r="HED184" s="92"/>
      <c r="HEE184" s="92"/>
      <c r="HEF184" s="92"/>
      <c r="HEG184" s="92"/>
      <c r="HEH184" s="92"/>
      <c r="HEI184" s="92"/>
      <c r="HEJ184" s="92"/>
      <c r="HEK184" s="92"/>
      <c r="HEL184" s="92"/>
      <c r="HEM184" s="92"/>
      <c r="HEN184" s="92"/>
      <c r="HEO184" s="92"/>
      <c r="HEP184" s="92"/>
      <c r="HEQ184" s="92"/>
      <c r="HER184" s="92"/>
      <c r="HES184" s="92"/>
      <c r="HET184" s="92"/>
      <c r="HEU184" s="92"/>
      <c r="HEV184" s="92"/>
      <c r="HEW184" s="92"/>
      <c r="HEX184" s="92"/>
      <c r="HEY184" s="92"/>
      <c r="HEZ184" s="92"/>
      <c r="HFA184" s="92"/>
      <c r="HFB184" s="92"/>
      <c r="HFC184" s="92"/>
      <c r="HFD184" s="92"/>
      <c r="HFE184" s="91"/>
      <c r="HFF184" s="92"/>
      <c r="HFG184" s="92"/>
      <c r="HFH184" s="92"/>
      <c r="HFI184" s="92"/>
      <c r="HFJ184" s="92"/>
      <c r="HFK184" s="92"/>
      <c r="HFL184" s="92"/>
      <c r="HFM184" s="92"/>
      <c r="HFN184" s="92"/>
      <c r="HFO184" s="92"/>
      <c r="HFP184" s="92"/>
      <c r="HFQ184" s="92"/>
      <c r="HFR184" s="92"/>
      <c r="HFS184" s="92"/>
      <c r="HFT184" s="92"/>
      <c r="HFU184" s="92"/>
      <c r="HFV184" s="92"/>
      <c r="HFW184" s="92"/>
      <c r="HFX184" s="92"/>
      <c r="HFY184" s="92"/>
      <c r="HFZ184" s="92"/>
      <c r="HGA184" s="92"/>
      <c r="HGB184" s="92"/>
      <c r="HGC184" s="92"/>
      <c r="HGD184" s="92"/>
      <c r="HGE184" s="92"/>
      <c r="HGF184" s="92"/>
      <c r="HGG184" s="92"/>
      <c r="HGH184" s="92"/>
      <c r="HGI184" s="92"/>
      <c r="HGJ184" s="92"/>
      <c r="HGK184" s="91"/>
      <c r="HGL184" s="92"/>
      <c r="HGM184" s="92"/>
      <c r="HGN184" s="92"/>
      <c r="HGO184" s="92"/>
      <c r="HGP184" s="92"/>
      <c r="HGQ184" s="92"/>
      <c r="HGR184" s="92"/>
      <c r="HGS184" s="92"/>
      <c r="HGT184" s="92"/>
      <c r="HGU184" s="92"/>
      <c r="HGV184" s="92"/>
      <c r="HGW184" s="92"/>
      <c r="HGX184" s="92"/>
      <c r="HGY184" s="92"/>
      <c r="HGZ184" s="92"/>
      <c r="HHA184" s="92"/>
      <c r="HHB184" s="92"/>
      <c r="HHC184" s="92"/>
      <c r="HHD184" s="92"/>
      <c r="HHE184" s="92"/>
      <c r="HHF184" s="92"/>
      <c r="HHG184" s="92"/>
      <c r="HHH184" s="92"/>
      <c r="HHI184" s="92"/>
      <c r="HHJ184" s="92"/>
      <c r="HHK184" s="92"/>
      <c r="HHL184" s="92"/>
      <c r="HHM184" s="92"/>
      <c r="HHN184" s="92"/>
      <c r="HHO184" s="92"/>
      <c r="HHP184" s="92"/>
      <c r="HHQ184" s="91"/>
      <c r="HHR184" s="92"/>
      <c r="HHS184" s="92"/>
      <c r="HHT184" s="92"/>
      <c r="HHU184" s="92"/>
      <c r="HHV184" s="92"/>
      <c r="HHW184" s="92"/>
      <c r="HHX184" s="92"/>
      <c r="HHY184" s="92"/>
      <c r="HHZ184" s="92"/>
      <c r="HIA184" s="92"/>
      <c r="HIB184" s="92"/>
      <c r="HIC184" s="92"/>
      <c r="HID184" s="92"/>
      <c r="HIE184" s="92"/>
      <c r="HIF184" s="92"/>
      <c r="HIG184" s="92"/>
      <c r="HIH184" s="92"/>
      <c r="HII184" s="92"/>
      <c r="HIJ184" s="92"/>
      <c r="HIK184" s="92"/>
      <c r="HIL184" s="92"/>
      <c r="HIM184" s="92"/>
      <c r="HIN184" s="92"/>
      <c r="HIO184" s="92"/>
      <c r="HIP184" s="92"/>
      <c r="HIQ184" s="92"/>
      <c r="HIR184" s="92"/>
      <c r="HIS184" s="92"/>
      <c r="HIT184" s="92"/>
      <c r="HIU184" s="92"/>
      <c r="HIV184" s="92"/>
      <c r="HIW184" s="91"/>
      <c r="HIX184" s="92"/>
      <c r="HIY184" s="92"/>
      <c r="HIZ184" s="92"/>
      <c r="HJA184" s="92"/>
      <c r="HJB184" s="92"/>
      <c r="HJC184" s="92"/>
      <c r="HJD184" s="92"/>
      <c r="HJE184" s="92"/>
      <c r="HJF184" s="92"/>
      <c r="HJG184" s="92"/>
      <c r="HJH184" s="92"/>
      <c r="HJI184" s="92"/>
      <c r="HJJ184" s="92"/>
      <c r="HJK184" s="92"/>
      <c r="HJL184" s="92"/>
      <c r="HJM184" s="92"/>
      <c r="HJN184" s="92"/>
      <c r="HJO184" s="92"/>
      <c r="HJP184" s="92"/>
      <c r="HJQ184" s="92"/>
      <c r="HJR184" s="92"/>
      <c r="HJS184" s="92"/>
      <c r="HJT184" s="92"/>
      <c r="HJU184" s="92"/>
      <c r="HJV184" s="92"/>
      <c r="HJW184" s="92"/>
      <c r="HJX184" s="92"/>
      <c r="HJY184" s="92"/>
      <c r="HJZ184" s="92"/>
      <c r="HKA184" s="92"/>
      <c r="HKB184" s="92"/>
      <c r="HKC184" s="91"/>
      <c r="HKD184" s="92"/>
      <c r="HKE184" s="92"/>
      <c r="HKF184" s="92"/>
      <c r="HKG184" s="92"/>
      <c r="HKH184" s="92"/>
      <c r="HKI184" s="92"/>
      <c r="HKJ184" s="92"/>
      <c r="HKK184" s="92"/>
      <c r="HKL184" s="92"/>
      <c r="HKM184" s="92"/>
      <c r="HKN184" s="92"/>
      <c r="HKO184" s="92"/>
      <c r="HKP184" s="92"/>
      <c r="HKQ184" s="92"/>
      <c r="HKR184" s="92"/>
      <c r="HKS184" s="92"/>
      <c r="HKT184" s="92"/>
      <c r="HKU184" s="92"/>
      <c r="HKV184" s="92"/>
      <c r="HKW184" s="92"/>
      <c r="HKX184" s="92"/>
      <c r="HKY184" s="92"/>
      <c r="HKZ184" s="92"/>
      <c r="HLA184" s="92"/>
      <c r="HLB184" s="92"/>
      <c r="HLC184" s="92"/>
      <c r="HLD184" s="92"/>
      <c r="HLE184" s="92"/>
      <c r="HLF184" s="92"/>
      <c r="HLG184" s="92"/>
      <c r="HLH184" s="92"/>
      <c r="HLI184" s="91"/>
      <c r="HLJ184" s="92"/>
      <c r="HLK184" s="92"/>
      <c r="HLL184" s="92"/>
      <c r="HLM184" s="92"/>
      <c r="HLN184" s="92"/>
      <c r="HLO184" s="92"/>
      <c r="HLP184" s="92"/>
      <c r="HLQ184" s="92"/>
      <c r="HLR184" s="92"/>
      <c r="HLS184" s="92"/>
      <c r="HLT184" s="92"/>
      <c r="HLU184" s="92"/>
      <c r="HLV184" s="92"/>
      <c r="HLW184" s="92"/>
      <c r="HLX184" s="92"/>
      <c r="HLY184" s="92"/>
      <c r="HLZ184" s="92"/>
      <c r="HMA184" s="92"/>
      <c r="HMB184" s="92"/>
      <c r="HMC184" s="92"/>
      <c r="HMD184" s="92"/>
      <c r="HME184" s="92"/>
      <c r="HMF184" s="92"/>
      <c r="HMG184" s="92"/>
      <c r="HMH184" s="92"/>
      <c r="HMI184" s="92"/>
      <c r="HMJ184" s="92"/>
      <c r="HMK184" s="92"/>
      <c r="HML184" s="92"/>
      <c r="HMM184" s="92"/>
      <c r="HMN184" s="92"/>
      <c r="HMO184" s="91"/>
      <c r="HMP184" s="92"/>
      <c r="HMQ184" s="92"/>
      <c r="HMR184" s="92"/>
      <c r="HMS184" s="92"/>
      <c r="HMT184" s="92"/>
      <c r="HMU184" s="92"/>
      <c r="HMV184" s="92"/>
      <c r="HMW184" s="92"/>
      <c r="HMX184" s="92"/>
      <c r="HMY184" s="92"/>
      <c r="HMZ184" s="92"/>
      <c r="HNA184" s="92"/>
      <c r="HNB184" s="92"/>
      <c r="HNC184" s="92"/>
      <c r="HND184" s="92"/>
      <c r="HNE184" s="92"/>
      <c r="HNF184" s="92"/>
      <c r="HNG184" s="92"/>
      <c r="HNH184" s="92"/>
      <c r="HNI184" s="92"/>
      <c r="HNJ184" s="92"/>
      <c r="HNK184" s="92"/>
      <c r="HNL184" s="92"/>
      <c r="HNM184" s="92"/>
      <c r="HNN184" s="92"/>
      <c r="HNO184" s="92"/>
      <c r="HNP184" s="92"/>
      <c r="HNQ184" s="92"/>
      <c r="HNR184" s="92"/>
      <c r="HNS184" s="92"/>
      <c r="HNT184" s="92"/>
      <c r="HNU184" s="91"/>
      <c r="HNV184" s="92"/>
      <c r="HNW184" s="92"/>
      <c r="HNX184" s="92"/>
      <c r="HNY184" s="92"/>
      <c r="HNZ184" s="92"/>
      <c r="HOA184" s="92"/>
      <c r="HOB184" s="92"/>
      <c r="HOC184" s="92"/>
      <c r="HOD184" s="92"/>
      <c r="HOE184" s="92"/>
      <c r="HOF184" s="92"/>
      <c r="HOG184" s="92"/>
      <c r="HOH184" s="92"/>
      <c r="HOI184" s="92"/>
      <c r="HOJ184" s="92"/>
      <c r="HOK184" s="92"/>
      <c r="HOL184" s="92"/>
      <c r="HOM184" s="92"/>
      <c r="HON184" s="92"/>
      <c r="HOO184" s="92"/>
      <c r="HOP184" s="92"/>
      <c r="HOQ184" s="92"/>
      <c r="HOR184" s="92"/>
      <c r="HOS184" s="92"/>
      <c r="HOT184" s="92"/>
      <c r="HOU184" s="92"/>
      <c r="HOV184" s="92"/>
      <c r="HOW184" s="92"/>
      <c r="HOX184" s="92"/>
      <c r="HOY184" s="92"/>
      <c r="HOZ184" s="92"/>
      <c r="HPA184" s="91"/>
      <c r="HPB184" s="92"/>
      <c r="HPC184" s="92"/>
      <c r="HPD184" s="92"/>
      <c r="HPE184" s="92"/>
      <c r="HPF184" s="92"/>
      <c r="HPG184" s="92"/>
      <c r="HPH184" s="92"/>
      <c r="HPI184" s="92"/>
      <c r="HPJ184" s="92"/>
      <c r="HPK184" s="92"/>
      <c r="HPL184" s="92"/>
      <c r="HPM184" s="92"/>
      <c r="HPN184" s="92"/>
      <c r="HPO184" s="92"/>
      <c r="HPP184" s="92"/>
      <c r="HPQ184" s="92"/>
      <c r="HPR184" s="92"/>
      <c r="HPS184" s="92"/>
      <c r="HPT184" s="92"/>
      <c r="HPU184" s="92"/>
      <c r="HPV184" s="92"/>
      <c r="HPW184" s="92"/>
      <c r="HPX184" s="92"/>
      <c r="HPY184" s="92"/>
      <c r="HPZ184" s="92"/>
      <c r="HQA184" s="92"/>
      <c r="HQB184" s="92"/>
      <c r="HQC184" s="92"/>
      <c r="HQD184" s="92"/>
      <c r="HQE184" s="92"/>
      <c r="HQF184" s="92"/>
      <c r="HQG184" s="91"/>
      <c r="HQH184" s="92"/>
      <c r="HQI184" s="92"/>
      <c r="HQJ184" s="92"/>
      <c r="HQK184" s="92"/>
      <c r="HQL184" s="92"/>
      <c r="HQM184" s="92"/>
      <c r="HQN184" s="92"/>
      <c r="HQO184" s="92"/>
      <c r="HQP184" s="92"/>
      <c r="HQQ184" s="92"/>
      <c r="HQR184" s="92"/>
      <c r="HQS184" s="92"/>
      <c r="HQT184" s="92"/>
      <c r="HQU184" s="92"/>
      <c r="HQV184" s="92"/>
      <c r="HQW184" s="92"/>
      <c r="HQX184" s="92"/>
      <c r="HQY184" s="92"/>
      <c r="HQZ184" s="92"/>
      <c r="HRA184" s="92"/>
      <c r="HRB184" s="92"/>
      <c r="HRC184" s="92"/>
      <c r="HRD184" s="92"/>
      <c r="HRE184" s="92"/>
      <c r="HRF184" s="92"/>
      <c r="HRG184" s="92"/>
      <c r="HRH184" s="92"/>
      <c r="HRI184" s="92"/>
      <c r="HRJ184" s="92"/>
      <c r="HRK184" s="92"/>
      <c r="HRL184" s="92"/>
      <c r="HRM184" s="91"/>
      <c r="HRN184" s="92"/>
      <c r="HRO184" s="92"/>
      <c r="HRP184" s="92"/>
      <c r="HRQ184" s="92"/>
      <c r="HRR184" s="92"/>
      <c r="HRS184" s="92"/>
      <c r="HRT184" s="92"/>
      <c r="HRU184" s="92"/>
      <c r="HRV184" s="92"/>
      <c r="HRW184" s="92"/>
      <c r="HRX184" s="92"/>
      <c r="HRY184" s="92"/>
      <c r="HRZ184" s="92"/>
      <c r="HSA184" s="92"/>
      <c r="HSB184" s="92"/>
      <c r="HSC184" s="92"/>
      <c r="HSD184" s="92"/>
      <c r="HSE184" s="92"/>
      <c r="HSF184" s="92"/>
      <c r="HSG184" s="92"/>
      <c r="HSH184" s="92"/>
      <c r="HSI184" s="92"/>
      <c r="HSJ184" s="92"/>
      <c r="HSK184" s="92"/>
      <c r="HSL184" s="92"/>
      <c r="HSM184" s="92"/>
      <c r="HSN184" s="92"/>
      <c r="HSO184" s="92"/>
      <c r="HSP184" s="92"/>
      <c r="HSQ184" s="92"/>
      <c r="HSR184" s="92"/>
      <c r="HSS184" s="91"/>
      <c r="HST184" s="92"/>
      <c r="HSU184" s="92"/>
      <c r="HSV184" s="92"/>
      <c r="HSW184" s="92"/>
      <c r="HSX184" s="92"/>
      <c r="HSY184" s="92"/>
      <c r="HSZ184" s="92"/>
      <c r="HTA184" s="92"/>
      <c r="HTB184" s="92"/>
      <c r="HTC184" s="92"/>
      <c r="HTD184" s="92"/>
      <c r="HTE184" s="92"/>
      <c r="HTF184" s="92"/>
      <c r="HTG184" s="92"/>
      <c r="HTH184" s="92"/>
      <c r="HTI184" s="92"/>
      <c r="HTJ184" s="92"/>
      <c r="HTK184" s="92"/>
      <c r="HTL184" s="92"/>
      <c r="HTM184" s="92"/>
      <c r="HTN184" s="92"/>
      <c r="HTO184" s="92"/>
      <c r="HTP184" s="92"/>
      <c r="HTQ184" s="92"/>
      <c r="HTR184" s="92"/>
      <c r="HTS184" s="92"/>
      <c r="HTT184" s="92"/>
      <c r="HTU184" s="92"/>
      <c r="HTV184" s="92"/>
      <c r="HTW184" s="92"/>
      <c r="HTX184" s="92"/>
      <c r="HTY184" s="91"/>
      <c r="HTZ184" s="92"/>
      <c r="HUA184" s="92"/>
      <c r="HUB184" s="92"/>
      <c r="HUC184" s="92"/>
      <c r="HUD184" s="92"/>
      <c r="HUE184" s="92"/>
      <c r="HUF184" s="92"/>
      <c r="HUG184" s="92"/>
      <c r="HUH184" s="92"/>
      <c r="HUI184" s="92"/>
      <c r="HUJ184" s="92"/>
      <c r="HUK184" s="92"/>
      <c r="HUL184" s="92"/>
      <c r="HUM184" s="92"/>
      <c r="HUN184" s="92"/>
      <c r="HUO184" s="92"/>
      <c r="HUP184" s="92"/>
      <c r="HUQ184" s="92"/>
      <c r="HUR184" s="92"/>
      <c r="HUS184" s="92"/>
      <c r="HUT184" s="92"/>
      <c r="HUU184" s="92"/>
      <c r="HUV184" s="92"/>
      <c r="HUW184" s="92"/>
      <c r="HUX184" s="92"/>
      <c r="HUY184" s="92"/>
      <c r="HUZ184" s="92"/>
      <c r="HVA184" s="92"/>
      <c r="HVB184" s="92"/>
      <c r="HVC184" s="92"/>
      <c r="HVD184" s="92"/>
      <c r="HVE184" s="91"/>
      <c r="HVF184" s="92"/>
      <c r="HVG184" s="92"/>
      <c r="HVH184" s="92"/>
      <c r="HVI184" s="92"/>
      <c r="HVJ184" s="92"/>
      <c r="HVK184" s="92"/>
      <c r="HVL184" s="92"/>
      <c r="HVM184" s="92"/>
      <c r="HVN184" s="92"/>
      <c r="HVO184" s="92"/>
      <c r="HVP184" s="92"/>
      <c r="HVQ184" s="92"/>
      <c r="HVR184" s="92"/>
      <c r="HVS184" s="92"/>
      <c r="HVT184" s="92"/>
      <c r="HVU184" s="92"/>
      <c r="HVV184" s="92"/>
      <c r="HVW184" s="92"/>
      <c r="HVX184" s="92"/>
      <c r="HVY184" s="92"/>
      <c r="HVZ184" s="92"/>
      <c r="HWA184" s="92"/>
      <c r="HWB184" s="92"/>
      <c r="HWC184" s="92"/>
      <c r="HWD184" s="92"/>
      <c r="HWE184" s="92"/>
      <c r="HWF184" s="92"/>
      <c r="HWG184" s="92"/>
      <c r="HWH184" s="92"/>
      <c r="HWI184" s="92"/>
      <c r="HWJ184" s="92"/>
      <c r="HWK184" s="91"/>
      <c r="HWL184" s="92"/>
      <c r="HWM184" s="92"/>
      <c r="HWN184" s="92"/>
      <c r="HWO184" s="92"/>
      <c r="HWP184" s="92"/>
      <c r="HWQ184" s="92"/>
      <c r="HWR184" s="92"/>
      <c r="HWS184" s="92"/>
      <c r="HWT184" s="92"/>
      <c r="HWU184" s="92"/>
      <c r="HWV184" s="92"/>
      <c r="HWW184" s="92"/>
      <c r="HWX184" s="92"/>
      <c r="HWY184" s="92"/>
      <c r="HWZ184" s="92"/>
      <c r="HXA184" s="92"/>
      <c r="HXB184" s="92"/>
      <c r="HXC184" s="92"/>
      <c r="HXD184" s="92"/>
      <c r="HXE184" s="92"/>
      <c r="HXF184" s="92"/>
      <c r="HXG184" s="92"/>
      <c r="HXH184" s="92"/>
      <c r="HXI184" s="92"/>
      <c r="HXJ184" s="92"/>
      <c r="HXK184" s="92"/>
      <c r="HXL184" s="92"/>
      <c r="HXM184" s="92"/>
      <c r="HXN184" s="92"/>
      <c r="HXO184" s="92"/>
      <c r="HXP184" s="92"/>
      <c r="HXQ184" s="91"/>
      <c r="HXR184" s="92"/>
      <c r="HXS184" s="92"/>
      <c r="HXT184" s="92"/>
      <c r="HXU184" s="92"/>
      <c r="HXV184" s="92"/>
      <c r="HXW184" s="92"/>
      <c r="HXX184" s="92"/>
      <c r="HXY184" s="92"/>
      <c r="HXZ184" s="92"/>
      <c r="HYA184" s="92"/>
      <c r="HYB184" s="92"/>
      <c r="HYC184" s="92"/>
      <c r="HYD184" s="92"/>
      <c r="HYE184" s="92"/>
      <c r="HYF184" s="92"/>
      <c r="HYG184" s="92"/>
      <c r="HYH184" s="92"/>
      <c r="HYI184" s="92"/>
      <c r="HYJ184" s="92"/>
      <c r="HYK184" s="92"/>
      <c r="HYL184" s="92"/>
      <c r="HYM184" s="92"/>
      <c r="HYN184" s="92"/>
      <c r="HYO184" s="92"/>
      <c r="HYP184" s="92"/>
      <c r="HYQ184" s="92"/>
      <c r="HYR184" s="92"/>
      <c r="HYS184" s="92"/>
      <c r="HYT184" s="92"/>
      <c r="HYU184" s="92"/>
      <c r="HYV184" s="92"/>
      <c r="HYW184" s="91"/>
      <c r="HYX184" s="92"/>
      <c r="HYY184" s="92"/>
      <c r="HYZ184" s="92"/>
      <c r="HZA184" s="92"/>
      <c r="HZB184" s="92"/>
      <c r="HZC184" s="92"/>
      <c r="HZD184" s="92"/>
      <c r="HZE184" s="92"/>
      <c r="HZF184" s="92"/>
      <c r="HZG184" s="92"/>
      <c r="HZH184" s="92"/>
      <c r="HZI184" s="92"/>
      <c r="HZJ184" s="92"/>
      <c r="HZK184" s="92"/>
      <c r="HZL184" s="92"/>
      <c r="HZM184" s="92"/>
      <c r="HZN184" s="92"/>
      <c r="HZO184" s="92"/>
      <c r="HZP184" s="92"/>
      <c r="HZQ184" s="92"/>
      <c r="HZR184" s="92"/>
      <c r="HZS184" s="92"/>
      <c r="HZT184" s="92"/>
      <c r="HZU184" s="92"/>
      <c r="HZV184" s="92"/>
      <c r="HZW184" s="92"/>
      <c r="HZX184" s="92"/>
      <c r="HZY184" s="92"/>
      <c r="HZZ184" s="92"/>
      <c r="IAA184" s="92"/>
      <c r="IAB184" s="92"/>
      <c r="IAC184" s="91"/>
      <c r="IAD184" s="92"/>
      <c r="IAE184" s="92"/>
      <c r="IAF184" s="92"/>
      <c r="IAG184" s="92"/>
      <c r="IAH184" s="92"/>
      <c r="IAI184" s="92"/>
      <c r="IAJ184" s="92"/>
      <c r="IAK184" s="92"/>
      <c r="IAL184" s="92"/>
      <c r="IAM184" s="92"/>
      <c r="IAN184" s="92"/>
      <c r="IAO184" s="92"/>
      <c r="IAP184" s="92"/>
      <c r="IAQ184" s="92"/>
      <c r="IAR184" s="92"/>
      <c r="IAS184" s="92"/>
      <c r="IAT184" s="92"/>
      <c r="IAU184" s="92"/>
      <c r="IAV184" s="92"/>
      <c r="IAW184" s="92"/>
      <c r="IAX184" s="92"/>
      <c r="IAY184" s="92"/>
      <c r="IAZ184" s="92"/>
      <c r="IBA184" s="92"/>
      <c r="IBB184" s="92"/>
      <c r="IBC184" s="92"/>
      <c r="IBD184" s="92"/>
      <c r="IBE184" s="92"/>
      <c r="IBF184" s="92"/>
      <c r="IBG184" s="92"/>
      <c r="IBH184" s="92"/>
      <c r="IBI184" s="91"/>
      <c r="IBJ184" s="92"/>
      <c r="IBK184" s="92"/>
      <c r="IBL184" s="92"/>
      <c r="IBM184" s="92"/>
      <c r="IBN184" s="92"/>
      <c r="IBO184" s="92"/>
      <c r="IBP184" s="92"/>
      <c r="IBQ184" s="92"/>
      <c r="IBR184" s="92"/>
      <c r="IBS184" s="92"/>
      <c r="IBT184" s="92"/>
      <c r="IBU184" s="92"/>
      <c r="IBV184" s="92"/>
      <c r="IBW184" s="92"/>
      <c r="IBX184" s="92"/>
      <c r="IBY184" s="92"/>
      <c r="IBZ184" s="92"/>
      <c r="ICA184" s="92"/>
      <c r="ICB184" s="92"/>
      <c r="ICC184" s="92"/>
      <c r="ICD184" s="92"/>
      <c r="ICE184" s="92"/>
      <c r="ICF184" s="92"/>
      <c r="ICG184" s="92"/>
      <c r="ICH184" s="92"/>
      <c r="ICI184" s="92"/>
      <c r="ICJ184" s="92"/>
      <c r="ICK184" s="92"/>
      <c r="ICL184" s="92"/>
      <c r="ICM184" s="92"/>
      <c r="ICN184" s="92"/>
      <c r="ICO184" s="91"/>
      <c r="ICP184" s="92"/>
      <c r="ICQ184" s="92"/>
      <c r="ICR184" s="92"/>
      <c r="ICS184" s="92"/>
      <c r="ICT184" s="92"/>
      <c r="ICU184" s="92"/>
      <c r="ICV184" s="92"/>
      <c r="ICW184" s="92"/>
      <c r="ICX184" s="92"/>
      <c r="ICY184" s="92"/>
      <c r="ICZ184" s="92"/>
      <c r="IDA184" s="92"/>
      <c r="IDB184" s="92"/>
      <c r="IDC184" s="92"/>
      <c r="IDD184" s="92"/>
      <c r="IDE184" s="92"/>
      <c r="IDF184" s="92"/>
      <c r="IDG184" s="92"/>
      <c r="IDH184" s="92"/>
      <c r="IDI184" s="92"/>
      <c r="IDJ184" s="92"/>
      <c r="IDK184" s="92"/>
      <c r="IDL184" s="92"/>
      <c r="IDM184" s="92"/>
      <c r="IDN184" s="92"/>
      <c r="IDO184" s="92"/>
      <c r="IDP184" s="92"/>
      <c r="IDQ184" s="92"/>
      <c r="IDR184" s="92"/>
      <c r="IDS184" s="92"/>
      <c r="IDT184" s="92"/>
      <c r="IDU184" s="91"/>
      <c r="IDV184" s="92"/>
      <c r="IDW184" s="92"/>
      <c r="IDX184" s="92"/>
      <c r="IDY184" s="92"/>
      <c r="IDZ184" s="92"/>
      <c r="IEA184" s="92"/>
      <c r="IEB184" s="92"/>
      <c r="IEC184" s="92"/>
      <c r="IED184" s="92"/>
      <c r="IEE184" s="92"/>
      <c r="IEF184" s="92"/>
      <c r="IEG184" s="92"/>
      <c r="IEH184" s="92"/>
      <c r="IEI184" s="92"/>
      <c r="IEJ184" s="92"/>
      <c r="IEK184" s="92"/>
      <c r="IEL184" s="92"/>
      <c r="IEM184" s="92"/>
      <c r="IEN184" s="92"/>
      <c r="IEO184" s="92"/>
      <c r="IEP184" s="92"/>
      <c r="IEQ184" s="92"/>
      <c r="IER184" s="92"/>
      <c r="IES184" s="92"/>
      <c r="IET184" s="92"/>
      <c r="IEU184" s="92"/>
      <c r="IEV184" s="92"/>
      <c r="IEW184" s="92"/>
      <c r="IEX184" s="92"/>
      <c r="IEY184" s="92"/>
      <c r="IEZ184" s="92"/>
      <c r="IFA184" s="91"/>
      <c r="IFB184" s="92"/>
      <c r="IFC184" s="92"/>
      <c r="IFD184" s="92"/>
      <c r="IFE184" s="92"/>
      <c r="IFF184" s="92"/>
      <c r="IFG184" s="92"/>
      <c r="IFH184" s="92"/>
      <c r="IFI184" s="92"/>
      <c r="IFJ184" s="92"/>
      <c r="IFK184" s="92"/>
      <c r="IFL184" s="92"/>
      <c r="IFM184" s="92"/>
      <c r="IFN184" s="92"/>
      <c r="IFO184" s="92"/>
      <c r="IFP184" s="92"/>
      <c r="IFQ184" s="92"/>
      <c r="IFR184" s="92"/>
      <c r="IFS184" s="92"/>
      <c r="IFT184" s="92"/>
      <c r="IFU184" s="92"/>
      <c r="IFV184" s="92"/>
      <c r="IFW184" s="92"/>
      <c r="IFX184" s="92"/>
      <c r="IFY184" s="92"/>
      <c r="IFZ184" s="92"/>
      <c r="IGA184" s="92"/>
      <c r="IGB184" s="92"/>
      <c r="IGC184" s="92"/>
      <c r="IGD184" s="92"/>
      <c r="IGE184" s="92"/>
      <c r="IGF184" s="92"/>
      <c r="IGG184" s="91"/>
      <c r="IGH184" s="92"/>
      <c r="IGI184" s="92"/>
      <c r="IGJ184" s="92"/>
      <c r="IGK184" s="92"/>
      <c r="IGL184" s="92"/>
      <c r="IGM184" s="92"/>
      <c r="IGN184" s="92"/>
      <c r="IGO184" s="92"/>
      <c r="IGP184" s="92"/>
      <c r="IGQ184" s="92"/>
      <c r="IGR184" s="92"/>
      <c r="IGS184" s="92"/>
      <c r="IGT184" s="92"/>
      <c r="IGU184" s="92"/>
      <c r="IGV184" s="92"/>
      <c r="IGW184" s="92"/>
      <c r="IGX184" s="92"/>
      <c r="IGY184" s="92"/>
      <c r="IGZ184" s="92"/>
      <c r="IHA184" s="92"/>
      <c r="IHB184" s="92"/>
      <c r="IHC184" s="92"/>
      <c r="IHD184" s="92"/>
      <c r="IHE184" s="92"/>
      <c r="IHF184" s="92"/>
      <c r="IHG184" s="92"/>
      <c r="IHH184" s="92"/>
      <c r="IHI184" s="92"/>
      <c r="IHJ184" s="92"/>
      <c r="IHK184" s="92"/>
      <c r="IHL184" s="92"/>
      <c r="IHM184" s="91"/>
      <c r="IHN184" s="92"/>
      <c r="IHO184" s="92"/>
      <c r="IHP184" s="92"/>
      <c r="IHQ184" s="92"/>
      <c r="IHR184" s="92"/>
      <c r="IHS184" s="92"/>
      <c r="IHT184" s="92"/>
      <c r="IHU184" s="92"/>
      <c r="IHV184" s="92"/>
      <c r="IHW184" s="92"/>
      <c r="IHX184" s="92"/>
      <c r="IHY184" s="92"/>
      <c r="IHZ184" s="92"/>
      <c r="IIA184" s="92"/>
      <c r="IIB184" s="92"/>
      <c r="IIC184" s="92"/>
      <c r="IID184" s="92"/>
      <c r="IIE184" s="92"/>
      <c r="IIF184" s="92"/>
      <c r="IIG184" s="92"/>
      <c r="IIH184" s="92"/>
      <c r="III184" s="92"/>
      <c r="IIJ184" s="92"/>
      <c r="IIK184" s="92"/>
      <c r="IIL184" s="92"/>
      <c r="IIM184" s="92"/>
      <c r="IIN184" s="92"/>
      <c r="IIO184" s="92"/>
      <c r="IIP184" s="92"/>
      <c r="IIQ184" s="92"/>
      <c r="IIR184" s="92"/>
      <c r="IIS184" s="91"/>
      <c r="IIT184" s="92"/>
      <c r="IIU184" s="92"/>
      <c r="IIV184" s="92"/>
      <c r="IIW184" s="92"/>
      <c r="IIX184" s="92"/>
      <c r="IIY184" s="92"/>
      <c r="IIZ184" s="92"/>
      <c r="IJA184" s="92"/>
      <c r="IJB184" s="92"/>
      <c r="IJC184" s="92"/>
      <c r="IJD184" s="92"/>
      <c r="IJE184" s="92"/>
      <c r="IJF184" s="92"/>
      <c r="IJG184" s="92"/>
      <c r="IJH184" s="92"/>
      <c r="IJI184" s="92"/>
      <c r="IJJ184" s="92"/>
      <c r="IJK184" s="92"/>
      <c r="IJL184" s="92"/>
      <c r="IJM184" s="92"/>
      <c r="IJN184" s="92"/>
      <c r="IJO184" s="92"/>
      <c r="IJP184" s="92"/>
      <c r="IJQ184" s="92"/>
      <c r="IJR184" s="92"/>
      <c r="IJS184" s="92"/>
      <c r="IJT184" s="92"/>
      <c r="IJU184" s="92"/>
      <c r="IJV184" s="92"/>
      <c r="IJW184" s="92"/>
      <c r="IJX184" s="92"/>
      <c r="IJY184" s="91"/>
      <c r="IJZ184" s="92"/>
      <c r="IKA184" s="92"/>
      <c r="IKB184" s="92"/>
      <c r="IKC184" s="92"/>
      <c r="IKD184" s="92"/>
      <c r="IKE184" s="92"/>
      <c r="IKF184" s="92"/>
      <c r="IKG184" s="92"/>
      <c r="IKH184" s="92"/>
      <c r="IKI184" s="92"/>
      <c r="IKJ184" s="92"/>
      <c r="IKK184" s="92"/>
      <c r="IKL184" s="92"/>
      <c r="IKM184" s="92"/>
      <c r="IKN184" s="92"/>
      <c r="IKO184" s="92"/>
      <c r="IKP184" s="92"/>
      <c r="IKQ184" s="92"/>
      <c r="IKR184" s="92"/>
      <c r="IKS184" s="92"/>
      <c r="IKT184" s="92"/>
      <c r="IKU184" s="92"/>
      <c r="IKV184" s="92"/>
      <c r="IKW184" s="92"/>
      <c r="IKX184" s="92"/>
      <c r="IKY184" s="92"/>
      <c r="IKZ184" s="92"/>
      <c r="ILA184" s="92"/>
      <c r="ILB184" s="92"/>
      <c r="ILC184" s="92"/>
      <c r="ILD184" s="92"/>
      <c r="ILE184" s="91"/>
      <c r="ILF184" s="92"/>
      <c r="ILG184" s="92"/>
      <c r="ILH184" s="92"/>
      <c r="ILI184" s="92"/>
      <c r="ILJ184" s="92"/>
      <c r="ILK184" s="92"/>
      <c r="ILL184" s="92"/>
      <c r="ILM184" s="92"/>
      <c r="ILN184" s="92"/>
      <c r="ILO184" s="92"/>
      <c r="ILP184" s="92"/>
      <c r="ILQ184" s="92"/>
      <c r="ILR184" s="92"/>
      <c r="ILS184" s="92"/>
      <c r="ILT184" s="92"/>
      <c r="ILU184" s="92"/>
      <c r="ILV184" s="92"/>
      <c r="ILW184" s="92"/>
      <c r="ILX184" s="92"/>
      <c r="ILY184" s="92"/>
      <c r="ILZ184" s="92"/>
      <c r="IMA184" s="92"/>
      <c r="IMB184" s="92"/>
      <c r="IMC184" s="92"/>
      <c r="IMD184" s="92"/>
      <c r="IME184" s="92"/>
      <c r="IMF184" s="92"/>
      <c r="IMG184" s="92"/>
      <c r="IMH184" s="92"/>
      <c r="IMI184" s="92"/>
      <c r="IMJ184" s="92"/>
      <c r="IMK184" s="91"/>
      <c r="IML184" s="92"/>
      <c r="IMM184" s="92"/>
      <c r="IMN184" s="92"/>
      <c r="IMO184" s="92"/>
      <c r="IMP184" s="92"/>
      <c r="IMQ184" s="92"/>
      <c r="IMR184" s="92"/>
      <c r="IMS184" s="92"/>
      <c r="IMT184" s="92"/>
      <c r="IMU184" s="92"/>
      <c r="IMV184" s="92"/>
      <c r="IMW184" s="92"/>
      <c r="IMX184" s="92"/>
      <c r="IMY184" s="92"/>
      <c r="IMZ184" s="92"/>
      <c r="INA184" s="92"/>
      <c r="INB184" s="92"/>
      <c r="INC184" s="92"/>
      <c r="IND184" s="92"/>
      <c r="INE184" s="92"/>
      <c r="INF184" s="92"/>
      <c r="ING184" s="92"/>
      <c r="INH184" s="92"/>
      <c r="INI184" s="92"/>
      <c r="INJ184" s="92"/>
      <c r="INK184" s="92"/>
      <c r="INL184" s="92"/>
      <c r="INM184" s="92"/>
      <c r="INN184" s="92"/>
      <c r="INO184" s="92"/>
      <c r="INP184" s="92"/>
      <c r="INQ184" s="91"/>
      <c r="INR184" s="92"/>
      <c r="INS184" s="92"/>
      <c r="INT184" s="92"/>
      <c r="INU184" s="92"/>
      <c r="INV184" s="92"/>
      <c r="INW184" s="92"/>
      <c r="INX184" s="92"/>
      <c r="INY184" s="92"/>
      <c r="INZ184" s="92"/>
      <c r="IOA184" s="92"/>
      <c r="IOB184" s="92"/>
      <c r="IOC184" s="92"/>
      <c r="IOD184" s="92"/>
      <c r="IOE184" s="92"/>
      <c r="IOF184" s="92"/>
      <c r="IOG184" s="92"/>
      <c r="IOH184" s="92"/>
      <c r="IOI184" s="92"/>
      <c r="IOJ184" s="92"/>
      <c r="IOK184" s="92"/>
      <c r="IOL184" s="92"/>
      <c r="IOM184" s="92"/>
      <c r="ION184" s="92"/>
      <c r="IOO184" s="92"/>
      <c r="IOP184" s="92"/>
      <c r="IOQ184" s="92"/>
      <c r="IOR184" s="92"/>
      <c r="IOS184" s="92"/>
      <c r="IOT184" s="92"/>
      <c r="IOU184" s="92"/>
      <c r="IOV184" s="92"/>
      <c r="IOW184" s="91"/>
      <c r="IOX184" s="92"/>
      <c r="IOY184" s="92"/>
      <c r="IOZ184" s="92"/>
      <c r="IPA184" s="92"/>
      <c r="IPB184" s="92"/>
      <c r="IPC184" s="92"/>
      <c r="IPD184" s="92"/>
      <c r="IPE184" s="92"/>
      <c r="IPF184" s="92"/>
      <c r="IPG184" s="92"/>
      <c r="IPH184" s="92"/>
      <c r="IPI184" s="92"/>
      <c r="IPJ184" s="92"/>
      <c r="IPK184" s="92"/>
      <c r="IPL184" s="92"/>
      <c r="IPM184" s="92"/>
      <c r="IPN184" s="92"/>
      <c r="IPO184" s="92"/>
      <c r="IPP184" s="92"/>
      <c r="IPQ184" s="92"/>
      <c r="IPR184" s="92"/>
      <c r="IPS184" s="92"/>
      <c r="IPT184" s="92"/>
      <c r="IPU184" s="92"/>
      <c r="IPV184" s="92"/>
      <c r="IPW184" s="92"/>
      <c r="IPX184" s="92"/>
      <c r="IPY184" s="92"/>
      <c r="IPZ184" s="92"/>
      <c r="IQA184" s="92"/>
      <c r="IQB184" s="92"/>
      <c r="IQC184" s="91"/>
      <c r="IQD184" s="92"/>
      <c r="IQE184" s="92"/>
      <c r="IQF184" s="92"/>
      <c r="IQG184" s="92"/>
      <c r="IQH184" s="92"/>
      <c r="IQI184" s="92"/>
      <c r="IQJ184" s="92"/>
      <c r="IQK184" s="92"/>
      <c r="IQL184" s="92"/>
      <c r="IQM184" s="92"/>
      <c r="IQN184" s="92"/>
      <c r="IQO184" s="92"/>
      <c r="IQP184" s="92"/>
      <c r="IQQ184" s="92"/>
      <c r="IQR184" s="92"/>
      <c r="IQS184" s="92"/>
      <c r="IQT184" s="92"/>
      <c r="IQU184" s="92"/>
      <c r="IQV184" s="92"/>
      <c r="IQW184" s="92"/>
      <c r="IQX184" s="92"/>
      <c r="IQY184" s="92"/>
      <c r="IQZ184" s="92"/>
      <c r="IRA184" s="92"/>
      <c r="IRB184" s="92"/>
      <c r="IRC184" s="92"/>
      <c r="IRD184" s="92"/>
      <c r="IRE184" s="92"/>
      <c r="IRF184" s="92"/>
      <c r="IRG184" s="92"/>
      <c r="IRH184" s="92"/>
      <c r="IRI184" s="91"/>
      <c r="IRJ184" s="92"/>
      <c r="IRK184" s="92"/>
      <c r="IRL184" s="92"/>
      <c r="IRM184" s="92"/>
      <c r="IRN184" s="92"/>
      <c r="IRO184" s="92"/>
      <c r="IRP184" s="92"/>
      <c r="IRQ184" s="92"/>
      <c r="IRR184" s="92"/>
      <c r="IRS184" s="92"/>
      <c r="IRT184" s="92"/>
      <c r="IRU184" s="92"/>
      <c r="IRV184" s="92"/>
      <c r="IRW184" s="92"/>
      <c r="IRX184" s="92"/>
      <c r="IRY184" s="92"/>
      <c r="IRZ184" s="92"/>
      <c r="ISA184" s="92"/>
      <c r="ISB184" s="92"/>
      <c r="ISC184" s="92"/>
      <c r="ISD184" s="92"/>
      <c r="ISE184" s="92"/>
      <c r="ISF184" s="92"/>
      <c r="ISG184" s="92"/>
      <c r="ISH184" s="92"/>
      <c r="ISI184" s="92"/>
      <c r="ISJ184" s="92"/>
      <c r="ISK184" s="92"/>
      <c r="ISL184" s="92"/>
      <c r="ISM184" s="92"/>
      <c r="ISN184" s="92"/>
      <c r="ISO184" s="91"/>
      <c r="ISP184" s="92"/>
      <c r="ISQ184" s="92"/>
      <c r="ISR184" s="92"/>
      <c r="ISS184" s="92"/>
      <c r="IST184" s="92"/>
      <c r="ISU184" s="92"/>
      <c r="ISV184" s="92"/>
      <c r="ISW184" s="92"/>
      <c r="ISX184" s="92"/>
      <c r="ISY184" s="92"/>
      <c r="ISZ184" s="92"/>
      <c r="ITA184" s="92"/>
      <c r="ITB184" s="92"/>
      <c r="ITC184" s="92"/>
      <c r="ITD184" s="92"/>
      <c r="ITE184" s="92"/>
      <c r="ITF184" s="92"/>
      <c r="ITG184" s="92"/>
      <c r="ITH184" s="92"/>
      <c r="ITI184" s="92"/>
      <c r="ITJ184" s="92"/>
      <c r="ITK184" s="92"/>
      <c r="ITL184" s="92"/>
      <c r="ITM184" s="92"/>
      <c r="ITN184" s="92"/>
      <c r="ITO184" s="92"/>
      <c r="ITP184" s="92"/>
      <c r="ITQ184" s="92"/>
      <c r="ITR184" s="92"/>
      <c r="ITS184" s="92"/>
      <c r="ITT184" s="92"/>
      <c r="ITU184" s="91"/>
      <c r="ITV184" s="92"/>
      <c r="ITW184" s="92"/>
      <c r="ITX184" s="92"/>
      <c r="ITY184" s="92"/>
      <c r="ITZ184" s="92"/>
      <c r="IUA184" s="92"/>
      <c r="IUB184" s="92"/>
      <c r="IUC184" s="92"/>
      <c r="IUD184" s="92"/>
      <c r="IUE184" s="92"/>
      <c r="IUF184" s="92"/>
      <c r="IUG184" s="92"/>
      <c r="IUH184" s="92"/>
      <c r="IUI184" s="92"/>
      <c r="IUJ184" s="92"/>
      <c r="IUK184" s="92"/>
      <c r="IUL184" s="92"/>
      <c r="IUM184" s="92"/>
      <c r="IUN184" s="92"/>
      <c r="IUO184" s="92"/>
      <c r="IUP184" s="92"/>
      <c r="IUQ184" s="92"/>
      <c r="IUR184" s="92"/>
      <c r="IUS184" s="92"/>
      <c r="IUT184" s="92"/>
      <c r="IUU184" s="92"/>
      <c r="IUV184" s="92"/>
      <c r="IUW184" s="92"/>
      <c r="IUX184" s="92"/>
      <c r="IUY184" s="92"/>
      <c r="IUZ184" s="92"/>
      <c r="IVA184" s="91"/>
      <c r="IVB184" s="92"/>
      <c r="IVC184" s="92"/>
      <c r="IVD184" s="92"/>
      <c r="IVE184" s="92"/>
      <c r="IVF184" s="92"/>
      <c r="IVG184" s="92"/>
      <c r="IVH184" s="92"/>
      <c r="IVI184" s="92"/>
      <c r="IVJ184" s="92"/>
      <c r="IVK184" s="92"/>
      <c r="IVL184" s="92"/>
      <c r="IVM184" s="92"/>
      <c r="IVN184" s="92"/>
      <c r="IVO184" s="92"/>
      <c r="IVP184" s="92"/>
      <c r="IVQ184" s="92"/>
      <c r="IVR184" s="92"/>
      <c r="IVS184" s="92"/>
      <c r="IVT184" s="92"/>
      <c r="IVU184" s="92"/>
      <c r="IVV184" s="92"/>
      <c r="IVW184" s="92"/>
      <c r="IVX184" s="92"/>
      <c r="IVY184" s="92"/>
      <c r="IVZ184" s="92"/>
      <c r="IWA184" s="92"/>
      <c r="IWB184" s="92"/>
      <c r="IWC184" s="92"/>
      <c r="IWD184" s="92"/>
      <c r="IWE184" s="92"/>
      <c r="IWF184" s="92"/>
      <c r="IWG184" s="91"/>
      <c r="IWH184" s="92"/>
      <c r="IWI184" s="92"/>
      <c r="IWJ184" s="92"/>
      <c r="IWK184" s="92"/>
      <c r="IWL184" s="92"/>
      <c r="IWM184" s="92"/>
      <c r="IWN184" s="92"/>
      <c r="IWO184" s="92"/>
      <c r="IWP184" s="92"/>
      <c r="IWQ184" s="92"/>
      <c r="IWR184" s="92"/>
      <c r="IWS184" s="92"/>
      <c r="IWT184" s="92"/>
      <c r="IWU184" s="92"/>
      <c r="IWV184" s="92"/>
      <c r="IWW184" s="92"/>
      <c r="IWX184" s="92"/>
      <c r="IWY184" s="92"/>
      <c r="IWZ184" s="92"/>
      <c r="IXA184" s="92"/>
      <c r="IXB184" s="92"/>
      <c r="IXC184" s="92"/>
      <c r="IXD184" s="92"/>
      <c r="IXE184" s="92"/>
      <c r="IXF184" s="92"/>
      <c r="IXG184" s="92"/>
      <c r="IXH184" s="92"/>
      <c r="IXI184" s="92"/>
      <c r="IXJ184" s="92"/>
      <c r="IXK184" s="92"/>
      <c r="IXL184" s="92"/>
      <c r="IXM184" s="91"/>
      <c r="IXN184" s="92"/>
      <c r="IXO184" s="92"/>
      <c r="IXP184" s="92"/>
      <c r="IXQ184" s="92"/>
      <c r="IXR184" s="92"/>
      <c r="IXS184" s="92"/>
      <c r="IXT184" s="92"/>
      <c r="IXU184" s="92"/>
      <c r="IXV184" s="92"/>
      <c r="IXW184" s="92"/>
      <c r="IXX184" s="92"/>
      <c r="IXY184" s="92"/>
      <c r="IXZ184" s="92"/>
      <c r="IYA184" s="92"/>
      <c r="IYB184" s="92"/>
      <c r="IYC184" s="92"/>
      <c r="IYD184" s="92"/>
      <c r="IYE184" s="92"/>
      <c r="IYF184" s="92"/>
      <c r="IYG184" s="92"/>
      <c r="IYH184" s="92"/>
      <c r="IYI184" s="92"/>
      <c r="IYJ184" s="92"/>
      <c r="IYK184" s="92"/>
      <c r="IYL184" s="92"/>
      <c r="IYM184" s="92"/>
      <c r="IYN184" s="92"/>
      <c r="IYO184" s="92"/>
      <c r="IYP184" s="92"/>
      <c r="IYQ184" s="92"/>
      <c r="IYR184" s="92"/>
      <c r="IYS184" s="91"/>
      <c r="IYT184" s="92"/>
      <c r="IYU184" s="92"/>
      <c r="IYV184" s="92"/>
      <c r="IYW184" s="92"/>
      <c r="IYX184" s="92"/>
      <c r="IYY184" s="92"/>
      <c r="IYZ184" s="92"/>
      <c r="IZA184" s="92"/>
      <c r="IZB184" s="92"/>
      <c r="IZC184" s="92"/>
      <c r="IZD184" s="92"/>
      <c r="IZE184" s="92"/>
      <c r="IZF184" s="92"/>
      <c r="IZG184" s="92"/>
      <c r="IZH184" s="92"/>
      <c r="IZI184" s="92"/>
      <c r="IZJ184" s="92"/>
      <c r="IZK184" s="92"/>
      <c r="IZL184" s="92"/>
      <c r="IZM184" s="92"/>
      <c r="IZN184" s="92"/>
      <c r="IZO184" s="92"/>
      <c r="IZP184" s="92"/>
      <c r="IZQ184" s="92"/>
      <c r="IZR184" s="92"/>
      <c r="IZS184" s="92"/>
      <c r="IZT184" s="92"/>
      <c r="IZU184" s="92"/>
      <c r="IZV184" s="92"/>
      <c r="IZW184" s="92"/>
      <c r="IZX184" s="92"/>
      <c r="IZY184" s="91"/>
      <c r="IZZ184" s="92"/>
      <c r="JAA184" s="92"/>
      <c r="JAB184" s="92"/>
      <c r="JAC184" s="92"/>
      <c r="JAD184" s="92"/>
      <c r="JAE184" s="92"/>
      <c r="JAF184" s="92"/>
      <c r="JAG184" s="92"/>
      <c r="JAH184" s="92"/>
      <c r="JAI184" s="92"/>
      <c r="JAJ184" s="92"/>
      <c r="JAK184" s="92"/>
      <c r="JAL184" s="92"/>
      <c r="JAM184" s="92"/>
      <c r="JAN184" s="92"/>
      <c r="JAO184" s="92"/>
      <c r="JAP184" s="92"/>
      <c r="JAQ184" s="92"/>
      <c r="JAR184" s="92"/>
      <c r="JAS184" s="92"/>
      <c r="JAT184" s="92"/>
      <c r="JAU184" s="92"/>
      <c r="JAV184" s="92"/>
      <c r="JAW184" s="92"/>
      <c r="JAX184" s="92"/>
      <c r="JAY184" s="92"/>
      <c r="JAZ184" s="92"/>
      <c r="JBA184" s="92"/>
      <c r="JBB184" s="92"/>
      <c r="JBC184" s="92"/>
      <c r="JBD184" s="92"/>
      <c r="JBE184" s="91"/>
      <c r="JBF184" s="92"/>
      <c r="JBG184" s="92"/>
      <c r="JBH184" s="92"/>
      <c r="JBI184" s="92"/>
      <c r="JBJ184" s="92"/>
      <c r="JBK184" s="92"/>
      <c r="JBL184" s="92"/>
      <c r="JBM184" s="92"/>
      <c r="JBN184" s="92"/>
      <c r="JBO184" s="92"/>
      <c r="JBP184" s="92"/>
      <c r="JBQ184" s="92"/>
      <c r="JBR184" s="92"/>
      <c r="JBS184" s="92"/>
      <c r="JBT184" s="92"/>
      <c r="JBU184" s="92"/>
      <c r="JBV184" s="92"/>
      <c r="JBW184" s="92"/>
      <c r="JBX184" s="92"/>
      <c r="JBY184" s="92"/>
      <c r="JBZ184" s="92"/>
      <c r="JCA184" s="92"/>
      <c r="JCB184" s="92"/>
      <c r="JCC184" s="92"/>
      <c r="JCD184" s="92"/>
      <c r="JCE184" s="92"/>
      <c r="JCF184" s="92"/>
      <c r="JCG184" s="92"/>
      <c r="JCH184" s="92"/>
      <c r="JCI184" s="92"/>
      <c r="JCJ184" s="92"/>
      <c r="JCK184" s="91"/>
      <c r="JCL184" s="92"/>
      <c r="JCM184" s="92"/>
      <c r="JCN184" s="92"/>
      <c r="JCO184" s="92"/>
      <c r="JCP184" s="92"/>
      <c r="JCQ184" s="92"/>
      <c r="JCR184" s="92"/>
      <c r="JCS184" s="92"/>
      <c r="JCT184" s="92"/>
      <c r="JCU184" s="92"/>
      <c r="JCV184" s="92"/>
      <c r="JCW184" s="92"/>
      <c r="JCX184" s="92"/>
      <c r="JCY184" s="92"/>
      <c r="JCZ184" s="92"/>
      <c r="JDA184" s="92"/>
      <c r="JDB184" s="92"/>
      <c r="JDC184" s="92"/>
      <c r="JDD184" s="92"/>
      <c r="JDE184" s="92"/>
      <c r="JDF184" s="92"/>
      <c r="JDG184" s="92"/>
      <c r="JDH184" s="92"/>
      <c r="JDI184" s="92"/>
      <c r="JDJ184" s="92"/>
      <c r="JDK184" s="92"/>
      <c r="JDL184" s="92"/>
      <c r="JDM184" s="92"/>
      <c r="JDN184" s="92"/>
      <c r="JDO184" s="92"/>
      <c r="JDP184" s="92"/>
      <c r="JDQ184" s="91"/>
      <c r="JDR184" s="92"/>
      <c r="JDS184" s="92"/>
      <c r="JDT184" s="92"/>
      <c r="JDU184" s="92"/>
      <c r="JDV184" s="92"/>
      <c r="JDW184" s="92"/>
      <c r="JDX184" s="92"/>
      <c r="JDY184" s="92"/>
      <c r="JDZ184" s="92"/>
      <c r="JEA184" s="92"/>
      <c r="JEB184" s="92"/>
      <c r="JEC184" s="92"/>
      <c r="JED184" s="92"/>
      <c r="JEE184" s="92"/>
      <c r="JEF184" s="92"/>
      <c r="JEG184" s="92"/>
      <c r="JEH184" s="92"/>
      <c r="JEI184" s="92"/>
      <c r="JEJ184" s="92"/>
      <c r="JEK184" s="92"/>
      <c r="JEL184" s="92"/>
      <c r="JEM184" s="92"/>
      <c r="JEN184" s="92"/>
      <c r="JEO184" s="92"/>
      <c r="JEP184" s="92"/>
      <c r="JEQ184" s="92"/>
      <c r="JER184" s="92"/>
      <c r="JES184" s="92"/>
      <c r="JET184" s="92"/>
      <c r="JEU184" s="92"/>
      <c r="JEV184" s="92"/>
      <c r="JEW184" s="91"/>
      <c r="JEX184" s="92"/>
      <c r="JEY184" s="92"/>
      <c r="JEZ184" s="92"/>
      <c r="JFA184" s="92"/>
      <c r="JFB184" s="92"/>
      <c r="JFC184" s="92"/>
      <c r="JFD184" s="92"/>
      <c r="JFE184" s="92"/>
      <c r="JFF184" s="92"/>
      <c r="JFG184" s="92"/>
      <c r="JFH184" s="92"/>
      <c r="JFI184" s="92"/>
      <c r="JFJ184" s="92"/>
      <c r="JFK184" s="92"/>
      <c r="JFL184" s="92"/>
      <c r="JFM184" s="92"/>
      <c r="JFN184" s="92"/>
      <c r="JFO184" s="92"/>
      <c r="JFP184" s="92"/>
      <c r="JFQ184" s="92"/>
      <c r="JFR184" s="92"/>
      <c r="JFS184" s="92"/>
      <c r="JFT184" s="92"/>
      <c r="JFU184" s="92"/>
      <c r="JFV184" s="92"/>
      <c r="JFW184" s="92"/>
      <c r="JFX184" s="92"/>
      <c r="JFY184" s="92"/>
      <c r="JFZ184" s="92"/>
      <c r="JGA184" s="92"/>
      <c r="JGB184" s="92"/>
      <c r="JGC184" s="91"/>
      <c r="JGD184" s="92"/>
      <c r="JGE184" s="92"/>
      <c r="JGF184" s="92"/>
      <c r="JGG184" s="92"/>
      <c r="JGH184" s="92"/>
      <c r="JGI184" s="92"/>
      <c r="JGJ184" s="92"/>
      <c r="JGK184" s="92"/>
      <c r="JGL184" s="92"/>
      <c r="JGM184" s="92"/>
      <c r="JGN184" s="92"/>
      <c r="JGO184" s="92"/>
      <c r="JGP184" s="92"/>
      <c r="JGQ184" s="92"/>
      <c r="JGR184" s="92"/>
      <c r="JGS184" s="92"/>
      <c r="JGT184" s="92"/>
      <c r="JGU184" s="92"/>
      <c r="JGV184" s="92"/>
      <c r="JGW184" s="92"/>
      <c r="JGX184" s="92"/>
      <c r="JGY184" s="92"/>
      <c r="JGZ184" s="92"/>
      <c r="JHA184" s="92"/>
      <c r="JHB184" s="92"/>
      <c r="JHC184" s="92"/>
      <c r="JHD184" s="92"/>
      <c r="JHE184" s="92"/>
      <c r="JHF184" s="92"/>
      <c r="JHG184" s="92"/>
      <c r="JHH184" s="92"/>
      <c r="JHI184" s="91"/>
      <c r="JHJ184" s="92"/>
      <c r="JHK184" s="92"/>
      <c r="JHL184" s="92"/>
      <c r="JHM184" s="92"/>
      <c r="JHN184" s="92"/>
      <c r="JHO184" s="92"/>
      <c r="JHP184" s="92"/>
      <c r="JHQ184" s="92"/>
      <c r="JHR184" s="92"/>
      <c r="JHS184" s="92"/>
      <c r="JHT184" s="92"/>
      <c r="JHU184" s="92"/>
      <c r="JHV184" s="92"/>
      <c r="JHW184" s="92"/>
      <c r="JHX184" s="92"/>
      <c r="JHY184" s="92"/>
      <c r="JHZ184" s="92"/>
      <c r="JIA184" s="92"/>
      <c r="JIB184" s="92"/>
      <c r="JIC184" s="92"/>
      <c r="JID184" s="92"/>
      <c r="JIE184" s="92"/>
      <c r="JIF184" s="92"/>
      <c r="JIG184" s="92"/>
      <c r="JIH184" s="92"/>
      <c r="JII184" s="92"/>
      <c r="JIJ184" s="92"/>
      <c r="JIK184" s="92"/>
      <c r="JIL184" s="92"/>
      <c r="JIM184" s="92"/>
      <c r="JIN184" s="92"/>
      <c r="JIO184" s="91"/>
      <c r="JIP184" s="92"/>
      <c r="JIQ184" s="92"/>
      <c r="JIR184" s="92"/>
      <c r="JIS184" s="92"/>
      <c r="JIT184" s="92"/>
      <c r="JIU184" s="92"/>
      <c r="JIV184" s="92"/>
      <c r="JIW184" s="92"/>
      <c r="JIX184" s="92"/>
      <c r="JIY184" s="92"/>
      <c r="JIZ184" s="92"/>
      <c r="JJA184" s="92"/>
      <c r="JJB184" s="92"/>
      <c r="JJC184" s="92"/>
      <c r="JJD184" s="92"/>
      <c r="JJE184" s="92"/>
      <c r="JJF184" s="92"/>
      <c r="JJG184" s="92"/>
      <c r="JJH184" s="92"/>
      <c r="JJI184" s="92"/>
      <c r="JJJ184" s="92"/>
      <c r="JJK184" s="92"/>
      <c r="JJL184" s="92"/>
      <c r="JJM184" s="92"/>
      <c r="JJN184" s="92"/>
      <c r="JJO184" s="92"/>
      <c r="JJP184" s="92"/>
      <c r="JJQ184" s="92"/>
      <c r="JJR184" s="92"/>
      <c r="JJS184" s="92"/>
      <c r="JJT184" s="92"/>
      <c r="JJU184" s="91"/>
      <c r="JJV184" s="92"/>
      <c r="JJW184" s="92"/>
      <c r="JJX184" s="92"/>
      <c r="JJY184" s="92"/>
      <c r="JJZ184" s="92"/>
      <c r="JKA184" s="92"/>
      <c r="JKB184" s="92"/>
      <c r="JKC184" s="92"/>
      <c r="JKD184" s="92"/>
      <c r="JKE184" s="92"/>
      <c r="JKF184" s="92"/>
      <c r="JKG184" s="92"/>
      <c r="JKH184" s="92"/>
      <c r="JKI184" s="92"/>
      <c r="JKJ184" s="92"/>
      <c r="JKK184" s="92"/>
      <c r="JKL184" s="92"/>
      <c r="JKM184" s="92"/>
      <c r="JKN184" s="92"/>
      <c r="JKO184" s="92"/>
      <c r="JKP184" s="92"/>
      <c r="JKQ184" s="92"/>
      <c r="JKR184" s="92"/>
      <c r="JKS184" s="92"/>
      <c r="JKT184" s="92"/>
      <c r="JKU184" s="92"/>
      <c r="JKV184" s="92"/>
      <c r="JKW184" s="92"/>
      <c r="JKX184" s="92"/>
      <c r="JKY184" s="92"/>
      <c r="JKZ184" s="92"/>
      <c r="JLA184" s="91"/>
      <c r="JLB184" s="92"/>
      <c r="JLC184" s="92"/>
      <c r="JLD184" s="92"/>
      <c r="JLE184" s="92"/>
      <c r="JLF184" s="92"/>
      <c r="JLG184" s="92"/>
      <c r="JLH184" s="92"/>
      <c r="JLI184" s="92"/>
      <c r="JLJ184" s="92"/>
      <c r="JLK184" s="92"/>
      <c r="JLL184" s="92"/>
      <c r="JLM184" s="92"/>
      <c r="JLN184" s="92"/>
      <c r="JLO184" s="92"/>
      <c r="JLP184" s="92"/>
      <c r="JLQ184" s="92"/>
      <c r="JLR184" s="92"/>
      <c r="JLS184" s="92"/>
      <c r="JLT184" s="92"/>
      <c r="JLU184" s="92"/>
      <c r="JLV184" s="92"/>
      <c r="JLW184" s="92"/>
      <c r="JLX184" s="92"/>
      <c r="JLY184" s="92"/>
      <c r="JLZ184" s="92"/>
      <c r="JMA184" s="92"/>
      <c r="JMB184" s="92"/>
      <c r="JMC184" s="92"/>
      <c r="JMD184" s="92"/>
      <c r="JME184" s="92"/>
      <c r="JMF184" s="92"/>
      <c r="JMG184" s="91"/>
      <c r="JMH184" s="92"/>
      <c r="JMI184" s="92"/>
      <c r="JMJ184" s="92"/>
      <c r="JMK184" s="92"/>
      <c r="JML184" s="92"/>
      <c r="JMM184" s="92"/>
      <c r="JMN184" s="92"/>
      <c r="JMO184" s="92"/>
      <c r="JMP184" s="92"/>
      <c r="JMQ184" s="92"/>
      <c r="JMR184" s="92"/>
      <c r="JMS184" s="92"/>
      <c r="JMT184" s="92"/>
      <c r="JMU184" s="92"/>
      <c r="JMV184" s="92"/>
      <c r="JMW184" s="92"/>
      <c r="JMX184" s="92"/>
      <c r="JMY184" s="92"/>
      <c r="JMZ184" s="92"/>
      <c r="JNA184" s="92"/>
      <c r="JNB184" s="92"/>
      <c r="JNC184" s="92"/>
      <c r="JND184" s="92"/>
      <c r="JNE184" s="92"/>
      <c r="JNF184" s="92"/>
      <c r="JNG184" s="92"/>
      <c r="JNH184" s="92"/>
      <c r="JNI184" s="92"/>
      <c r="JNJ184" s="92"/>
      <c r="JNK184" s="92"/>
      <c r="JNL184" s="92"/>
      <c r="JNM184" s="91"/>
      <c r="JNN184" s="92"/>
      <c r="JNO184" s="92"/>
      <c r="JNP184" s="92"/>
      <c r="JNQ184" s="92"/>
      <c r="JNR184" s="92"/>
      <c r="JNS184" s="92"/>
      <c r="JNT184" s="92"/>
      <c r="JNU184" s="92"/>
      <c r="JNV184" s="92"/>
      <c r="JNW184" s="92"/>
      <c r="JNX184" s="92"/>
      <c r="JNY184" s="92"/>
      <c r="JNZ184" s="92"/>
      <c r="JOA184" s="92"/>
      <c r="JOB184" s="92"/>
      <c r="JOC184" s="92"/>
      <c r="JOD184" s="92"/>
      <c r="JOE184" s="92"/>
      <c r="JOF184" s="92"/>
      <c r="JOG184" s="92"/>
      <c r="JOH184" s="92"/>
      <c r="JOI184" s="92"/>
      <c r="JOJ184" s="92"/>
      <c r="JOK184" s="92"/>
      <c r="JOL184" s="92"/>
      <c r="JOM184" s="92"/>
      <c r="JON184" s="92"/>
      <c r="JOO184" s="92"/>
      <c r="JOP184" s="92"/>
      <c r="JOQ184" s="92"/>
      <c r="JOR184" s="92"/>
      <c r="JOS184" s="91"/>
      <c r="JOT184" s="92"/>
      <c r="JOU184" s="92"/>
      <c r="JOV184" s="92"/>
      <c r="JOW184" s="92"/>
      <c r="JOX184" s="92"/>
      <c r="JOY184" s="92"/>
      <c r="JOZ184" s="92"/>
      <c r="JPA184" s="92"/>
      <c r="JPB184" s="92"/>
      <c r="JPC184" s="92"/>
      <c r="JPD184" s="92"/>
      <c r="JPE184" s="92"/>
      <c r="JPF184" s="92"/>
      <c r="JPG184" s="92"/>
      <c r="JPH184" s="92"/>
      <c r="JPI184" s="92"/>
      <c r="JPJ184" s="92"/>
      <c r="JPK184" s="92"/>
      <c r="JPL184" s="92"/>
      <c r="JPM184" s="92"/>
      <c r="JPN184" s="92"/>
      <c r="JPO184" s="92"/>
      <c r="JPP184" s="92"/>
      <c r="JPQ184" s="92"/>
      <c r="JPR184" s="92"/>
      <c r="JPS184" s="92"/>
      <c r="JPT184" s="92"/>
      <c r="JPU184" s="92"/>
      <c r="JPV184" s="92"/>
      <c r="JPW184" s="92"/>
      <c r="JPX184" s="92"/>
      <c r="JPY184" s="91"/>
      <c r="JPZ184" s="92"/>
      <c r="JQA184" s="92"/>
      <c r="JQB184" s="92"/>
      <c r="JQC184" s="92"/>
      <c r="JQD184" s="92"/>
      <c r="JQE184" s="92"/>
      <c r="JQF184" s="92"/>
      <c r="JQG184" s="92"/>
      <c r="JQH184" s="92"/>
      <c r="JQI184" s="92"/>
      <c r="JQJ184" s="92"/>
      <c r="JQK184" s="92"/>
      <c r="JQL184" s="92"/>
      <c r="JQM184" s="92"/>
      <c r="JQN184" s="92"/>
      <c r="JQO184" s="92"/>
      <c r="JQP184" s="92"/>
      <c r="JQQ184" s="92"/>
      <c r="JQR184" s="92"/>
      <c r="JQS184" s="92"/>
      <c r="JQT184" s="92"/>
      <c r="JQU184" s="92"/>
      <c r="JQV184" s="92"/>
      <c r="JQW184" s="92"/>
      <c r="JQX184" s="92"/>
      <c r="JQY184" s="92"/>
      <c r="JQZ184" s="92"/>
      <c r="JRA184" s="92"/>
      <c r="JRB184" s="92"/>
      <c r="JRC184" s="92"/>
      <c r="JRD184" s="92"/>
      <c r="JRE184" s="91"/>
      <c r="JRF184" s="92"/>
      <c r="JRG184" s="92"/>
      <c r="JRH184" s="92"/>
      <c r="JRI184" s="92"/>
      <c r="JRJ184" s="92"/>
      <c r="JRK184" s="92"/>
      <c r="JRL184" s="92"/>
      <c r="JRM184" s="92"/>
      <c r="JRN184" s="92"/>
      <c r="JRO184" s="92"/>
      <c r="JRP184" s="92"/>
      <c r="JRQ184" s="92"/>
      <c r="JRR184" s="92"/>
      <c r="JRS184" s="92"/>
      <c r="JRT184" s="92"/>
      <c r="JRU184" s="92"/>
      <c r="JRV184" s="92"/>
      <c r="JRW184" s="92"/>
      <c r="JRX184" s="92"/>
      <c r="JRY184" s="92"/>
      <c r="JRZ184" s="92"/>
      <c r="JSA184" s="92"/>
      <c r="JSB184" s="92"/>
      <c r="JSC184" s="92"/>
      <c r="JSD184" s="92"/>
      <c r="JSE184" s="92"/>
      <c r="JSF184" s="92"/>
      <c r="JSG184" s="92"/>
      <c r="JSH184" s="92"/>
      <c r="JSI184" s="92"/>
      <c r="JSJ184" s="92"/>
      <c r="JSK184" s="91"/>
      <c r="JSL184" s="92"/>
      <c r="JSM184" s="92"/>
      <c r="JSN184" s="92"/>
      <c r="JSO184" s="92"/>
      <c r="JSP184" s="92"/>
      <c r="JSQ184" s="92"/>
      <c r="JSR184" s="92"/>
      <c r="JSS184" s="92"/>
      <c r="JST184" s="92"/>
      <c r="JSU184" s="92"/>
      <c r="JSV184" s="92"/>
      <c r="JSW184" s="92"/>
      <c r="JSX184" s="92"/>
      <c r="JSY184" s="92"/>
      <c r="JSZ184" s="92"/>
      <c r="JTA184" s="92"/>
      <c r="JTB184" s="92"/>
      <c r="JTC184" s="92"/>
      <c r="JTD184" s="92"/>
      <c r="JTE184" s="92"/>
      <c r="JTF184" s="92"/>
      <c r="JTG184" s="92"/>
      <c r="JTH184" s="92"/>
      <c r="JTI184" s="92"/>
      <c r="JTJ184" s="92"/>
      <c r="JTK184" s="92"/>
      <c r="JTL184" s="92"/>
      <c r="JTM184" s="92"/>
      <c r="JTN184" s="92"/>
      <c r="JTO184" s="92"/>
      <c r="JTP184" s="92"/>
      <c r="JTQ184" s="91"/>
      <c r="JTR184" s="92"/>
      <c r="JTS184" s="92"/>
      <c r="JTT184" s="92"/>
      <c r="JTU184" s="92"/>
      <c r="JTV184" s="92"/>
      <c r="JTW184" s="92"/>
      <c r="JTX184" s="92"/>
      <c r="JTY184" s="92"/>
      <c r="JTZ184" s="92"/>
      <c r="JUA184" s="92"/>
      <c r="JUB184" s="92"/>
      <c r="JUC184" s="92"/>
      <c r="JUD184" s="92"/>
      <c r="JUE184" s="92"/>
      <c r="JUF184" s="92"/>
      <c r="JUG184" s="92"/>
      <c r="JUH184" s="92"/>
      <c r="JUI184" s="92"/>
      <c r="JUJ184" s="92"/>
      <c r="JUK184" s="92"/>
      <c r="JUL184" s="92"/>
      <c r="JUM184" s="92"/>
      <c r="JUN184" s="92"/>
      <c r="JUO184" s="92"/>
      <c r="JUP184" s="92"/>
      <c r="JUQ184" s="92"/>
      <c r="JUR184" s="92"/>
      <c r="JUS184" s="92"/>
      <c r="JUT184" s="92"/>
      <c r="JUU184" s="92"/>
      <c r="JUV184" s="92"/>
      <c r="JUW184" s="91"/>
      <c r="JUX184" s="92"/>
      <c r="JUY184" s="92"/>
      <c r="JUZ184" s="92"/>
      <c r="JVA184" s="92"/>
      <c r="JVB184" s="92"/>
      <c r="JVC184" s="92"/>
      <c r="JVD184" s="92"/>
      <c r="JVE184" s="92"/>
      <c r="JVF184" s="92"/>
      <c r="JVG184" s="92"/>
      <c r="JVH184" s="92"/>
      <c r="JVI184" s="92"/>
      <c r="JVJ184" s="92"/>
      <c r="JVK184" s="92"/>
      <c r="JVL184" s="92"/>
      <c r="JVM184" s="92"/>
      <c r="JVN184" s="92"/>
      <c r="JVO184" s="92"/>
      <c r="JVP184" s="92"/>
      <c r="JVQ184" s="92"/>
      <c r="JVR184" s="92"/>
      <c r="JVS184" s="92"/>
      <c r="JVT184" s="92"/>
      <c r="JVU184" s="92"/>
      <c r="JVV184" s="92"/>
      <c r="JVW184" s="92"/>
      <c r="JVX184" s="92"/>
      <c r="JVY184" s="92"/>
      <c r="JVZ184" s="92"/>
      <c r="JWA184" s="92"/>
      <c r="JWB184" s="92"/>
      <c r="JWC184" s="91"/>
      <c r="JWD184" s="92"/>
      <c r="JWE184" s="92"/>
      <c r="JWF184" s="92"/>
      <c r="JWG184" s="92"/>
      <c r="JWH184" s="92"/>
      <c r="JWI184" s="92"/>
      <c r="JWJ184" s="92"/>
      <c r="JWK184" s="92"/>
      <c r="JWL184" s="92"/>
      <c r="JWM184" s="92"/>
      <c r="JWN184" s="92"/>
      <c r="JWO184" s="92"/>
      <c r="JWP184" s="92"/>
      <c r="JWQ184" s="92"/>
      <c r="JWR184" s="92"/>
      <c r="JWS184" s="92"/>
      <c r="JWT184" s="92"/>
      <c r="JWU184" s="92"/>
      <c r="JWV184" s="92"/>
      <c r="JWW184" s="92"/>
      <c r="JWX184" s="92"/>
      <c r="JWY184" s="92"/>
      <c r="JWZ184" s="92"/>
      <c r="JXA184" s="92"/>
      <c r="JXB184" s="92"/>
      <c r="JXC184" s="92"/>
      <c r="JXD184" s="92"/>
      <c r="JXE184" s="92"/>
      <c r="JXF184" s="92"/>
      <c r="JXG184" s="92"/>
      <c r="JXH184" s="92"/>
      <c r="JXI184" s="91"/>
      <c r="JXJ184" s="92"/>
      <c r="JXK184" s="92"/>
      <c r="JXL184" s="92"/>
      <c r="JXM184" s="92"/>
      <c r="JXN184" s="92"/>
      <c r="JXO184" s="92"/>
      <c r="JXP184" s="92"/>
      <c r="JXQ184" s="92"/>
      <c r="JXR184" s="92"/>
      <c r="JXS184" s="92"/>
      <c r="JXT184" s="92"/>
      <c r="JXU184" s="92"/>
      <c r="JXV184" s="92"/>
      <c r="JXW184" s="92"/>
      <c r="JXX184" s="92"/>
      <c r="JXY184" s="92"/>
      <c r="JXZ184" s="92"/>
      <c r="JYA184" s="92"/>
      <c r="JYB184" s="92"/>
      <c r="JYC184" s="92"/>
      <c r="JYD184" s="92"/>
      <c r="JYE184" s="92"/>
      <c r="JYF184" s="92"/>
      <c r="JYG184" s="92"/>
      <c r="JYH184" s="92"/>
      <c r="JYI184" s="92"/>
      <c r="JYJ184" s="92"/>
      <c r="JYK184" s="92"/>
      <c r="JYL184" s="92"/>
      <c r="JYM184" s="92"/>
      <c r="JYN184" s="92"/>
      <c r="JYO184" s="91"/>
      <c r="JYP184" s="92"/>
      <c r="JYQ184" s="92"/>
      <c r="JYR184" s="92"/>
      <c r="JYS184" s="92"/>
      <c r="JYT184" s="92"/>
      <c r="JYU184" s="92"/>
      <c r="JYV184" s="92"/>
      <c r="JYW184" s="92"/>
      <c r="JYX184" s="92"/>
      <c r="JYY184" s="92"/>
      <c r="JYZ184" s="92"/>
      <c r="JZA184" s="92"/>
      <c r="JZB184" s="92"/>
      <c r="JZC184" s="92"/>
      <c r="JZD184" s="92"/>
      <c r="JZE184" s="92"/>
      <c r="JZF184" s="92"/>
      <c r="JZG184" s="92"/>
      <c r="JZH184" s="92"/>
      <c r="JZI184" s="92"/>
      <c r="JZJ184" s="92"/>
      <c r="JZK184" s="92"/>
      <c r="JZL184" s="92"/>
      <c r="JZM184" s="92"/>
      <c r="JZN184" s="92"/>
      <c r="JZO184" s="92"/>
      <c r="JZP184" s="92"/>
      <c r="JZQ184" s="92"/>
      <c r="JZR184" s="92"/>
      <c r="JZS184" s="92"/>
      <c r="JZT184" s="92"/>
      <c r="JZU184" s="91"/>
      <c r="JZV184" s="92"/>
      <c r="JZW184" s="92"/>
      <c r="JZX184" s="92"/>
      <c r="JZY184" s="92"/>
      <c r="JZZ184" s="92"/>
      <c r="KAA184" s="92"/>
      <c r="KAB184" s="92"/>
      <c r="KAC184" s="92"/>
      <c r="KAD184" s="92"/>
      <c r="KAE184" s="92"/>
      <c r="KAF184" s="92"/>
      <c r="KAG184" s="92"/>
      <c r="KAH184" s="92"/>
      <c r="KAI184" s="92"/>
      <c r="KAJ184" s="92"/>
      <c r="KAK184" s="92"/>
      <c r="KAL184" s="92"/>
      <c r="KAM184" s="92"/>
      <c r="KAN184" s="92"/>
      <c r="KAO184" s="92"/>
      <c r="KAP184" s="92"/>
      <c r="KAQ184" s="92"/>
      <c r="KAR184" s="92"/>
      <c r="KAS184" s="92"/>
      <c r="KAT184" s="92"/>
      <c r="KAU184" s="92"/>
      <c r="KAV184" s="92"/>
      <c r="KAW184" s="92"/>
      <c r="KAX184" s="92"/>
      <c r="KAY184" s="92"/>
      <c r="KAZ184" s="92"/>
      <c r="KBA184" s="91"/>
      <c r="KBB184" s="92"/>
      <c r="KBC184" s="92"/>
      <c r="KBD184" s="92"/>
      <c r="KBE184" s="92"/>
      <c r="KBF184" s="92"/>
      <c r="KBG184" s="92"/>
      <c r="KBH184" s="92"/>
      <c r="KBI184" s="92"/>
      <c r="KBJ184" s="92"/>
      <c r="KBK184" s="92"/>
      <c r="KBL184" s="92"/>
      <c r="KBM184" s="92"/>
      <c r="KBN184" s="92"/>
      <c r="KBO184" s="92"/>
      <c r="KBP184" s="92"/>
      <c r="KBQ184" s="92"/>
      <c r="KBR184" s="92"/>
      <c r="KBS184" s="92"/>
      <c r="KBT184" s="92"/>
      <c r="KBU184" s="92"/>
      <c r="KBV184" s="92"/>
      <c r="KBW184" s="92"/>
      <c r="KBX184" s="92"/>
      <c r="KBY184" s="92"/>
      <c r="KBZ184" s="92"/>
      <c r="KCA184" s="92"/>
      <c r="KCB184" s="92"/>
      <c r="KCC184" s="92"/>
      <c r="KCD184" s="92"/>
      <c r="KCE184" s="92"/>
      <c r="KCF184" s="92"/>
      <c r="KCG184" s="91"/>
      <c r="KCH184" s="92"/>
      <c r="KCI184" s="92"/>
      <c r="KCJ184" s="92"/>
      <c r="KCK184" s="92"/>
      <c r="KCL184" s="92"/>
      <c r="KCM184" s="92"/>
      <c r="KCN184" s="92"/>
      <c r="KCO184" s="92"/>
      <c r="KCP184" s="92"/>
      <c r="KCQ184" s="92"/>
      <c r="KCR184" s="92"/>
      <c r="KCS184" s="92"/>
      <c r="KCT184" s="92"/>
      <c r="KCU184" s="92"/>
      <c r="KCV184" s="92"/>
      <c r="KCW184" s="92"/>
      <c r="KCX184" s="92"/>
      <c r="KCY184" s="92"/>
      <c r="KCZ184" s="92"/>
      <c r="KDA184" s="92"/>
      <c r="KDB184" s="92"/>
      <c r="KDC184" s="92"/>
      <c r="KDD184" s="92"/>
      <c r="KDE184" s="92"/>
      <c r="KDF184" s="92"/>
      <c r="KDG184" s="92"/>
      <c r="KDH184" s="92"/>
      <c r="KDI184" s="92"/>
      <c r="KDJ184" s="92"/>
      <c r="KDK184" s="92"/>
      <c r="KDL184" s="92"/>
      <c r="KDM184" s="91"/>
      <c r="KDN184" s="92"/>
      <c r="KDO184" s="92"/>
      <c r="KDP184" s="92"/>
      <c r="KDQ184" s="92"/>
      <c r="KDR184" s="92"/>
      <c r="KDS184" s="92"/>
      <c r="KDT184" s="92"/>
      <c r="KDU184" s="92"/>
      <c r="KDV184" s="92"/>
      <c r="KDW184" s="92"/>
      <c r="KDX184" s="92"/>
      <c r="KDY184" s="92"/>
      <c r="KDZ184" s="92"/>
      <c r="KEA184" s="92"/>
      <c r="KEB184" s="92"/>
      <c r="KEC184" s="92"/>
      <c r="KED184" s="92"/>
      <c r="KEE184" s="92"/>
      <c r="KEF184" s="92"/>
      <c r="KEG184" s="92"/>
      <c r="KEH184" s="92"/>
      <c r="KEI184" s="92"/>
      <c r="KEJ184" s="92"/>
      <c r="KEK184" s="92"/>
      <c r="KEL184" s="92"/>
      <c r="KEM184" s="92"/>
      <c r="KEN184" s="92"/>
      <c r="KEO184" s="92"/>
      <c r="KEP184" s="92"/>
      <c r="KEQ184" s="92"/>
      <c r="KER184" s="92"/>
      <c r="KES184" s="91"/>
      <c r="KET184" s="92"/>
      <c r="KEU184" s="92"/>
      <c r="KEV184" s="92"/>
      <c r="KEW184" s="92"/>
      <c r="KEX184" s="92"/>
      <c r="KEY184" s="92"/>
      <c r="KEZ184" s="92"/>
      <c r="KFA184" s="92"/>
      <c r="KFB184" s="92"/>
      <c r="KFC184" s="92"/>
      <c r="KFD184" s="92"/>
      <c r="KFE184" s="92"/>
      <c r="KFF184" s="92"/>
      <c r="KFG184" s="92"/>
      <c r="KFH184" s="92"/>
      <c r="KFI184" s="92"/>
      <c r="KFJ184" s="92"/>
      <c r="KFK184" s="92"/>
      <c r="KFL184" s="92"/>
      <c r="KFM184" s="92"/>
      <c r="KFN184" s="92"/>
      <c r="KFO184" s="92"/>
      <c r="KFP184" s="92"/>
      <c r="KFQ184" s="92"/>
      <c r="KFR184" s="92"/>
      <c r="KFS184" s="92"/>
      <c r="KFT184" s="92"/>
      <c r="KFU184" s="92"/>
      <c r="KFV184" s="92"/>
      <c r="KFW184" s="92"/>
      <c r="KFX184" s="92"/>
      <c r="KFY184" s="91"/>
      <c r="KFZ184" s="92"/>
      <c r="KGA184" s="92"/>
      <c r="KGB184" s="92"/>
      <c r="KGC184" s="92"/>
      <c r="KGD184" s="92"/>
      <c r="KGE184" s="92"/>
      <c r="KGF184" s="92"/>
      <c r="KGG184" s="92"/>
      <c r="KGH184" s="92"/>
      <c r="KGI184" s="92"/>
      <c r="KGJ184" s="92"/>
      <c r="KGK184" s="92"/>
      <c r="KGL184" s="92"/>
      <c r="KGM184" s="92"/>
      <c r="KGN184" s="92"/>
      <c r="KGO184" s="92"/>
      <c r="KGP184" s="92"/>
      <c r="KGQ184" s="92"/>
      <c r="KGR184" s="92"/>
      <c r="KGS184" s="92"/>
      <c r="KGT184" s="92"/>
      <c r="KGU184" s="92"/>
      <c r="KGV184" s="92"/>
      <c r="KGW184" s="92"/>
      <c r="KGX184" s="92"/>
      <c r="KGY184" s="92"/>
      <c r="KGZ184" s="92"/>
      <c r="KHA184" s="92"/>
      <c r="KHB184" s="92"/>
      <c r="KHC184" s="92"/>
      <c r="KHD184" s="92"/>
      <c r="KHE184" s="91"/>
      <c r="KHF184" s="92"/>
      <c r="KHG184" s="92"/>
      <c r="KHH184" s="92"/>
      <c r="KHI184" s="92"/>
      <c r="KHJ184" s="92"/>
      <c r="KHK184" s="92"/>
      <c r="KHL184" s="92"/>
      <c r="KHM184" s="92"/>
      <c r="KHN184" s="92"/>
      <c r="KHO184" s="92"/>
      <c r="KHP184" s="92"/>
      <c r="KHQ184" s="92"/>
      <c r="KHR184" s="92"/>
      <c r="KHS184" s="92"/>
      <c r="KHT184" s="92"/>
      <c r="KHU184" s="92"/>
      <c r="KHV184" s="92"/>
      <c r="KHW184" s="92"/>
      <c r="KHX184" s="92"/>
      <c r="KHY184" s="92"/>
      <c r="KHZ184" s="92"/>
      <c r="KIA184" s="92"/>
      <c r="KIB184" s="92"/>
      <c r="KIC184" s="92"/>
      <c r="KID184" s="92"/>
      <c r="KIE184" s="92"/>
      <c r="KIF184" s="92"/>
      <c r="KIG184" s="92"/>
      <c r="KIH184" s="92"/>
      <c r="KII184" s="92"/>
      <c r="KIJ184" s="92"/>
      <c r="KIK184" s="91"/>
      <c r="KIL184" s="92"/>
      <c r="KIM184" s="92"/>
      <c r="KIN184" s="92"/>
      <c r="KIO184" s="92"/>
      <c r="KIP184" s="92"/>
      <c r="KIQ184" s="92"/>
      <c r="KIR184" s="92"/>
      <c r="KIS184" s="92"/>
      <c r="KIT184" s="92"/>
      <c r="KIU184" s="92"/>
      <c r="KIV184" s="92"/>
      <c r="KIW184" s="92"/>
      <c r="KIX184" s="92"/>
      <c r="KIY184" s="92"/>
      <c r="KIZ184" s="92"/>
      <c r="KJA184" s="92"/>
      <c r="KJB184" s="92"/>
      <c r="KJC184" s="92"/>
      <c r="KJD184" s="92"/>
      <c r="KJE184" s="92"/>
      <c r="KJF184" s="92"/>
      <c r="KJG184" s="92"/>
      <c r="KJH184" s="92"/>
      <c r="KJI184" s="92"/>
      <c r="KJJ184" s="92"/>
      <c r="KJK184" s="92"/>
      <c r="KJL184" s="92"/>
      <c r="KJM184" s="92"/>
      <c r="KJN184" s="92"/>
      <c r="KJO184" s="92"/>
      <c r="KJP184" s="92"/>
      <c r="KJQ184" s="91"/>
      <c r="KJR184" s="92"/>
      <c r="KJS184" s="92"/>
      <c r="KJT184" s="92"/>
      <c r="KJU184" s="92"/>
      <c r="KJV184" s="92"/>
      <c r="KJW184" s="92"/>
      <c r="KJX184" s="92"/>
      <c r="KJY184" s="92"/>
      <c r="KJZ184" s="92"/>
      <c r="KKA184" s="92"/>
      <c r="KKB184" s="92"/>
      <c r="KKC184" s="92"/>
      <c r="KKD184" s="92"/>
      <c r="KKE184" s="92"/>
      <c r="KKF184" s="92"/>
      <c r="KKG184" s="92"/>
      <c r="KKH184" s="92"/>
      <c r="KKI184" s="92"/>
      <c r="KKJ184" s="92"/>
      <c r="KKK184" s="92"/>
      <c r="KKL184" s="92"/>
      <c r="KKM184" s="92"/>
      <c r="KKN184" s="92"/>
      <c r="KKO184" s="92"/>
      <c r="KKP184" s="92"/>
      <c r="KKQ184" s="92"/>
      <c r="KKR184" s="92"/>
      <c r="KKS184" s="92"/>
      <c r="KKT184" s="92"/>
      <c r="KKU184" s="92"/>
      <c r="KKV184" s="92"/>
      <c r="KKW184" s="91"/>
      <c r="KKX184" s="92"/>
      <c r="KKY184" s="92"/>
      <c r="KKZ184" s="92"/>
      <c r="KLA184" s="92"/>
      <c r="KLB184" s="92"/>
      <c r="KLC184" s="92"/>
      <c r="KLD184" s="92"/>
      <c r="KLE184" s="92"/>
      <c r="KLF184" s="92"/>
      <c r="KLG184" s="92"/>
      <c r="KLH184" s="92"/>
      <c r="KLI184" s="92"/>
      <c r="KLJ184" s="92"/>
      <c r="KLK184" s="92"/>
      <c r="KLL184" s="92"/>
      <c r="KLM184" s="92"/>
      <c r="KLN184" s="92"/>
      <c r="KLO184" s="92"/>
      <c r="KLP184" s="92"/>
      <c r="KLQ184" s="92"/>
      <c r="KLR184" s="92"/>
      <c r="KLS184" s="92"/>
      <c r="KLT184" s="92"/>
      <c r="KLU184" s="92"/>
      <c r="KLV184" s="92"/>
      <c r="KLW184" s="92"/>
      <c r="KLX184" s="92"/>
      <c r="KLY184" s="92"/>
      <c r="KLZ184" s="92"/>
      <c r="KMA184" s="92"/>
      <c r="KMB184" s="92"/>
      <c r="KMC184" s="91"/>
      <c r="KMD184" s="92"/>
      <c r="KME184" s="92"/>
      <c r="KMF184" s="92"/>
      <c r="KMG184" s="92"/>
      <c r="KMH184" s="92"/>
      <c r="KMI184" s="92"/>
      <c r="KMJ184" s="92"/>
      <c r="KMK184" s="92"/>
      <c r="KML184" s="92"/>
      <c r="KMM184" s="92"/>
      <c r="KMN184" s="92"/>
      <c r="KMO184" s="92"/>
      <c r="KMP184" s="92"/>
      <c r="KMQ184" s="92"/>
      <c r="KMR184" s="92"/>
      <c r="KMS184" s="92"/>
      <c r="KMT184" s="92"/>
      <c r="KMU184" s="92"/>
      <c r="KMV184" s="92"/>
      <c r="KMW184" s="92"/>
      <c r="KMX184" s="92"/>
      <c r="KMY184" s="92"/>
      <c r="KMZ184" s="92"/>
      <c r="KNA184" s="92"/>
      <c r="KNB184" s="92"/>
      <c r="KNC184" s="92"/>
      <c r="KND184" s="92"/>
      <c r="KNE184" s="92"/>
      <c r="KNF184" s="92"/>
      <c r="KNG184" s="92"/>
      <c r="KNH184" s="92"/>
      <c r="KNI184" s="91"/>
      <c r="KNJ184" s="92"/>
      <c r="KNK184" s="92"/>
      <c r="KNL184" s="92"/>
      <c r="KNM184" s="92"/>
      <c r="KNN184" s="92"/>
      <c r="KNO184" s="92"/>
      <c r="KNP184" s="92"/>
      <c r="KNQ184" s="92"/>
      <c r="KNR184" s="92"/>
      <c r="KNS184" s="92"/>
      <c r="KNT184" s="92"/>
      <c r="KNU184" s="92"/>
      <c r="KNV184" s="92"/>
      <c r="KNW184" s="92"/>
      <c r="KNX184" s="92"/>
      <c r="KNY184" s="92"/>
      <c r="KNZ184" s="92"/>
      <c r="KOA184" s="92"/>
      <c r="KOB184" s="92"/>
      <c r="KOC184" s="92"/>
      <c r="KOD184" s="92"/>
      <c r="KOE184" s="92"/>
      <c r="KOF184" s="92"/>
      <c r="KOG184" s="92"/>
      <c r="KOH184" s="92"/>
      <c r="KOI184" s="92"/>
      <c r="KOJ184" s="92"/>
      <c r="KOK184" s="92"/>
      <c r="KOL184" s="92"/>
      <c r="KOM184" s="92"/>
      <c r="KON184" s="92"/>
      <c r="KOO184" s="91"/>
      <c r="KOP184" s="92"/>
      <c r="KOQ184" s="92"/>
      <c r="KOR184" s="92"/>
      <c r="KOS184" s="92"/>
      <c r="KOT184" s="92"/>
      <c r="KOU184" s="92"/>
      <c r="KOV184" s="92"/>
      <c r="KOW184" s="92"/>
      <c r="KOX184" s="92"/>
      <c r="KOY184" s="92"/>
      <c r="KOZ184" s="92"/>
      <c r="KPA184" s="92"/>
      <c r="KPB184" s="92"/>
      <c r="KPC184" s="92"/>
      <c r="KPD184" s="92"/>
      <c r="KPE184" s="92"/>
      <c r="KPF184" s="92"/>
      <c r="KPG184" s="92"/>
      <c r="KPH184" s="92"/>
      <c r="KPI184" s="92"/>
      <c r="KPJ184" s="92"/>
      <c r="KPK184" s="92"/>
      <c r="KPL184" s="92"/>
      <c r="KPM184" s="92"/>
      <c r="KPN184" s="92"/>
      <c r="KPO184" s="92"/>
      <c r="KPP184" s="92"/>
      <c r="KPQ184" s="92"/>
      <c r="KPR184" s="92"/>
      <c r="KPS184" s="92"/>
      <c r="KPT184" s="92"/>
      <c r="KPU184" s="91"/>
      <c r="KPV184" s="92"/>
      <c r="KPW184" s="92"/>
      <c r="KPX184" s="92"/>
      <c r="KPY184" s="92"/>
      <c r="KPZ184" s="92"/>
      <c r="KQA184" s="92"/>
      <c r="KQB184" s="92"/>
      <c r="KQC184" s="92"/>
      <c r="KQD184" s="92"/>
      <c r="KQE184" s="92"/>
      <c r="KQF184" s="92"/>
      <c r="KQG184" s="92"/>
      <c r="KQH184" s="92"/>
      <c r="KQI184" s="92"/>
      <c r="KQJ184" s="92"/>
      <c r="KQK184" s="92"/>
      <c r="KQL184" s="92"/>
      <c r="KQM184" s="92"/>
      <c r="KQN184" s="92"/>
      <c r="KQO184" s="92"/>
      <c r="KQP184" s="92"/>
      <c r="KQQ184" s="92"/>
      <c r="KQR184" s="92"/>
      <c r="KQS184" s="92"/>
      <c r="KQT184" s="92"/>
      <c r="KQU184" s="92"/>
      <c r="KQV184" s="92"/>
      <c r="KQW184" s="92"/>
      <c r="KQX184" s="92"/>
      <c r="KQY184" s="92"/>
      <c r="KQZ184" s="92"/>
      <c r="KRA184" s="91"/>
      <c r="KRB184" s="92"/>
      <c r="KRC184" s="92"/>
      <c r="KRD184" s="92"/>
      <c r="KRE184" s="92"/>
      <c r="KRF184" s="92"/>
      <c r="KRG184" s="92"/>
      <c r="KRH184" s="92"/>
      <c r="KRI184" s="92"/>
      <c r="KRJ184" s="92"/>
      <c r="KRK184" s="92"/>
      <c r="KRL184" s="92"/>
      <c r="KRM184" s="92"/>
      <c r="KRN184" s="92"/>
      <c r="KRO184" s="92"/>
      <c r="KRP184" s="92"/>
      <c r="KRQ184" s="92"/>
      <c r="KRR184" s="92"/>
      <c r="KRS184" s="92"/>
      <c r="KRT184" s="92"/>
      <c r="KRU184" s="92"/>
      <c r="KRV184" s="92"/>
      <c r="KRW184" s="92"/>
      <c r="KRX184" s="92"/>
      <c r="KRY184" s="92"/>
      <c r="KRZ184" s="92"/>
      <c r="KSA184" s="92"/>
      <c r="KSB184" s="92"/>
      <c r="KSC184" s="92"/>
      <c r="KSD184" s="92"/>
      <c r="KSE184" s="92"/>
      <c r="KSF184" s="92"/>
      <c r="KSG184" s="91"/>
      <c r="KSH184" s="92"/>
      <c r="KSI184" s="92"/>
      <c r="KSJ184" s="92"/>
      <c r="KSK184" s="92"/>
      <c r="KSL184" s="92"/>
      <c r="KSM184" s="92"/>
      <c r="KSN184" s="92"/>
      <c r="KSO184" s="92"/>
      <c r="KSP184" s="92"/>
      <c r="KSQ184" s="92"/>
      <c r="KSR184" s="92"/>
      <c r="KSS184" s="92"/>
      <c r="KST184" s="92"/>
      <c r="KSU184" s="92"/>
      <c r="KSV184" s="92"/>
      <c r="KSW184" s="92"/>
      <c r="KSX184" s="92"/>
      <c r="KSY184" s="92"/>
      <c r="KSZ184" s="92"/>
      <c r="KTA184" s="92"/>
      <c r="KTB184" s="92"/>
      <c r="KTC184" s="92"/>
      <c r="KTD184" s="92"/>
      <c r="KTE184" s="92"/>
      <c r="KTF184" s="92"/>
      <c r="KTG184" s="92"/>
      <c r="KTH184" s="92"/>
      <c r="KTI184" s="92"/>
      <c r="KTJ184" s="92"/>
      <c r="KTK184" s="92"/>
      <c r="KTL184" s="92"/>
      <c r="KTM184" s="91"/>
      <c r="KTN184" s="92"/>
      <c r="KTO184" s="92"/>
      <c r="KTP184" s="92"/>
      <c r="KTQ184" s="92"/>
      <c r="KTR184" s="92"/>
      <c r="KTS184" s="92"/>
      <c r="KTT184" s="92"/>
      <c r="KTU184" s="92"/>
      <c r="KTV184" s="92"/>
      <c r="KTW184" s="92"/>
      <c r="KTX184" s="92"/>
      <c r="KTY184" s="92"/>
      <c r="KTZ184" s="92"/>
      <c r="KUA184" s="92"/>
      <c r="KUB184" s="92"/>
      <c r="KUC184" s="92"/>
      <c r="KUD184" s="92"/>
      <c r="KUE184" s="92"/>
      <c r="KUF184" s="92"/>
      <c r="KUG184" s="92"/>
      <c r="KUH184" s="92"/>
      <c r="KUI184" s="92"/>
      <c r="KUJ184" s="92"/>
      <c r="KUK184" s="92"/>
      <c r="KUL184" s="92"/>
      <c r="KUM184" s="92"/>
      <c r="KUN184" s="92"/>
      <c r="KUO184" s="92"/>
      <c r="KUP184" s="92"/>
      <c r="KUQ184" s="92"/>
      <c r="KUR184" s="92"/>
      <c r="KUS184" s="91"/>
      <c r="KUT184" s="92"/>
      <c r="KUU184" s="92"/>
      <c r="KUV184" s="92"/>
      <c r="KUW184" s="92"/>
      <c r="KUX184" s="92"/>
      <c r="KUY184" s="92"/>
      <c r="KUZ184" s="92"/>
      <c r="KVA184" s="92"/>
      <c r="KVB184" s="92"/>
      <c r="KVC184" s="92"/>
      <c r="KVD184" s="92"/>
      <c r="KVE184" s="92"/>
      <c r="KVF184" s="92"/>
      <c r="KVG184" s="92"/>
      <c r="KVH184" s="92"/>
      <c r="KVI184" s="92"/>
      <c r="KVJ184" s="92"/>
      <c r="KVK184" s="92"/>
      <c r="KVL184" s="92"/>
      <c r="KVM184" s="92"/>
      <c r="KVN184" s="92"/>
      <c r="KVO184" s="92"/>
      <c r="KVP184" s="92"/>
      <c r="KVQ184" s="92"/>
      <c r="KVR184" s="92"/>
      <c r="KVS184" s="92"/>
      <c r="KVT184" s="92"/>
      <c r="KVU184" s="92"/>
      <c r="KVV184" s="92"/>
      <c r="KVW184" s="92"/>
      <c r="KVX184" s="92"/>
      <c r="KVY184" s="91"/>
      <c r="KVZ184" s="92"/>
      <c r="KWA184" s="92"/>
      <c r="KWB184" s="92"/>
      <c r="KWC184" s="92"/>
      <c r="KWD184" s="92"/>
      <c r="KWE184" s="92"/>
      <c r="KWF184" s="92"/>
      <c r="KWG184" s="92"/>
      <c r="KWH184" s="92"/>
      <c r="KWI184" s="92"/>
      <c r="KWJ184" s="92"/>
      <c r="KWK184" s="92"/>
      <c r="KWL184" s="92"/>
      <c r="KWM184" s="92"/>
      <c r="KWN184" s="92"/>
      <c r="KWO184" s="92"/>
      <c r="KWP184" s="92"/>
      <c r="KWQ184" s="92"/>
      <c r="KWR184" s="92"/>
      <c r="KWS184" s="92"/>
      <c r="KWT184" s="92"/>
      <c r="KWU184" s="92"/>
      <c r="KWV184" s="92"/>
      <c r="KWW184" s="92"/>
      <c r="KWX184" s="92"/>
      <c r="KWY184" s="92"/>
      <c r="KWZ184" s="92"/>
      <c r="KXA184" s="92"/>
      <c r="KXB184" s="92"/>
      <c r="KXC184" s="92"/>
      <c r="KXD184" s="92"/>
      <c r="KXE184" s="91"/>
      <c r="KXF184" s="92"/>
      <c r="KXG184" s="92"/>
      <c r="KXH184" s="92"/>
      <c r="KXI184" s="92"/>
      <c r="KXJ184" s="92"/>
      <c r="KXK184" s="92"/>
      <c r="KXL184" s="92"/>
      <c r="KXM184" s="92"/>
      <c r="KXN184" s="92"/>
      <c r="KXO184" s="92"/>
      <c r="KXP184" s="92"/>
      <c r="KXQ184" s="92"/>
      <c r="KXR184" s="92"/>
      <c r="KXS184" s="92"/>
      <c r="KXT184" s="92"/>
      <c r="KXU184" s="92"/>
      <c r="KXV184" s="92"/>
      <c r="KXW184" s="92"/>
      <c r="KXX184" s="92"/>
      <c r="KXY184" s="92"/>
      <c r="KXZ184" s="92"/>
      <c r="KYA184" s="92"/>
      <c r="KYB184" s="92"/>
      <c r="KYC184" s="92"/>
      <c r="KYD184" s="92"/>
      <c r="KYE184" s="92"/>
      <c r="KYF184" s="92"/>
      <c r="KYG184" s="92"/>
      <c r="KYH184" s="92"/>
      <c r="KYI184" s="92"/>
      <c r="KYJ184" s="92"/>
      <c r="KYK184" s="91"/>
      <c r="KYL184" s="92"/>
      <c r="KYM184" s="92"/>
      <c r="KYN184" s="92"/>
      <c r="KYO184" s="92"/>
      <c r="KYP184" s="92"/>
      <c r="KYQ184" s="92"/>
      <c r="KYR184" s="92"/>
      <c r="KYS184" s="92"/>
      <c r="KYT184" s="92"/>
      <c r="KYU184" s="92"/>
      <c r="KYV184" s="92"/>
      <c r="KYW184" s="92"/>
      <c r="KYX184" s="92"/>
      <c r="KYY184" s="92"/>
      <c r="KYZ184" s="92"/>
      <c r="KZA184" s="92"/>
      <c r="KZB184" s="92"/>
      <c r="KZC184" s="92"/>
      <c r="KZD184" s="92"/>
      <c r="KZE184" s="92"/>
      <c r="KZF184" s="92"/>
      <c r="KZG184" s="92"/>
      <c r="KZH184" s="92"/>
      <c r="KZI184" s="92"/>
      <c r="KZJ184" s="92"/>
      <c r="KZK184" s="92"/>
      <c r="KZL184" s="92"/>
      <c r="KZM184" s="92"/>
      <c r="KZN184" s="92"/>
      <c r="KZO184" s="92"/>
      <c r="KZP184" s="92"/>
      <c r="KZQ184" s="91"/>
      <c r="KZR184" s="92"/>
      <c r="KZS184" s="92"/>
      <c r="KZT184" s="92"/>
      <c r="KZU184" s="92"/>
      <c r="KZV184" s="92"/>
      <c r="KZW184" s="92"/>
      <c r="KZX184" s="92"/>
      <c r="KZY184" s="92"/>
      <c r="KZZ184" s="92"/>
      <c r="LAA184" s="92"/>
      <c r="LAB184" s="92"/>
      <c r="LAC184" s="92"/>
      <c r="LAD184" s="92"/>
      <c r="LAE184" s="92"/>
      <c r="LAF184" s="92"/>
      <c r="LAG184" s="92"/>
      <c r="LAH184" s="92"/>
      <c r="LAI184" s="92"/>
      <c r="LAJ184" s="92"/>
      <c r="LAK184" s="92"/>
      <c r="LAL184" s="92"/>
      <c r="LAM184" s="92"/>
      <c r="LAN184" s="92"/>
      <c r="LAO184" s="92"/>
      <c r="LAP184" s="92"/>
      <c r="LAQ184" s="92"/>
      <c r="LAR184" s="92"/>
      <c r="LAS184" s="92"/>
      <c r="LAT184" s="92"/>
      <c r="LAU184" s="92"/>
      <c r="LAV184" s="92"/>
      <c r="LAW184" s="91"/>
      <c r="LAX184" s="92"/>
      <c r="LAY184" s="92"/>
      <c r="LAZ184" s="92"/>
      <c r="LBA184" s="92"/>
      <c r="LBB184" s="92"/>
      <c r="LBC184" s="92"/>
      <c r="LBD184" s="92"/>
      <c r="LBE184" s="92"/>
      <c r="LBF184" s="92"/>
      <c r="LBG184" s="92"/>
      <c r="LBH184" s="92"/>
      <c r="LBI184" s="92"/>
      <c r="LBJ184" s="92"/>
      <c r="LBK184" s="92"/>
      <c r="LBL184" s="92"/>
      <c r="LBM184" s="92"/>
      <c r="LBN184" s="92"/>
      <c r="LBO184" s="92"/>
      <c r="LBP184" s="92"/>
      <c r="LBQ184" s="92"/>
      <c r="LBR184" s="92"/>
      <c r="LBS184" s="92"/>
      <c r="LBT184" s="92"/>
      <c r="LBU184" s="92"/>
      <c r="LBV184" s="92"/>
      <c r="LBW184" s="92"/>
      <c r="LBX184" s="92"/>
      <c r="LBY184" s="92"/>
      <c r="LBZ184" s="92"/>
      <c r="LCA184" s="92"/>
      <c r="LCB184" s="92"/>
      <c r="LCC184" s="91"/>
      <c r="LCD184" s="92"/>
      <c r="LCE184" s="92"/>
      <c r="LCF184" s="92"/>
      <c r="LCG184" s="92"/>
      <c r="LCH184" s="92"/>
      <c r="LCI184" s="92"/>
      <c r="LCJ184" s="92"/>
      <c r="LCK184" s="92"/>
      <c r="LCL184" s="92"/>
      <c r="LCM184" s="92"/>
      <c r="LCN184" s="92"/>
      <c r="LCO184" s="92"/>
      <c r="LCP184" s="92"/>
      <c r="LCQ184" s="92"/>
      <c r="LCR184" s="92"/>
      <c r="LCS184" s="92"/>
      <c r="LCT184" s="92"/>
      <c r="LCU184" s="92"/>
      <c r="LCV184" s="92"/>
      <c r="LCW184" s="92"/>
      <c r="LCX184" s="92"/>
      <c r="LCY184" s="92"/>
      <c r="LCZ184" s="92"/>
      <c r="LDA184" s="92"/>
      <c r="LDB184" s="92"/>
      <c r="LDC184" s="92"/>
      <c r="LDD184" s="92"/>
      <c r="LDE184" s="92"/>
      <c r="LDF184" s="92"/>
      <c r="LDG184" s="92"/>
      <c r="LDH184" s="92"/>
      <c r="LDI184" s="91"/>
      <c r="LDJ184" s="92"/>
      <c r="LDK184" s="92"/>
      <c r="LDL184" s="92"/>
      <c r="LDM184" s="92"/>
      <c r="LDN184" s="92"/>
      <c r="LDO184" s="92"/>
      <c r="LDP184" s="92"/>
      <c r="LDQ184" s="92"/>
      <c r="LDR184" s="92"/>
      <c r="LDS184" s="92"/>
      <c r="LDT184" s="92"/>
      <c r="LDU184" s="92"/>
      <c r="LDV184" s="92"/>
      <c r="LDW184" s="92"/>
      <c r="LDX184" s="92"/>
      <c r="LDY184" s="92"/>
      <c r="LDZ184" s="92"/>
      <c r="LEA184" s="92"/>
      <c r="LEB184" s="92"/>
      <c r="LEC184" s="92"/>
      <c r="LED184" s="92"/>
      <c r="LEE184" s="92"/>
      <c r="LEF184" s="92"/>
      <c r="LEG184" s="92"/>
      <c r="LEH184" s="92"/>
      <c r="LEI184" s="92"/>
      <c r="LEJ184" s="92"/>
      <c r="LEK184" s="92"/>
      <c r="LEL184" s="92"/>
      <c r="LEM184" s="92"/>
      <c r="LEN184" s="92"/>
      <c r="LEO184" s="91"/>
      <c r="LEP184" s="92"/>
      <c r="LEQ184" s="92"/>
      <c r="LER184" s="92"/>
      <c r="LES184" s="92"/>
      <c r="LET184" s="92"/>
      <c r="LEU184" s="92"/>
      <c r="LEV184" s="92"/>
      <c r="LEW184" s="92"/>
      <c r="LEX184" s="92"/>
      <c r="LEY184" s="92"/>
      <c r="LEZ184" s="92"/>
      <c r="LFA184" s="92"/>
      <c r="LFB184" s="92"/>
      <c r="LFC184" s="92"/>
      <c r="LFD184" s="92"/>
      <c r="LFE184" s="92"/>
      <c r="LFF184" s="92"/>
      <c r="LFG184" s="92"/>
      <c r="LFH184" s="92"/>
      <c r="LFI184" s="92"/>
      <c r="LFJ184" s="92"/>
      <c r="LFK184" s="92"/>
      <c r="LFL184" s="92"/>
      <c r="LFM184" s="92"/>
      <c r="LFN184" s="92"/>
      <c r="LFO184" s="92"/>
      <c r="LFP184" s="92"/>
      <c r="LFQ184" s="92"/>
      <c r="LFR184" s="92"/>
      <c r="LFS184" s="92"/>
      <c r="LFT184" s="92"/>
      <c r="LFU184" s="91"/>
      <c r="LFV184" s="92"/>
      <c r="LFW184" s="92"/>
      <c r="LFX184" s="92"/>
      <c r="LFY184" s="92"/>
      <c r="LFZ184" s="92"/>
      <c r="LGA184" s="92"/>
      <c r="LGB184" s="92"/>
      <c r="LGC184" s="92"/>
      <c r="LGD184" s="92"/>
      <c r="LGE184" s="92"/>
      <c r="LGF184" s="92"/>
      <c r="LGG184" s="92"/>
      <c r="LGH184" s="92"/>
      <c r="LGI184" s="92"/>
      <c r="LGJ184" s="92"/>
      <c r="LGK184" s="92"/>
      <c r="LGL184" s="92"/>
      <c r="LGM184" s="92"/>
      <c r="LGN184" s="92"/>
      <c r="LGO184" s="92"/>
      <c r="LGP184" s="92"/>
      <c r="LGQ184" s="92"/>
      <c r="LGR184" s="92"/>
      <c r="LGS184" s="92"/>
      <c r="LGT184" s="92"/>
      <c r="LGU184" s="92"/>
      <c r="LGV184" s="92"/>
      <c r="LGW184" s="92"/>
      <c r="LGX184" s="92"/>
      <c r="LGY184" s="92"/>
      <c r="LGZ184" s="92"/>
      <c r="LHA184" s="91"/>
      <c r="LHB184" s="92"/>
      <c r="LHC184" s="92"/>
      <c r="LHD184" s="92"/>
      <c r="LHE184" s="92"/>
      <c r="LHF184" s="92"/>
      <c r="LHG184" s="92"/>
      <c r="LHH184" s="92"/>
      <c r="LHI184" s="92"/>
      <c r="LHJ184" s="92"/>
      <c r="LHK184" s="92"/>
      <c r="LHL184" s="92"/>
      <c r="LHM184" s="92"/>
      <c r="LHN184" s="92"/>
      <c r="LHO184" s="92"/>
      <c r="LHP184" s="92"/>
      <c r="LHQ184" s="92"/>
      <c r="LHR184" s="92"/>
      <c r="LHS184" s="92"/>
      <c r="LHT184" s="92"/>
      <c r="LHU184" s="92"/>
      <c r="LHV184" s="92"/>
      <c r="LHW184" s="92"/>
      <c r="LHX184" s="92"/>
      <c r="LHY184" s="92"/>
      <c r="LHZ184" s="92"/>
      <c r="LIA184" s="92"/>
      <c r="LIB184" s="92"/>
      <c r="LIC184" s="92"/>
      <c r="LID184" s="92"/>
      <c r="LIE184" s="92"/>
      <c r="LIF184" s="92"/>
      <c r="LIG184" s="91"/>
      <c r="LIH184" s="92"/>
      <c r="LII184" s="92"/>
      <c r="LIJ184" s="92"/>
      <c r="LIK184" s="92"/>
      <c r="LIL184" s="92"/>
      <c r="LIM184" s="92"/>
      <c r="LIN184" s="92"/>
      <c r="LIO184" s="92"/>
      <c r="LIP184" s="92"/>
      <c r="LIQ184" s="92"/>
      <c r="LIR184" s="92"/>
      <c r="LIS184" s="92"/>
      <c r="LIT184" s="92"/>
      <c r="LIU184" s="92"/>
      <c r="LIV184" s="92"/>
      <c r="LIW184" s="92"/>
      <c r="LIX184" s="92"/>
      <c r="LIY184" s="92"/>
      <c r="LIZ184" s="92"/>
      <c r="LJA184" s="92"/>
      <c r="LJB184" s="92"/>
      <c r="LJC184" s="92"/>
      <c r="LJD184" s="92"/>
      <c r="LJE184" s="92"/>
      <c r="LJF184" s="92"/>
      <c r="LJG184" s="92"/>
      <c r="LJH184" s="92"/>
      <c r="LJI184" s="92"/>
      <c r="LJJ184" s="92"/>
      <c r="LJK184" s="92"/>
      <c r="LJL184" s="92"/>
      <c r="LJM184" s="91"/>
      <c r="LJN184" s="92"/>
      <c r="LJO184" s="92"/>
      <c r="LJP184" s="92"/>
      <c r="LJQ184" s="92"/>
      <c r="LJR184" s="92"/>
      <c r="LJS184" s="92"/>
      <c r="LJT184" s="92"/>
      <c r="LJU184" s="92"/>
      <c r="LJV184" s="92"/>
      <c r="LJW184" s="92"/>
      <c r="LJX184" s="92"/>
      <c r="LJY184" s="92"/>
      <c r="LJZ184" s="92"/>
      <c r="LKA184" s="92"/>
      <c r="LKB184" s="92"/>
      <c r="LKC184" s="92"/>
      <c r="LKD184" s="92"/>
      <c r="LKE184" s="92"/>
      <c r="LKF184" s="92"/>
      <c r="LKG184" s="92"/>
      <c r="LKH184" s="92"/>
      <c r="LKI184" s="92"/>
      <c r="LKJ184" s="92"/>
      <c r="LKK184" s="92"/>
      <c r="LKL184" s="92"/>
      <c r="LKM184" s="92"/>
      <c r="LKN184" s="92"/>
      <c r="LKO184" s="92"/>
      <c r="LKP184" s="92"/>
      <c r="LKQ184" s="92"/>
      <c r="LKR184" s="92"/>
      <c r="LKS184" s="91"/>
      <c r="LKT184" s="92"/>
      <c r="LKU184" s="92"/>
      <c r="LKV184" s="92"/>
      <c r="LKW184" s="92"/>
      <c r="LKX184" s="92"/>
      <c r="LKY184" s="92"/>
      <c r="LKZ184" s="92"/>
      <c r="LLA184" s="92"/>
      <c r="LLB184" s="92"/>
      <c r="LLC184" s="92"/>
      <c r="LLD184" s="92"/>
      <c r="LLE184" s="92"/>
      <c r="LLF184" s="92"/>
      <c r="LLG184" s="92"/>
      <c r="LLH184" s="92"/>
      <c r="LLI184" s="92"/>
      <c r="LLJ184" s="92"/>
      <c r="LLK184" s="92"/>
      <c r="LLL184" s="92"/>
      <c r="LLM184" s="92"/>
      <c r="LLN184" s="92"/>
      <c r="LLO184" s="92"/>
      <c r="LLP184" s="92"/>
      <c r="LLQ184" s="92"/>
      <c r="LLR184" s="92"/>
      <c r="LLS184" s="92"/>
      <c r="LLT184" s="92"/>
      <c r="LLU184" s="92"/>
      <c r="LLV184" s="92"/>
      <c r="LLW184" s="92"/>
      <c r="LLX184" s="92"/>
      <c r="LLY184" s="91"/>
      <c r="LLZ184" s="92"/>
      <c r="LMA184" s="92"/>
      <c r="LMB184" s="92"/>
      <c r="LMC184" s="92"/>
      <c r="LMD184" s="92"/>
      <c r="LME184" s="92"/>
      <c r="LMF184" s="92"/>
      <c r="LMG184" s="92"/>
      <c r="LMH184" s="92"/>
      <c r="LMI184" s="92"/>
      <c r="LMJ184" s="92"/>
      <c r="LMK184" s="92"/>
      <c r="LML184" s="92"/>
      <c r="LMM184" s="92"/>
      <c r="LMN184" s="92"/>
      <c r="LMO184" s="92"/>
      <c r="LMP184" s="92"/>
      <c r="LMQ184" s="92"/>
      <c r="LMR184" s="92"/>
      <c r="LMS184" s="92"/>
      <c r="LMT184" s="92"/>
      <c r="LMU184" s="92"/>
      <c r="LMV184" s="92"/>
      <c r="LMW184" s="92"/>
      <c r="LMX184" s="92"/>
      <c r="LMY184" s="92"/>
      <c r="LMZ184" s="92"/>
      <c r="LNA184" s="92"/>
      <c r="LNB184" s="92"/>
      <c r="LNC184" s="92"/>
      <c r="LND184" s="92"/>
      <c r="LNE184" s="91"/>
      <c r="LNF184" s="92"/>
      <c r="LNG184" s="92"/>
      <c r="LNH184" s="92"/>
      <c r="LNI184" s="92"/>
      <c r="LNJ184" s="92"/>
      <c r="LNK184" s="92"/>
      <c r="LNL184" s="92"/>
      <c r="LNM184" s="92"/>
      <c r="LNN184" s="92"/>
      <c r="LNO184" s="92"/>
      <c r="LNP184" s="92"/>
      <c r="LNQ184" s="92"/>
      <c r="LNR184" s="92"/>
      <c r="LNS184" s="92"/>
      <c r="LNT184" s="92"/>
      <c r="LNU184" s="92"/>
      <c r="LNV184" s="92"/>
      <c r="LNW184" s="92"/>
      <c r="LNX184" s="92"/>
      <c r="LNY184" s="92"/>
      <c r="LNZ184" s="92"/>
      <c r="LOA184" s="92"/>
      <c r="LOB184" s="92"/>
      <c r="LOC184" s="92"/>
      <c r="LOD184" s="92"/>
      <c r="LOE184" s="92"/>
      <c r="LOF184" s="92"/>
      <c r="LOG184" s="92"/>
      <c r="LOH184" s="92"/>
      <c r="LOI184" s="92"/>
      <c r="LOJ184" s="92"/>
      <c r="LOK184" s="91"/>
      <c r="LOL184" s="92"/>
      <c r="LOM184" s="92"/>
      <c r="LON184" s="92"/>
      <c r="LOO184" s="92"/>
      <c r="LOP184" s="92"/>
      <c r="LOQ184" s="92"/>
      <c r="LOR184" s="92"/>
      <c r="LOS184" s="92"/>
      <c r="LOT184" s="92"/>
      <c r="LOU184" s="92"/>
      <c r="LOV184" s="92"/>
      <c r="LOW184" s="92"/>
      <c r="LOX184" s="92"/>
      <c r="LOY184" s="92"/>
      <c r="LOZ184" s="92"/>
      <c r="LPA184" s="92"/>
      <c r="LPB184" s="92"/>
      <c r="LPC184" s="92"/>
      <c r="LPD184" s="92"/>
      <c r="LPE184" s="92"/>
      <c r="LPF184" s="92"/>
      <c r="LPG184" s="92"/>
      <c r="LPH184" s="92"/>
      <c r="LPI184" s="92"/>
      <c r="LPJ184" s="92"/>
      <c r="LPK184" s="92"/>
      <c r="LPL184" s="92"/>
      <c r="LPM184" s="92"/>
      <c r="LPN184" s="92"/>
      <c r="LPO184" s="92"/>
      <c r="LPP184" s="92"/>
      <c r="LPQ184" s="91"/>
      <c r="LPR184" s="92"/>
      <c r="LPS184" s="92"/>
      <c r="LPT184" s="92"/>
      <c r="LPU184" s="92"/>
      <c r="LPV184" s="92"/>
      <c r="LPW184" s="92"/>
      <c r="LPX184" s="92"/>
      <c r="LPY184" s="92"/>
      <c r="LPZ184" s="92"/>
      <c r="LQA184" s="92"/>
      <c r="LQB184" s="92"/>
      <c r="LQC184" s="92"/>
      <c r="LQD184" s="92"/>
      <c r="LQE184" s="92"/>
      <c r="LQF184" s="92"/>
      <c r="LQG184" s="92"/>
      <c r="LQH184" s="92"/>
      <c r="LQI184" s="92"/>
      <c r="LQJ184" s="92"/>
      <c r="LQK184" s="92"/>
      <c r="LQL184" s="92"/>
      <c r="LQM184" s="92"/>
      <c r="LQN184" s="92"/>
      <c r="LQO184" s="92"/>
      <c r="LQP184" s="92"/>
      <c r="LQQ184" s="92"/>
      <c r="LQR184" s="92"/>
      <c r="LQS184" s="92"/>
      <c r="LQT184" s="92"/>
      <c r="LQU184" s="92"/>
      <c r="LQV184" s="92"/>
      <c r="LQW184" s="91"/>
      <c r="LQX184" s="92"/>
      <c r="LQY184" s="92"/>
      <c r="LQZ184" s="92"/>
      <c r="LRA184" s="92"/>
      <c r="LRB184" s="92"/>
      <c r="LRC184" s="92"/>
      <c r="LRD184" s="92"/>
      <c r="LRE184" s="92"/>
      <c r="LRF184" s="92"/>
      <c r="LRG184" s="92"/>
      <c r="LRH184" s="92"/>
      <c r="LRI184" s="92"/>
      <c r="LRJ184" s="92"/>
      <c r="LRK184" s="92"/>
      <c r="LRL184" s="92"/>
      <c r="LRM184" s="92"/>
      <c r="LRN184" s="92"/>
      <c r="LRO184" s="92"/>
      <c r="LRP184" s="92"/>
      <c r="LRQ184" s="92"/>
      <c r="LRR184" s="92"/>
      <c r="LRS184" s="92"/>
      <c r="LRT184" s="92"/>
      <c r="LRU184" s="92"/>
      <c r="LRV184" s="92"/>
      <c r="LRW184" s="92"/>
      <c r="LRX184" s="92"/>
      <c r="LRY184" s="92"/>
      <c r="LRZ184" s="92"/>
      <c r="LSA184" s="92"/>
      <c r="LSB184" s="92"/>
      <c r="LSC184" s="91"/>
      <c r="LSD184" s="92"/>
      <c r="LSE184" s="92"/>
      <c r="LSF184" s="92"/>
      <c r="LSG184" s="92"/>
      <c r="LSH184" s="92"/>
      <c r="LSI184" s="92"/>
      <c r="LSJ184" s="92"/>
      <c r="LSK184" s="92"/>
      <c r="LSL184" s="92"/>
      <c r="LSM184" s="92"/>
      <c r="LSN184" s="92"/>
      <c r="LSO184" s="92"/>
      <c r="LSP184" s="92"/>
      <c r="LSQ184" s="92"/>
      <c r="LSR184" s="92"/>
      <c r="LSS184" s="92"/>
      <c r="LST184" s="92"/>
      <c r="LSU184" s="92"/>
      <c r="LSV184" s="92"/>
      <c r="LSW184" s="92"/>
      <c r="LSX184" s="92"/>
      <c r="LSY184" s="92"/>
      <c r="LSZ184" s="92"/>
      <c r="LTA184" s="92"/>
      <c r="LTB184" s="92"/>
      <c r="LTC184" s="92"/>
      <c r="LTD184" s="92"/>
      <c r="LTE184" s="92"/>
      <c r="LTF184" s="92"/>
      <c r="LTG184" s="92"/>
      <c r="LTH184" s="92"/>
      <c r="LTI184" s="91"/>
      <c r="LTJ184" s="92"/>
      <c r="LTK184" s="92"/>
      <c r="LTL184" s="92"/>
      <c r="LTM184" s="92"/>
      <c r="LTN184" s="92"/>
      <c r="LTO184" s="92"/>
      <c r="LTP184" s="92"/>
      <c r="LTQ184" s="92"/>
      <c r="LTR184" s="92"/>
      <c r="LTS184" s="92"/>
      <c r="LTT184" s="92"/>
      <c r="LTU184" s="92"/>
      <c r="LTV184" s="92"/>
      <c r="LTW184" s="92"/>
      <c r="LTX184" s="92"/>
      <c r="LTY184" s="92"/>
      <c r="LTZ184" s="92"/>
      <c r="LUA184" s="92"/>
      <c r="LUB184" s="92"/>
      <c r="LUC184" s="92"/>
      <c r="LUD184" s="92"/>
      <c r="LUE184" s="92"/>
      <c r="LUF184" s="92"/>
      <c r="LUG184" s="92"/>
      <c r="LUH184" s="92"/>
      <c r="LUI184" s="92"/>
      <c r="LUJ184" s="92"/>
      <c r="LUK184" s="92"/>
      <c r="LUL184" s="92"/>
      <c r="LUM184" s="92"/>
      <c r="LUN184" s="92"/>
      <c r="LUO184" s="91"/>
      <c r="LUP184" s="92"/>
      <c r="LUQ184" s="92"/>
      <c r="LUR184" s="92"/>
      <c r="LUS184" s="92"/>
      <c r="LUT184" s="92"/>
      <c r="LUU184" s="92"/>
      <c r="LUV184" s="92"/>
      <c r="LUW184" s="92"/>
      <c r="LUX184" s="92"/>
      <c r="LUY184" s="92"/>
      <c r="LUZ184" s="92"/>
      <c r="LVA184" s="92"/>
      <c r="LVB184" s="92"/>
      <c r="LVC184" s="92"/>
      <c r="LVD184" s="92"/>
      <c r="LVE184" s="92"/>
      <c r="LVF184" s="92"/>
      <c r="LVG184" s="92"/>
      <c r="LVH184" s="92"/>
      <c r="LVI184" s="92"/>
      <c r="LVJ184" s="92"/>
      <c r="LVK184" s="92"/>
      <c r="LVL184" s="92"/>
      <c r="LVM184" s="92"/>
      <c r="LVN184" s="92"/>
      <c r="LVO184" s="92"/>
      <c r="LVP184" s="92"/>
      <c r="LVQ184" s="92"/>
      <c r="LVR184" s="92"/>
      <c r="LVS184" s="92"/>
      <c r="LVT184" s="92"/>
      <c r="LVU184" s="91"/>
      <c r="LVV184" s="92"/>
      <c r="LVW184" s="92"/>
      <c r="LVX184" s="92"/>
      <c r="LVY184" s="92"/>
      <c r="LVZ184" s="92"/>
      <c r="LWA184" s="92"/>
      <c r="LWB184" s="92"/>
      <c r="LWC184" s="92"/>
      <c r="LWD184" s="92"/>
      <c r="LWE184" s="92"/>
      <c r="LWF184" s="92"/>
      <c r="LWG184" s="92"/>
      <c r="LWH184" s="92"/>
      <c r="LWI184" s="92"/>
      <c r="LWJ184" s="92"/>
      <c r="LWK184" s="92"/>
      <c r="LWL184" s="92"/>
      <c r="LWM184" s="92"/>
      <c r="LWN184" s="92"/>
      <c r="LWO184" s="92"/>
      <c r="LWP184" s="92"/>
      <c r="LWQ184" s="92"/>
      <c r="LWR184" s="92"/>
      <c r="LWS184" s="92"/>
      <c r="LWT184" s="92"/>
      <c r="LWU184" s="92"/>
      <c r="LWV184" s="92"/>
      <c r="LWW184" s="92"/>
      <c r="LWX184" s="92"/>
      <c r="LWY184" s="92"/>
      <c r="LWZ184" s="92"/>
      <c r="LXA184" s="91"/>
      <c r="LXB184" s="92"/>
      <c r="LXC184" s="92"/>
      <c r="LXD184" s="92"/>
      <c r="LXE184" s="92"/>
      <c r="LXF184" s="92"/>
      <c r="LXG184" s="92"/>
      <c r="LXH184" s="92"/>
      <c r="LXI184" s="92"/>
      <c r="LXJ184" s="92"/>
      <c r="LXK184" s="92"/>
      <c r="LXL184" s="92"/>
      <c r="LXM184" s="92"/>
      <c r="LXN184" s="92"/>
      <c r="LXO184" s="92"/>
      <c r="LXP184" s="92"/>
      <c r="LXQ184" s="92"/>
      <c r="LXR184" s="92"/>
      <c r="LXS184" s="92"/>
      <c r="LXT184" s="92"/>
      <c r="LXU184" s="92"/>
      <c r="LXV184" s="92"/>
      <c r="LXW184" s="92"/>
      <c r="LXX184" s="92"/>
      <c r="LXY184" s="92"/>
      <c r="LXZ184" s="92"/>
      <c r="LYA184" s="92"/>
      <c r="LYB184" s="92"/>
      <c r="LYC184" s="92"/>
      <c r="LYD184" s="92"/>
      <c r="LYE184" s="92"/>
      <c r="LYF184" s="92"/>
      <c r="LYG184" s="91"/>
      <c r="LYH184" s="92"/>
      <c r="LYI184" s="92"/>
      <c r="LYJ184" s="92"/>
      <c r="LYK184" s="92"/>
      <c r="LYL184" s="92"/>
      <c r="LYM184" s="92"/>
      <c r="LYN184" s="92"/>
      <c r="LYO184" s="92"/>
      <c r="LYP184" s="92"/>
      <c r="LYQ184" s="92"/>
      <c r="LYR184" s="92"/>
      <c r="LYS184" s="92"/>
      <c r="LYT184" s="92"/>
      <c r="LYU184" s="92"/>
      <c r="LYV184" s="92"/>
      <c r="LYW184" s="92"/>
      <c r="LYX184" s="92"/>
      <c r="LYY184" s="92"/>
      <c r="LYZ184" s="92"/>
      <c r="LZA184" s="92"/>
      <c r="LZB184" s="92"/>
      <c r="LZC184" s="92"/>
      <c r="LZD184" s="92"/>
      <c r="LZE184" s="92"/>
      <c r="LZF184" s="92"/>
      <c r="LZG184" s="92"/>
      <c r="LZH184" s="92"/>
      <c r="LZI184" s="92"/>
      <c r="LZJ184" s="92"/>
      <c r="LZK184" s="92"/>
      <c r="LZL184" s="92"/>
      <c r="LZM184" s="91"/>
      <c r="LZN184" s="92"/>
      <c r="LZO184" s="92"/>
      <c r="LZP184" s="92"/>
      <c r="LZQ184" s="92"/>
      <c r="LZR184" s="92"/>
      <c r="LZS184" s="92"/>
      <c r="LZT184" s="92"/>
      <c r="LZU184" s="92"/>
      <c r="LZV184" s="92"/>
      <c r="LZW184" s="92"/>
      <c r="LZX184" s="92"/>
      <c r="LZY184" s="92"/>
      <c r="LZZ184" s="92"/>
      <c r="MAA184" s="92"/>
      <c r="MAB184" s="92"/>
      <c r="MAC184" s="92"/>
      <c r="MAD184" s="92"/>
      <c r="MAE184" s="92"/>
      <c r="MAF184" s="92"/>
      <c r="MAG184" s="92"/>
      <c r="MAH184" s="92"/>
      <c r="MAI184" s="92"/>
      <c r="MAJ184" s="92"/>
      <c r="MAK184" s="92"/>
      <c r="MAL184" s="92"/>
      <c r="MAM184" s="92"/>
      <c r="MAN184" s="92"/>
      <c r="MAO184" s="92"/>
      <c r="MAP184" s="92"/>
      <c r="MAQ184" s="92"/>
      <c r="MAR184" s="92"/>
      <c r="MAS184" s="91"/>
      <c r="MAT184" s="92"/>
      <c r="MAU184" s="92"/>
      <c r="MAV184" s="92"/>
      <c r="MAW184" s="92"/>
      <c r="MAX184" s="92"/>
      <c r="MAY184" s="92"/>
      <c r="MAZ184" s="92"/>
      <c r="MBA184" s="92"/>
      <c r="MBB184" s="92"/>
      <c r="MBC184" s="92"/>
      <c r="MBD184" s="92"/>
      <c r="MBE184" s="92"/>
      <c r="MBF184" s="92"/>
      <c r="MBG184" s="92"/>
      <c r="MBH184" s="92"/>
      <c r="MBI184" s="92"/>
      <c r="MBJ184" s="92"/>
      <c r="MBK184" s="92"/>
      <c r="MBL184" s="92"/>
      <c r="MBM184" s="92"/>
      <c r="MBN184" s="92"/>
      <c r="MBO184" s="92"/>
      <c r="MBP184" s="92"/>
      <c r="MBQ184" s="92"/>
      <c r="MBR184" s="92"/>
      <c r="MBS184" s="92"/>
      <c r="MBT184" s="92"/>
      <c r="MBU184" s="92"/>
      <c r="MBV184" s="92"/>
      <c r="MBW184" s="92"/>
      <c r="MBX184" s="92"/>
      <c r="MBY184" s="91"/>
      <c r="MBZ184" s="92"/>
      <c r="MCA184" s="92"/>
      <c r="MCB184" s="92"/>
      <c r="MCC184" s="92"/>
      <c r="MCD184" s="92"/>
      <c r="MCE184" s="92"/>
      <c r="MCF184" s="92"/>
      <c r="MCG184" s="92"/>
      <c r="MCH184" s="92"/>
      <c r="MCI184" s="92"/>
      <c r="MCJ184" s="92"/>
      <c r="MCK184" s="92"/>
      <c r="MCL184" s="92"/>
      <c r="MCM184" s="92"/>
      <c r="MCN184" s="92"/>
      <c r="MCO184" s="92"/>
      <c r="MCP184" s="92"/>
      <c r="MCQ184" s="92"/>
      <c r="MCR184" s="92"/>
      <c r="MCS184" s="92"/>
      <c r="MCT184" s="92"/>
      <c r="MCU184" s="92"/>
      <c r="MCV184" s="92"/>
      <c r="MCW184" s="92"/>
      <c r="MCX184" s="92"/>
      <c r="MCY184" s="92"/>
      <c r="MCZ184" s="92"/>
      <c r="MDA184" s="92"/>
      <c r="MDB184" s="92"/>
      <c r="MDC184" s="92"/>
      <c r="MDD184" s="92"/>
      <c r="MDE184" s="91"/>
      <c r="MDF184" s="92"/>
      <c r="MDG184" s="92"/>
      <c r="MDH184" s="92"/>
      <c r="MDI184" s="92"/>
      <c r="MDJ184" s="92"/>
      <c r="MDK184" s="92"/>
      <c r="MDL184" s="92"/>
      <c r="MDM184" s="92"/>
      <c r="MDN184" s="92"/>
      <c r="MDO184" s="92"/>
      <c r="MDP184" s="92"/>
      <c r="MDQ184" s="92"/>
      <c r="MDR184" s="92"/>
      <c r="MDS184" s="92"/>
      <c r="MDT184" s="92"/>
      <c r="MDU184" s="92"/>
      <c r="MDV184" s="92"/>
      <c r="MDW184" s="92"/>
      <c r="MDX184" s="92"/>
      <c r="MDY184" s="92"/>
      <c r="MDZ184" s="92"/>
      <c r="MEA184" s="92"/>
      <c r="MEB184" s="92"/>
      <c r="MEC184" s="92"/>
      <c r="MED184" s="92"/>
      <c r="MEE184" s="92"/>
      <c r="MEF184" s="92"/>
      <c r="MEG184" s="92"/>
      <c r="MEH184" s="92"/>
      <c r="MEI184" s="92"/>
      <c r="MEJ184" s="92"/>
      <c r="MEK184" s="91"/>
      <c r="MEL184" s="92"/>
      <c r="MEM184" s="92"/>
      <c r="MEN184" s="92"/>
      <c r="MEO184" s="92"/>
      <c r="MEP184" s="92"/>
      <c r="MEQ184" s="92"/>
      <c r="MER184" s="92"/>
      <c r="MES184" s="92"/>
      <c r="MET184" s="92"/>
      <c r="MEU184" s="92"/>
      <c r="MEV184" s="92"/>
      <c r="MEW184" s="92"/>
      <c r="MEX184" s="92"/>
      <c r="MEY184" s="92"/>
      <c r="MEZ184" s="92"/>
      <c r="MFA184" s="92"/>
      <c r="MFB184" s="92"/>
      <c r="MFC184" s="92"/>
      <c r="MFD184" s="92"/>
      <c r="MFE184" s="92"/>
      <c r="MFF184" s="92"/>
      <c r="MFG184" s="92"/>
      <c r="MFH184" s="92"/>
      <c r="MFI184" s="92"/>
      <c r="MFJ184" s="92"/>
      <c r="MFK184" s="92"/>
      <c r="MFL184" s="92"/>
      <c r="MFM184" s="92"/>
      <c r="MFN184" s="92"/>
      <c r="MFO184" s="92"/>
      <c r="MFP184" s="92"/>
      <c r="MFQ184" s="91"/>
      <c r="MFR184" s="92"/>
      <c r="MFS184" s="92"/>
      <c r="MFT184" s="92"/>
      <c r="MFU184" s="92"/>
      <c r="MFV184" s="92"/>
      <c r="MFW184" s="92"/>
      <c r="MFX184" s="92"/>
      <c r="MFY184" s="92"/>
      <c r="MFZ184" s="92"/>
      <c r="MGA184" s="92"/>
      <c r="MGB184" s="92"/>
      <c r="MGC184" s="92"/>
      <c r="MGD184" s="92"/>
      <c r="MGE184" s="92"/>
      <c r="MGF184" s="92"/>
      <c r="MGG184" s="92"/>
      <c r="MGH184" s="92"/>
      <c r="MGI184" s="92"/>
      <c r="MGJ184" s="92"/>
      <c r="MGK184" s="92"/>
      <c r="MGL184" s="92"/>
      <c r="MGM184" s="92"/>
      <c r="MGN184" s="92"/>
      <c r="MGO184" s="92"/>
      <c r="MGP184" s="92"/>
      <c r="MGQ184" s="92"/>
      <c r="MGR184" s="92"/>
      <c r="MGS184" s="92"/>
      <c r="MGT184" s="92"/>
      <c r="MGU184" s="92"/>
      <c r="MGV184" s="92"/>
      <c r="MGW184" s="91"/>
      <c r="MGX184" s="92"/>
      <c r="MGY184" s="92"/>
      <c r="MGZ184" s="92"/>
      <c r="MHA184" s="92"/>
      <c r="MHB184" s="92"/>
      <c r="MHC184" s="92"/>
      <c r="MHD184" s="92"/>
      <c r="MHE184" s="92"/>
      <c r="MHF184" s="92"/>
      <c r="MHG184" s="92"/>
      <c r="MHH184" s="92"/>
      <c r="MHI184" s="92"/>
      <c r="MHJ184" s="92"/>
      <c r="MHK184" s="92"/>
      <c r="MHL184" s="92"/>
      <c r="MHM184" s="92"/>
      <c r="MHN184" s="92"/>
      <c r="MHO184" s="92"/>
      <c r="MHP184" s="92"/>
      <c r="MHQ184" s="92"/>
      <c r="MHR184" s="92"/>
      <c r="MHS184" s="92"/>
      <c r="MHT184" s="92"/>
      <c r="MHU184" s="92"/>
      <c r="MHV184" s="92"/>
      <c r="MHW184" s="92"/>
      <c r="MHX184" s="92"/>
      <c r="MHY184" s="92"/>
      <c r="MHZ184" s="92"/>
      <c r="MIA184" s="92"/>
      <c r="MIB184" s="92"/>
      <c r="MIC184" s="91"/>
      <c r="MID184" s="92"/>
      <c r="MIE184" s="92"/>
      <c r="MIF184" s="92"/>
      <c r="MIG184" s="92"/>
      <c r="MIH184" s="92"/>
      <c r="MII184" s="92"/>
      <c r="MIJ184" s="92"/>
      <c r="MIK184" s="92"/>
      <c r="MIL184" s="92"/>
      <c r="MIM184" s="92"/>
      <c r="MIN184" s="92"/>
      <c r="MIO184" s="92"/>
      <c r="MIP184" s="92"/>
      <c r="MIQ184" s="92"/>
      <c r="MIR184" s="92"/>
      <c r="MIS184" s="92"/>
      <c r="MIT184" s="92"/>
      <c r="MIU184" s="92"/>
      <c r="MIV184" s="92"/>
      <c r="MIW184" s="92"/>
      <c r="MIX184" s="92"/>
      <c r="MIY184" s="92"/>
      <c r="MIZ184" s="92"/>
      <c r="MJA184" s="92"/>
      <c r="MJB184" s="92"/>
      <c r="MJC184" s="92"/>
      <c r="MJD184" s="92"/>
      <c r="MJE184" s="92"/>
      <c r="MJF184" s="92"/>
      <c r="MJG184" s="92"/>
      <c r="MJH184" s="92"/>
      <c r="MJI184" s="91"/>
      <c r="MJJ184" s="92"/>
      <c r="MJK184" s="92"/>
      <c r="MJL184" s="92"/>
      <c r="MJM184" s="92"/>
      <c r="MJN184" s="92"/>
      <c r="MJO184" s="92"/>
      <c r="MJP184" s="92"/>
      <c r="MJQ184" s="92"/>
      <c r="MJR184" s="92"/>
      <c r="MJS184" s="92"/>
      <c r="MJT184" s="92"/>
      <c r="MJU184" s="92"/>
      <c r="MJV184" s="92"/>
      <c r="MJW184" s="92"/>
      <c r="MJX184" s="92"/>
      <c r="MJY184" s="92"/>
      <c r="MJZ184" s="92"/>
      <c r="MKA184" s="92"/>
      <c r="MKB184" s="92"/>
      <c r="MKC184" s="92"/>
      <c r="MKD184" s="92"/>
      <c r="MKE184" s="92"/>
      <c r="MKF184" s="92"/>
      <c r="MKG184" s="92"/>
      <c r="MKH184" s="92"/>
      <c r="MKI184" s="92"/>
      <c r="MKJ184" s="92"/>
      <c r="MKK184" s="92"/>
      <c r="MKL184" s="92"/>
      <c r="MKM184" s="92"/>
      <c r="MKN184" s="92"/>
      <c r="MKO184" s="91"/>
      <c r="MKP184" s="92"/>
      <c r="MKQ184" s="92"/>
      <c r="MKR184" s="92"/>
      <c r="MKS184" s="92"/>
      <c r="MKT184" s="92"/>
      <c r="MKU184" s="92"/>
      <c r="MKV184" s="92"/>
      <c r="MKW184" s="92"/>
      <c r="MKX184" s="92"/>
      <c r="MKY184" s="92"/>
      <c r="MKZ184" s="92"/>
      <c r="MLA184" s="92"/>
      <c r="MLB184" s="92"/>
      <c r="MLC184" s="92"/>
      <c r="MLD184" s="92"/>
      <c r="MLE184" s="92"/>
      <c r="MLF184" s="92"/>
      <c r="MLG184" s="92"/>
      <c r="MLH184" s="92"/>
      <c r="MLI184" s="92"/>
      <c r="MLJ184" s="92"/>
      <c r="MLK184" s="92"/>
      <c r="MLL184" s="92"/>
      <c r="MLM184" s="92"/>
      <c r="MLN184" s="92"/>
      <c r="MLO184" s="92"/>
      <c r="MLP184" s="92"/>
      <c r="MLQ184" s="92"/>
      <c r="MLR184" s="92"/>
      <c r="MLS184" s="92"/>
      <c r="MLT184" s="92"/>
      <c r="MLU184" s="91"/>
      <c r="MLV184" s="92"/>
      <c r="MLW184" s="92"/>
      <c r="MLX184" s="92"/>
      <c r="MLY184" s="92"/>
      <c r="MLZ184" s="92"/>
      <c r="MMA184" s="92"/>
      <c r="MMB184" s="92"/>
      <c r="MMC184" s="92"/>
      <c r="MMD184" s="92"/>
      <c r="MME184" s="92"/>
      <c r="MMF184" s="92"/>
      <c r="MMG184" s="92"/>
      <c r="MMH184" s="92"/>
      <c r="MMI184" s="92"/>
      <c r="MMJ184" s="92"/>
      <c r="MMK184" s="92"/>
      <c r="MML184" s="92"/>
      <c r="MMM184" s="92"/>
      <c r="MMN184" s="92"/>
      <c r="MMO184" s="92"/>
      <c r="MMP184" s="92"/>
      <c r="MMQ184" s="92"/>
      <c r="MMR184" s="92"/>
      <c r="MMS184" s="92"/>
      <c r="MMT184" s="92"/>
      <c r="MMU184" s="92"/>
      <c r="MMV184" s="92"/>
      <c r="MMW184" s="92"/>
      <c r="MMX184" s="92"/>
      <c r="MMY184" s="92"/>
      <c r="MMZ184" s="92"/>
      <c r="MNA184" s="91"/>
      <c r="MNB184" s="92"/>
      <c r="MNC184" s="92"/>
      <c r="MND184" s="92"/>
      <c r="MNE184" s="92"/>
      <c r="MNF184" s="92"/>
      <c r="MNG184" s="92"/>
      <c r="MNH184" s="92"/>
      <c r="MNI184" s="92"/>
      <c r="MNJ184" s="92"/>
      <c r="MNK184" s="92"/>
      <c r="MNL184" s="92"/>
      <c r="MNM184" s="92"/>
      <c r="MNN184" s="92"/>
      <c r="MNO184" s="92"/>
      <c r="MNP184" s="92"/>
      <c r="MNQ184" s="92"/>
      <c r="MNR184" s="92"/>
      <c r="MNS184" s="92"/>
      <c r="MNT184" s="92"/>
      <c r="MNU184" s="92"/>
      <c r="MNV184" s="92"/>
      <c r="MNW184" s="92"/>
      <c r="MNX184" s="92"/>
      <c r="MNY184" s="92"/>
      <c r="MNZ184" s="92"/>
      <c r="MOA184" s="92"/>
      <c r="MOB184" s="92"/>
      <c r="MOC184" s="92"/>
      <c r="MOD184" s="92"/>
      <c r="MOE184" s="92"/>
      <c r="MOF184" s="92"/>
      <c r="MOG184" s="91"/>
      <c r="MOH184" s="92"/>
      <c r="MOI184" s="92"/>
      <c r="MOJ184" s="92"/>
      <c r="MOK184" s="92"/>
      <c r="MOL184" s="92"/>
      <c r="MOM184" s="92"/>
      <c r="MON184" s="92"/>
      <c r="MOO184" s="92"/>
      <c r="MOP184" s="92"/>
      <c r="MOQ184" s="92"/>
      <c r="MOR184" s="92"/>
      <c r="MOS184" s="92"/>
      <c r="MOT184" s="92"/>
      <c r="MOU184" s="92"/>
      <c r="MOV184" s="92"/>
      <c r="MOW184" s="92"/>
      <c r="MOX184" s="92"/>
      <c r="MOY184" s="92"/>
      <c r="MOZ184" s="92"/>
      <c r="MPA184" s="92"/>
      <c r="MPB184" s="92"/>
      <c r="MPC184" s="92"/>
      <c r="MPD184" s="92"/>
      <c r="MPE184" s="92"/>
      <c r="MPF184" s="92"/>
      <c r="MPG184" s="92"/>
      <c r="MPH184" s="92"/>
      <c r="MPI184" s="92"/>
      <c r="MPJ184" s="92"/>
      <c r="MPK184" s="92"/>
      <c r="MPL184" s="92"/>
      <c r="MPM184" s="91"/>
      <c r="MPN184" s="92"/>
      <c r="MPO184" s="92"/>
      <c r="MPP184" s="92"/>
      <c r="MPQ184" s="92"/>
      <c r="MPR184" s="92"/>
      <c r="MPS184" s="92"/>
      <c r="MPT184" s="92"/>
      <c r="MPU184" s="92"/>
      <c r="MPV184" s="92"/>
      <c r="MPW184" s="92"/>
      <c r="MPX184" s="92"/>
      <c r="MPY184" s="92"/>
      <c r="MPZ184" s="92"/>
      <c r="MQA184" s="92"/>
      <c r="MQB184" s="92"/>
      <c r="MQC184" s="92"/>
      <c r="MQD184" s="92"/>
      <c r="MQE184" s="92"/>
      <c r="MQF184" s="92"/>
      <c r="MQG184" s="92"/>
      <c r="MQH184" s="92"/>
      <c r="MQI184" s="92"/>
      <c r="MQJ184" s="92"/>
      <c r="MQK184" s="92"/>
      <c r="MQL184" s="92"/>
      <c r="MQM184" s="92"/>
      <c r="MQN184" s="92"/>
      <c r="MQO184" s="92"/>
      <c r="MQP184" s="92"/>
      <c r="MQQ184" s="92"/>
      <c r="MQR184" s="92"/>
      <c r="MQS184" s="91"/>
      <c r="MQT184" s="92"/>
      <c r="MQU184" s="92"/>
      <c r="MQV184" s="92"/>
      <c r="MQW184" s="92"/>
      <c r="MQX184" s="92"/>
      <c r="MQY184" s="92"/>
      <c r="MQZ184" s="92"/>
      <c r="MRA184" s="92"/>
      <c r="MRB184" s="92"/>
      <c r="MRC184" s="92"/>
      <c r="MRD184" s="92"/>
      <c r="MRE184" s="92"/>
      <c r="MRF184" s="92"/>
      <c r="MRG184" s="92"/>
      <c r="MRH184" s="92"/>
      <c r="MRI184" s="92"/>
      <c r="MRJ184" s="92"/>
      <c r="MRK184" s="92"/>
      <c r="MRL184" s="92"/>
      <c r="MRM184" s="92"/>
      <c r="MRN184" s="92"/>
      <c r="MRO184" s="92"/>
      <c r="MRP184" s="92"/>
      <c r="MRQ184" s="92"/>
      <c r="MRR184" s="92"/>
      <c r="MRS184" s="92"/>
      <c r="MRT184" s="92"/>
      <c r="MRU184" s="92"/>
      <c r="MRV184" s="92"/>
      <c r="MRW184" s="92"/>
      <c r="MRX184" s="92"/>
      <c r="MRY184" s="91"/>
      <c r="MRZ184" s="92"/>
      <c r="MSA184" s="92"/>
      <c r="MSB184" s="92"/>
      <c r="MSC184" s="92"/>
      <c r="MSD184" s="92"/>
      <c r="MSE184" s="92"/>
      <c r="MSF184" s="92"/>
      <c r="MSG184" s="92"/>
      <c r="MSH184" s="92"/>
      <c r="MSI184" s="92"/>
      <c r="MSJ184" s="92"/>
      <c r="MSK184" s="92"/>
      <c r="MSL184" s="92"/>
      <c r="MSM184" s="92"/>
      <c r="MSN184" s="92"/>
      <c r="MSO184" s="92"/>
      <c r="MSP184" s="92"/>
      <c r="MSQ184" s="92"/>
      <c r="MSR184" s="92"/>
      <c r="MSS184" s="92"/>
      <c r="MST184" s="92"/>
      <c r="MSU184" s="92"/>
      <c r="MSV184" s="92"/>
      <c r="MSW184" s="92"/>
      <c r="MSX184" s="92"/>
      <c r="MSY184" s="92"/>
      <c r="MSZ184" s="92"/>
      <c r="MTA184" s="92"/>
      <c r="MTB184" s="92"/>
      <c r="MTC184" s="92"/>
      <c r="MTD184" s="92"/>
      <c r="MTE184" s="91"/>
      <c r="MTF184" s="92"/>
      <c r="MTG184" s="92"/>
      <c r="MTH184" s="92"/>
      <c r="MTI184" s="92"/>
      <c r="MTJ184" s="92"/>
      <c r="MTK184" s="92"/>
      <c r="MTL184" s="92"/>
      <c r="MTM184" s="92"/>
      <c r="MTN184" s="92"/>
      <c r="MTO184" s="92"/>
      <c r="MTP184" s="92"/>
      <c r="MTQ184" s="92"/>
      <c r="MTR184" s="92"/>
      <c r="MTS184" s="92"/>
      <c r="MTT184" s="92"/>
      <c r="MTU184" s="92"/>
      <c r="MTV184" s="92"/>
      <c r="MTW184" s="92"/>
      <c r="MTX184" s="92"/>
      <c r="MTY184" s="92"/>
      <c r="MTZ184" s="92"/>
      <c r="MUA184" s="92"/>
      <c r="MUB184" s="92"/>
      <c r="MUC184" s="92"/>
      <c r="MUD184" s="92"/>
      <c r="MUE184" s="92"/>
      <c r="MUF184" s="92"/>
      <c r="MUG184" s="92"/>
      <c r="MUH184" s="92"/>
      <c r="MUI184" s="92"/>
      <c r="MUJ184" s="92"/>
      <c r="MUK184" s="91"/>
      <c r="MUL184" s="92"/>
      <c r="MUM184" s="92"/>
      <c r="MUN184" s="92"/>
      <c r="MUO184" s="92"/>
      <c r="MUP184" s="92"/>
      <c r="MUQ184" s="92"/>
      <c r="MUR184" s="92"/>
      <c r="MUS184" s="92"/>
      <c r="MUT184" s="92"/>
      <c r="MUU184" s="92"/>
      <c r="MUV184" s="92"/>
      <c r="MUW184" s="92"/>
      <c r="MUX184" s="92"/>
      <c r="MUY184" s="92"/>
      <c r="MUZ184" s="92"/>
      <c r="MVA184" s="92"/>
      <c r="MVB184" s="92"/>
      <c r="MVC184" s="92"/>
      <c r="MVD184" s="92"/>
      <c r="MVE184" s="92"/>
      <c r="MVF184" s="92"/>
      <c r="MVG184" s="92"/>
      <c r="MVH184" s="92"/>
      <c r="MVI184" s="92"/>
      <c r="MVJ184" s="92"/>
      <c r="MVK184" s="92"/>
      <c r="MVL184" s="92"/>
      <c r="MVM184" s="92"/>
      <c r="MVN184" s="92"/>
      <c r="MVO184" s="92"/>
      <c r="MVP184" s="92"/>
      <c r="MVQ184" s="91"/>
      <c r="MVR184" s="92"/>
      <c r="MVS184" s="92"/>
      <c r="MVT184" s="92"/>
      <c r="MVU184" s="92"/>
      <c r="MVV184" s="92"/>
      <c r="MVW184" s="92"/>
      <c r="MVX184" s="92"/>
      <c r="MVY184" s="92"/>
      <c r="MVZ184" s="92"/>
      <c r="MWA184" s="92"/>
      <c r="MWB184" s="92"/>
      <c r="MWC184" s="92"/>
      <c r="MWD184" s="92"/>
      <c r="MWE184" s="92"/>
      <c r="MWF184" s="92"/>
      <c r="MWG184" s="92"/>
      <c r="MWH184" s="92"/>
      <c r="MWI184" s="92"/>
      <c r="MWJ184" s="92"/>
      <c r="MWK184" s="92"/>
      <c r="MWL184" s="92"/>
      <c r="MWM184" s="92"/>
      <c r="MWN184" s="92"/>
      <c r="MWO184" s="92"/>
      <c r="MWP184" s="92"/>
      <c r="MWQ184" s="92"/>
      <c r="MWR184" s="92"/>
      <c r="MWS184" s="92"/>
      <c r="MWT184" s="92"/>
      <c r="MWU184" s="92"/>
      <c r="MWV184" s="92"/>
      <c r="MWW184" s="91"/>
      <c r="MWX184" s="92"/>
      <c r="MWY184" s="92"/>
      <c r="MWZ184" s="92"/>
      <c r="MXA184" s="92"/>
      <c r="MXB184" s="92"/>
      <c r="MXC184" s="92"/>
      <c r="MXD184" s="92"/>
      <c r="MXE184" s="92"/>
      <c r="MXF184" s="92"/>
      <c r="MXG184" s="92"/>
      <c r="MXH184" s="92"/>
      <c r="MXI184" s="92"/>
      <c r="MXJ184" s="92"/>
      <c r="MXK184" s="92"/>
      <c r="MXL184" s="92"/>
      <c r="MXM184" s="92"/>
      <c r="MXN184" s="92"/>
      <c r="MXO184" s="92"/>
      <c r="MXP184" s="92"/>
      <c r="MXQ184" s="92"/>
      <c r="MXR184" s="92"/>
      <c r="MXS184" s="92"/>
      <c r="MXT184" s="92"/>
      <c r="MXU184" s="92"/>
      <c r="MXV184" s="92"/>
      <c r="MXW184" s="92"/>
      <c r="MXX184" s="92"/>
      <c r="MXY184" s="92"/>
      <c r="MXZ184" s="92"/>
      <c r="MYA184" s="92"/>
      <c r="MYB184" s="92"/>
      <c r="MYC184" s="91"/>
      <c r="MYD184" s="92"/>
      <c r="MYE184" s="92"/>
      <c r="MYF184" s="92"/>
      <c r="MYG184" s="92"/>
      <c r="MYH184" s="92"/>
      <c r="MYI184" s="92"/>
      <c r="MYJ184" s="92"/>
      <c r="MYK184" s="92"/>
      <c r="MYL184" s="92"/>
      <c r="MYM184" s="92"/>
      <c r="MYN184" s="92"/>
      <c r="MYO184" s="92"/>
      <c r="MYP184" s="92"/>
      <c r="MYQ184" s="92"/>
      <c r="MYR184" s="92"/>
      <c r="MYS184" s="92"/>
      <c r="MYT184" s="92"/>
      <c r="MYU184" s="92"/>
      <c r="MYV184" s="92"/>
      <c r="MYW184" s="92"/>
      <c r="MYX184" s="92"/>
      <c r="MYY184" s="92"/>
      <c r="MYZ184" s="92"/>
      <c r="MZA184" s="92"/>
      <c r="MZB184" s="92"/>
      <c r="MZC184" s="92"/>
      <c r="MZD184" s="92"/>
      <c r="MZE184" s="92"/>
      <c r="MZF184" s="92"/>
      <c r="MZG184" s="92"/>
      <c r="MZH184" s="92"/>
      <c r="MZI184" s="91"/>
      <c r="MZJ184" s="92"/>
      <c r="MZK184" s="92"/>
      <c r="MZL184" s="92"/>
      <c r="MZM184" s="92"/>
      <c r="MZN184" s="92"/>
      <c r="MZO184" s="92"/>
      <c r="MZP184" s="92"/>
      <c r="MZQ184" s="92"/>
      <c r="MZR184" s="92"/>
      <c r="MZS184" s="92"/>
      <c r="MZT184" s="92"/>
      <c r="MZU184" s="92"/>
      <c r="MZV184" s="92"/>
      <c r="MZW184" s="92"/>
      <c r="MZX184" s="92"/>
      <c r="MZY184" s="92"/>
      <c r="MZZ184" s="92"/>
      <c r="NAA184" s="92"/>
      <c r="NAB184" s="92"/>
      <c r="NAC184" s="92"/>
      <c r="NAD184" s="92"/>
      <c r="NAE184" s="92"/>
      <c r="NAF184" s="92"/>
      <c r="NAG184" s="92"/>
      <c r="NAH184" s="92"/>
      <c r="NAI184" s="92"/>
      <c r="NAJ184" s="92"/>
      <c r="NAK184" s="92"/>
      <c r="NAL184" s="92"/>
      <c r="NAM184" s="92"/>
      <c r="NAN184" s="92"/>
      <c r="NAO184" s="91"/>
      <c r="NAP184" s="92"/>
      <c r="NAQ184" s="92"/>
      <c r="NAR184" s="92"/>
      <c r="NAS184" s="92"/>
      <c r="NAT184" s="92"/>
      <c r="NAU184" s="92"/>
      <c r="NAV184" s="92"/>
      <c r="NAW184" s="92"/>
      <c r="NAX184" s="92"/>
      <c r="NAY184" s="92"/>
      <c r="NAZ184" s="92"/>
      <c r="NBA184" s="92"/>
      <c r="NBB184" s="92"/>
      <c r="NBC184" s="92"/>
      <c r="NBD184" s="92"/>
      <c r="NBE184" s="92"/>
      <c r="NBF184" s="92"/>
      <c r="NBG184" s="92"/>
      <c r="NBH184" s="92"/>
      <c r="NBI184" s="92"/>
      <c r="NBJ184" s="92"/>
      <c r="NBK184" s="92"/>
      <c r="NBL184" s="92"/>
      <c r="NBM184" s="92"/>
      <c r="NBN184" s="92"/>
      <c r="NBO184" s="92"/>
      <c r="NBP184" s="92"/>
      <c r="NBQ184" s="92"/>
      <c r="NBR184" s="92"/>
      <c r="NBS184" s="92"/>
      <c r="NBT184" s="92"/>
      <c r="NBU184" s="91"/>
      <c r="NBV184" s="92"/>
      <c r="NBW184" s="92"/>
      <c r="NBX184" s="92"/>
      <c r="NBY184" s="92"/>
      <c r="NBZ184" s="92"/>
      <c r="NCA184" s="92"/>
      <c r="NCB184" s="92"/>
      <c r="NCC184" s="92"/>
      <c r="NCD184" s="92"/>
      <c r="NCE184" s="92"/>
      <c r="NCF184" s="92"/>
      <c r="NCG184" s="92"/>
      <c r="NCH184" s="92"/>
      <c r="NCI184" s="92"/>
      <c r="NCJ184" s="92"/>
      <c r="NCK184" s="92"/>
      <c r="NCL184" s="92"/>
      <c r="NCM184" s="92"/>
      <c r="NCN184" s="92"/>
      <c r="NCO184" s="92"/>
      <c r="NCP184" s="92"/>
      <c r="NCQ184" s="92"/>
      <c r="NCR184" s="92"/>
      <c r="NCS184" s="92"/>
      <c r="NCT184" s="92"/>
      <c r="NCU184" s="92"/>
      <c r="NCV184" s="92"/>
      <c r="NCW184" s="92"/>
      <c r="NCX184" s="92"/>
      <c r="NCY184" s="92"/>
      <c r="NCZ184" s="92"/>
      <c r="NDA184" s="91"/>
      <c r="NDB184" s="92"/>
      <c r="NDC184" s="92"/>
      <c r="NDD184" s="92"/>
      <c r="NDE184" s="92"/>
      <c r="NDF184" s="92"/>
      <c r="NDG184" s="92"/>
      <c r="NDH184" s="92"/>
      <c r="NDI184" s="92"/>
      <c r="NDJ184" s="92"/>
      <c r="NDK184" s="92"/>
      <c r="NDL184" s="92"/>
      <c r="NDM184" s="92"/>
      <c r="NDN184" s="92"/>
      <c r="NDO184" s="92"/>
      <c r="NDP184" s="92"/>
      <c r="NDQ184" s="92"/>
      <c r="NDR184" s="92"/>
      <c r="NDS184" s="92"/>
      <c r="NDT184" s="92"/>
      <c r="NDU184" s="92"/>
      <c r="NDV184" s="92"/>
      <c r="NDW184" s="92"/>
      <c r="NDX184" s="92"/>
      <c r="NDY184" s="92"/>
      <c r="NDZ184" s="92"/>
      <c r="NEA184" s="92"/>
      <c r="NEB184" s="92"/>
      <c r="NEC184" s="92"/>
      <c r="NED184" s="92"/>
      <c r="NEE184" s="92"/>
      <c r="NEF184" s="92"/>
      <c r="NEG184" s="91"/>
      <c r="NEH184" s="92"/>
      <c r="NEI184" s="92"/>
      <c r="NEJ184" s="92"/>
      <c r="NEK184" s="92"/>
      <c r="NEL184" s="92"/>
      <c r="NEM184" s="92"/>
      <c r="NEN184" s="92"/>
      <c r="NEO184" s="92"/>
      <c r="NEP184" s="92"/>
      <c r="NEQ184" s="92"/>
      <c r="NER184" s="92"/>
      <c r="NES184" s="92"/>
      <c r="NET184" s="92"/>
      <c r="NEU184" s="92"/>
      <c r="NEV184" s="92"/>
      <c r="NEW184" s="92"/>
      <c r="NEX184" s="92"/>
      <c r="NEY184" s="92"/>
      <c r="NEZ184" s="92"/>
      <c r="NFA184" s="92"/>
      <c r="NFB184" s="92"/>
      <c r="NFC184" s="92"/>
      <c r="NFD184" s="92"/>
      <c r="NFE184" s="92"/>
      <c r="NFF184" s="92"/>
      <c r="NFG184" s="92"/>
      <c r="NFH184" s="92"/>
      <c r="NFI184" s="92"/>
      <c r="NFJ184" s="92"/>
      <c r="NFK184" s="92"/>
      <c r="NFL184" s="92"/>
      <c r="NFM184" s="91"/>
      <c r="NFN184" s="92"/>
      <c r="NFO184" s="92"/>
      <c r="NFP184" s="92"/>
      <c r="NFQ184" s="92"/>
      <c r="NFR184" s="92"/>
      <c r="NFS184" s="92"/>
      <c r="NFT184" s="92"/>
      <c r="NFU184" s="92"/>
      <c r="NFV184" s="92"/>
      <c r="NFW184" s="92"/>
      <c r="NFX184" s="92"/>
      <c r="NFY184" s="92"/>
      <c r="NFZ184" s="92"/>
      <c r="NGA184" s="92"/>
      <c r="NGB184" s="92"/>
      <c r="NGC184" s="92"/>
      <c r="NGD184" s="92"/>
      <c r="NGE184" s="92"/>
      <c r="NGF184" s="92"/>
      <c r="NGG184" s="92"/>
      <c r="NGH184" s="92"/>
      <c r="NGI184" s="92"/>
      <c r="NGJ184" s="92"/>
      <c r="NGK184" s="92"/>
      <c r="NGL184" s="92"/>
      <c r="NGM184" s="92"/>
      <c r="NGN184" s="92"/>
      <c r="NGO184" s="92"/>
      <c r="NGP184" s="92"/>
      <c r="NGQ184" s="92"/>
      <c r="NGR184" s="92"/>
      <c r="NGS184" s="91"/>
      <c r="NGT184" s="92"/>
      <c r="NGU184" s="92"/>
      <c r="NGV184" s="92"/>
      <c r="NGW184" s="92"/>
      <c r="NGX184" s="92"/>
      <c r="NGY184" s="92"/>
      <c r="NGZ184" s="92"/>
      <c r="NHA184" s="92"/>
      <c r="NHB184" s="92"/>
      <c r="NHC184" s="92"/>
      <c r="NHD184" s="92"/>
      <c r="NHE184" s="92"/>
      <c r="NHF184" s="92"/>
      <c r="NHG184" s="92"/>
      <c r="NHH184" s="92"/>
      <c r="NHI184" s="92"/>
      <c r="NHJ184" s="92"/>
      <c r="NHK184" s="92"/>
      <c r="NHL184" s="92"/>
      <c r="NHM184" s="92"/>
      <c r="NHN184" s="92"/>
      <c r="NHO184" s="92"/>
      <c r="NHP184" s="92"/>
      <c r="NHQ184" s="92"/>
      <c r="NHR184" s="92"/>
      <c r="NHS184" s="92"/>
      <c r="NHT184" s="92"/>
      <c r="NHU184" s="92"/>
      <c r="NHV184" s="92"/>
      <c r="NHW184" s="92"/>
      <c r="NHX184" s="92"/>
      <c r="NHY184" s="91"/>
      <c r="NHZ184" s="92"/>
      <c r="NIA184" s="92"/>
      <c r="NIB184" s="92"/>
      <c r="NIC184" s="92"/>
      <c r="NID184" s="92"/>
      <c r="NIE184" s="92"/>
      <c r="NIF184" s="92"/>
      <c r="NIG184" s="92"/>
      <c r="NIH184" s="92"/>
      <c r="NII184" s="92"/>
      <c r="NIJ184" s="92"/>
      <c r="NIK184" s="92"/>
      <c r="NIL184" s="92"/>
      <c r="NIM184" s="92"/>
      <c r="NIN184" s="92"/>
      <c r="NIO184" s="92"/>
      <c r="NIP184" s="92"/>
      <c r="NIQ184" s="92"/>
      <c r="NIR184" s="92"/>
      <c r="NIS184" s="92"/>
      <c r="NIT184" s="92"/>
      <c r="NIU184" s="92"/>
      <c r="NIV184" s="92"/>
      <c r="NIW184" s="92"/>
      <c r="NIX184" s="92"/>
      <c r="NIY184" s="92"/>
      <c r="NIZ184" s="92"/>
      <c r="NJA184" s="92"/>
      <c r="NJB184" s="92"/>
      <c r="NJC184" s="92"/>
      <c r="NJD184" s="92"/>
      <c r="NJE184" s="91"/>
      <c r="NJF184" s="92"/>
      <c r="NJG184" s="92"/>
      <c r="NJH184" s="92"/>
      <c r="NJI184" s="92"/>
      <c r="NJJ184" s="92"/>
      <c r="NJK184" s="92"/>
      <c r="NJL184" s="92"/>
      <c r="NJM184" s="92"/>
      <c r="NJN184" s="92"/>
      <c r="NJO184" s="92"/>
      <c r="NJP184" s="92"/>
      <c r="NJQ184" s="92"/>
      <c r="NJR184" s="92"/>
      <c r="NJS184" s="92"/>
      <c r="NJT184" s="92"/>
      <c r="NJU184" s="92"/>
      <c r="NJV184" s="92"/>
      <c r="NJW184" s="92"/>
      <c r="NJX184" s="92"/>
      <c r="NJY184" s="92"/>
      <c r="NJZ184" s="92"/>
      <c r="NKA184" s="92"/>
      <c r="NKB184" s="92"/>
      <c r="NKC184" s="92"/>
      <c r="NKD184" s="92"/>
      <c r="NKE184" s="92"/>
      <c r="NKF184" s="92"/>
      <c r="NKG184" s="92"/>
      <c r="NKH184" s="92"/>
      <c r="NKI184" s="92"/>
      <c r="NKJ184" s="92"/>
      <c r="NKK184" s="91"/>
      <c r="NKL184" s="92"/>
      <c r="NKM184" s="92"/>
      <c r="NKN184" s="92"/>
      <c r="NKO184" s="92"/>
      <c r="NKP184" s="92"/>
      <c r="NKQ184" s="92"/>
      <c r="NKR184" s="92"/>
      <c r="NKS184" s="92"/>
      <c r="NKT184" s="92"/>
      <c r="NKU184" s="92"/>
      <c r="NKV184" s="92"/>
      <c r="NKW184" s="92"/>
      <c r="NKX184" s="92"/>
      <c r="NKY184" s="92"/>
      <c r="NKZ184" s="92"/>
      <c r="NLA184" s="92"/>
      <c r="NLB184" s="92"/>
      <c r="NLC184" s="92"/>
      <c r="NLD184" s="92"/>
      <c r="NLE184" s="92"/>
      <c r="NLF184" s="92"/>
      <c r="NLG184" s="92"/>
      <c r="NLH184" s="92"/>
      <c r="NLI184" s="92"/>
      <c r="NLJ184" s="92"/>
      <c r="NLK184" s="92"/>
      <c r="NLL184" s="92"/>
      <c r="NLM184" s="92"/>
      <c r="NLN184" s="92"/>
      <c r="NLO184" s="92"/>
      <c r="NLP184" s="92"/>
      <c r="NLQ184" s="91"/>
      <c r="NLR184" s="92"/>
      <c r="NLS184" s="92"/>
      <c r="NLT184" s="92"/>
      <c r="NLU184" s="92"/>
      <c r="NLV184" s="92"/>
      <c r="NLW184" s="92"/>
      <c r="NLX184" s="92"/>
      <c r="NLY184" s="92"/>
      <c r="NLZ184" s="92"/>
      <c r="NMA184" s="92"/>
      <c r="NMB184" s="92"/>
      <c r="NMC184" s="92"/>
      <c r="NMD184" s="92"/>
      <c r="NME184" s="92"/>
      <c r="NMF184" s="92"/>
      <c r="NMG184" s="92"/>
      <c r="NMH184" s="92"/>
      <c r="NMI184" s="92"/>
      <c r="NMJ184" s="92"/>
      <c r="NMK184" s="92"/>
      <c r="NML184" s="92"/>
      <c r="NMM184" s="92"/>
      <c r="NMN184" s="92"/>
      <c r="NMO184" s="92"/>
      <c r="NMP184" s="92"/>
      <c r="NMQ184" s="92"/>
      <c r="NMR184" s="92"/>
      <c r="NMS184" s="92"/>
      <c r="NMT184" s="92"/>
      <c r="NMU184" s="92"/>
      <c r="NMV184" s="92"/>
      <c r="NMW184" s="91"/>
      <c r="NMX184" s="92"/>
      <c r="NMY184" s="92"/>
      <c r="NMZ184" s="92"/>
      <c r="NNA184" s="92"/>
      <c r="NNB184" s="92"/>
      <c r="NNC184" s="92"/>
      <c r="NND184" s="92"/>
      <c r="NNE184" s="92"/>
      <c r="NNF184" s="92"/>
      <c r="NNG184" s="92"/>
      <c r="NNH184" s="92"/>
      <c r="NNI184" s="92"/>
      <c r="NNJ184" s="92"/>
      <c r="NNK184" s="92"/>
      <c r="NNL184" s="92"/>
      <c r="NNM184" s="92"/>
      <c r="NNN184" s="92"/>
      <c r="NNO184" s="92"/>
      <c r="NNP184" s="92"/>
      <c r="NNQ184" s="92"/>
      <c r="NNR184" s="92"/>
      <c r="NNS184" s="92"/>
      <c r="NNT184" s="92"/>
      <c r="NNU184" s="92"/>
      <c r="NNV184" s="92"/>
      <c r="NNW184" s="92"/>
      <c r="NNX184" s="92"/>
      <c r="NNY184" s="92"/>
      <c r="NNZ184" s="92"/>
      <c r="NOA184" s="92"/>
      <c r="NOB184" s="92"/>
      <c r="NOC184" s="91"/>
      <c r="NOD184" s="92"/>
      <c r="NOE184" s="92"/>
      <c r="NOF184" s="92"/>
      <c r="NOG184" s="92"/>
      <c r="NOH184" s="92"/>
      <c r="NOI184" s="92"/>
      <c r="NOJ184" s="92"/>
      <c r="NOK184" s="92"/>
      <c r="NOL184" s="92"/>
      <c r="NOM184" s="92"/>
      <c r="NON184" s="92"/>
      <c r="NOO184" s="92"/>
      <c r="NOP184" s="92"/>
      <c r="NOQ184" s="92"/>
      <c r="NOR184" s="92"/>
      <c r="NOS184" s="92"/>
      <c r="NOT184" s="92"/>
      <c r="NOU184" s="92"/>
      <c r="NOV184" s="92"/>
      <c r="NOW184" s="92"/>
      <c r="NOX184" s="92"/>
      <c r="NOY184" s="92"/>
      <c r="NOZ184" s="92"/>
      <c r="NPA184" s="92"/>
      <c r="NPB184" s="92"/>
      <c r="NPC184" s="92"/>
      <c r="NPD184" s="92"/>
      <c r="NPE184" s="92"/>
      <c r="NPF184" s="92"/>
      <c r="NPG184" s="92"/>
      <c r="NPH184" s="92"/>
      <c r="NPI184" s="91"/>
      <c r="NPJ184" s="92"/>
      <c r="NPK184" s="92"/>
      <c r="NPL184" s="92"/>
      <c r="NPM184" s="92"/>
      <c r="NPN184" s="92"/>
      <c r="NPO184" s="92"/>
      <c r="NPP184" s="92"/>
      <c r="NPQ184" s="92"/>
      <c r="NPR184" s="92"/>
      <c r="NPS184" s="92"/>
      <c r="NPT184" s="92"/>
      <c r="NPU184" s="92"/>
      <c r="NPV184" s="92"/>
      <c r="NPW184" s="92"/>
      <c r="NPX184" s="92"/>
      <c r="NPY184" s="92"/>
      <c r="NPZ184" s="92"/>
      <c r="NQA184" s="92"/>
      <c r="NQB184" s="92"/>
      <c r="NQC184" s="92"/>
      <c r="NQD184" s="92"/>
      <c r="NQE184" s="92"/>
      <c r="NQF184" s="92"/>
      <c r="NQG184" s="92"/>
      <c r="NQH184" s="92"/>
      <c r="NQI184" s="92"/>
      <c r="NQJ184" s="92"/>
      <c r="NQK184" s="92"/>
      <c r="NQL184" s="92"/>
      <c r="NQM184" s="92"/>
      <c r="NQN184" s="92"/>
      <c r="NQO184" s="91"/>
      <c r="NQP184" s="92"/>
      <c r="NQQ184" s="92"/>
      <c r="NQR184" s="92"/>
      <c r="NQS184" s="92"/>
      <c r="NQT184" s="92"/>
      <c r="NQU184" s="92"/>
      <c r="NQV184" s="92"/>
      <c r="NQW184" s="92"/>
      <c r="NQX184" s="92"/>
      <c r="NQY184" s="92"/>
      <c r="NQZ184" s="92"/>
      <c r="NRA184" s="92"/>
      <c r="NRB184" s="92"/>
      <c r="NRC184" s="92"/>
      <c r="NRD184" s="92"/>
      <c r="NRE184" s="92"/>
      <c r="NRF184" s="92"/>
      <c r="NRG184" s="92"/>
      <c r="NRH184" s="92"/>
      <c r="NRI184" s="92"/>
      <c r="NRJ184" s="92"/>
      <c r="NRK184" s="92"/>
      <c r="NRL184" s="92"/>
      <c r="NRM184" s="92"/>
      <c r="NRN184" s="92"/>
      <c r="NRO184" s="92"/>
      <c r="NRP184" s="92"/>
      <c r="NRQ184" s="92"/>
      <c r="NRR184" s="92"/>
      <c r="NRS184" s="92"/>
      <c r="NRT184" s="92"/>
      <c r="NRU184" s="91"/>
      <c r="NRV184" s="92"/>
      <c r="NRW184" s="92"/>
      <c r="NRX184" s="92"/>
      <c r="NRY184" s="92"/>
      <c r="NRZ184" s="92"/>
      <c r="NSA184" s="92"/>
      <c r="NSB184" s="92"/>
      <c r="NSC184" s="92"/>
      <c r="NSD184" s="92"/>
      <c r="NSE184" s="92"/>
      <c r="NSF184" s="92"/>
      <c r="NSG184" s="92"/>
      <c r="NSH184" s="92"/>
      <c r="NSI184" s="92"/>
      <c r="NSJ184" s="92"/>
      <c r="NSK184" s="92"/>
      <c r="NSL184" s="92"/>
      <c r="NSM184" s="92"/>
      <c r="NSN184" s="92"/>
      <c r="NSO184" s="92"/>
      <c r="NSP184" s="92"/>
      <c r="NSQ184" s="92"/>
      <c r="NSR184" s="92"/>
      <c r="NSS184" s="92"/>
      <c r="NST184" s="92"/>
      <c r="NSU184" s="92"/>
      <c r="NSV184" s="92"/>
      <c r="NSW184" s="92"/>
      <c r="NSX184" s="92"/>
      <c r="NSY184" s="92"/>
      <c r="NSZ184" s="92"/>
      <c r="NTA184" s="91"/>
      <c r="NTB184" s="92"/>
      <c r="NTC184" s="92"/>
      <c r="NTD184" s="92"/>
      <c r="NTE184" s="92"/>
      <c r="NTF184" s="92"/>
      <c r="NTG184" s="92"/>
      <c r="NTH184" s="92"/>
      <c r="NTI184" s="92"/>
      <c r="NTJ184" s="92"/>
      <c r="NTK184" s="92"/>
      <c r="NTL184" s="92"/>
      <c r="NTM184" s="92"/>
      <c r="NTN184" s="92"/>
      <c r="NTO184" s="92"/>
      <c r="NTP184" s="92"/>
      <c r="NTQ184" s="92"/>
      <c r="NTR184" s="92"/>
      <c r="NTS184" s="92"/>
      <c r="NTT184" s="92"/>
      <c r="NTU184" s="92"/>
      <c r="NTV184" s="92"/>
      <c r="NTW184" s="92"/>
      <c r="NTX184" s="92"/>
      <c r="NTY184" s="92"/>
      <c r="NTZ184" s="92"/>
      <c r="NUA184" s="92"/>
      <c r="NUB184" s="92"/>
      <c r="NUC184" s="92"/>
      <c r="NUD184" s="92"/>
      <c r="NUE184" s="92"/>
      <c r="NUF184" s="92"/>
      <c r="NUG184" s="91"/>
      <c r="NUH184" s="92"/>
      <c r="NUI184" s="92"/>
      <c r="NUJ184" s="92"/>
      <c r="NUK184" s="92"/>
      <c r="NUL184" s="92"/>
      <c r="NUM184" s="92"/>
      <c r="NUN184" s="92"/>
      <c r="NUO184" s="92"/>
      <c r="NUP184" s="92"/>
      <c r="NUQ184" s="92"/>
      <c r="NUR184" s="92"/>
      <c r="NUS184" s="92"/>
      <c r="NUT184" s="92"/>
      <c r="NUU184" s="92"/>
      <c r="NUV184" s="92"/>
      <c r="NUW184" s="92"/>
      <c r="NUX184" s="92"/>
      <c r="NUY184" s="92"/>
      <c r="NUZ184" s="92"/>
      <c r="NVA184" s="92"/>
      <c r="NVB184" s="92"/>
      <c r="NVC184" s="92"/>
      <c r="NVD184" s="92"/>
      <c r="NVE184" s="92"/>
      <c r="NVF184" s="92"/>
      <c r="NVG184" s="92"/>
      <c r="NVH184" s="92"/>
      <c r="NVI184" s="92"/>
      <c r="NVJ184" s="92"/>
      <c r="NVK184" s="92"/>
      <c r="NVL184" s="92"/>
      <c r="NVM184" s="91"/>
      <c r="NVN184" s="92"/>
      <c r="NVO184" s="92"/>
      <c r="NVP184" s="92"/>
      <c r="NVQ184" s="92"/>
      <c r="NVR184" s="92"/>
      <c r="NVS184" s="92"/>
      <c r="NVT184" s="92"/>
      <c r="NVU184" s="92"/>
      <c r="NVV184" s="92"/>
      <c r="NVW184" s="92"/>
      <c r="NVX184" s="92"/>
      <c r="NVY184" s="92"/>
      <c r="NVZ184" s="92"/>
      <c r="NWA184" s="92"/>
      <c r="NWB184" s="92"/>
      <c r="NWC184" s="92"/>
      <c r="NWD184" s="92"/>
      <c r="NWE184" s="92"/>
      <c r="NWF184" s="92"/>
      <c r="NWG184" s="92"/>
      <c r="NWH184" s="92"/>
      <c r="NWI184" s="92"/>
      <c r="NWJ184" s="92"/>
      <c r="NWK184" s="92"/>
      <c r="NWL184" s="92"/>
      <c r="NWM184" s="92"/>
      <c r="NWN184" s="92"/>
      <c r="NWO184" s="92"/>
      <c r="NWP184" s="92"/>
      <c r="NWQ184" s="92"/>
      <c r="NWR184" s="92"/>
      <c r="NWS184" s="91"/>
      <c r="NWT184" s="92"/>
      <c r="NWU184" s="92"/>
      <c r="NWV184" s="92"/>
      <c r="NWW184" s="92"/>
      <c r="NWX184" s="92"/>
      <c r="NWY184" s="92"/>
      <c r="NWZ184" s="92"/>
      <c r="NXA184" s="92"/>
      <c r="NXB184" s="92"/>
      <c r="NXC184" s="92"/>
      <c r="NXD184" s="92"/>
      <c r="NXE184" s="92"/>
      <c r="NXF184" s="92"/>
      <c r="NXG184" s="92"/>
      <c r="NXH184" s="92"/>
      <c r="NXI184" s="92"/>
      <c r="NXJ184" s="92"/>
      <c r="NXK184" s="92"/>
      <c r="NXL184" s="92"/>
      <c r="NXM184" s="92"/>
      <c r="NXN184" s="92"/>
      <c r="NXO184" s="92"/>
      <c r="NXP184" s="92"/>
      <c r="NXQ184" s="92"/>
      <c r="NXR184" s="92"/>
      <c r="NXS184" s="92"/>
      <c r="NXT184" s="92"/>
      <c r="NXU184" s="92"/>
      <c r="NXV184" s="92"/>
      <c r="NXW184" s="92"/>
      <c r="NXX184" s="92"/>
      <c r="NXY184" s="91"/>
      <c r="NXZ184" s="92"/>
      <c r="NYA184" s="92"/>
      <c r="NYB184" s="92"/>
      <c r="NYC184" s="92"/>
      <c r="NYD184" s="92"/>
      <c r="NYE184" s="92"/>
      <c r="NYF184" s="92"/>
      <c r="NYG184" s="92"/>
      <c r="NYH184" s="92"/>
      <c r="NYI184" s="92"/>
      <c r="NYJ184" s="92"/>
      <c r="NYK184" s="92"/>
      <c r="NYL184" s="92"/>
      <c r="NYM184" s="92"/>
      <c r="NYN184" s="92"/>
      <c r="NYO184" s="92"/>
      <c r="NYP184" s="92"/>
      <c r="NYQ184" s="92"/>
      <c r="NYR184" s="92"/>
      <c r="NYS184" s="92"/>
      <c r="NYT184" s="92"/>
      <c r="NYU184" s="92"/>
      <c r="NYV184" s="92"/>
      <c r="NYW184" s="92"/>
      <c r="NYX184" s="92"/>
      <c r="NYY184" s="92"/>
      <c r="NYZ184" s="92"/>
      <c r="NZA184" s="92"/>
      <c r="NZB184" s="92"/>
      <c r="NZC184" s="92"/>
      <c r="NZD184" s="92"/>
      <c r="NZE184" s="91"/>
      <c r="NZF184" s="92"/>
      <c r="NZG184" s="92"/>
      <c r="NZH184" s="92"/>
      <c r="NZI184" s="92"/>
      <c r="NZJ184" s="92"/>
      <c r="NZK184" s="92"/>
      <c r="NZL184" s="92"/>
      <c r="NZM184" s="92"/>
      <c r="NZN184" s="92"/>
      <c r="NZO184" s="92"/>
      <c r="NZP184" s="92"/>
      <c r="NZQ184" s="92"/>
      <c r="NZR184" s="92"/>
      <c r="NZS184" s="92"/>
      <c r="NZT184" s="92"/>
      <c r="NZU184" s="92"/>
      <c r="NZV184" s="92"/>
      <c r="NZW184" s="92"/>
      <c r="NZX184" s="92"/>
      <c r="NZY184" s="92"/>
      <c r="NZZ184" s="92"/>
      <c r="OAA184" s="92"/>
      <c r="OAB184" s="92"/>
      <c r="OAC184" s="92"/>
      <c r="OAD184" s="92"/>
      <c r="OAE184" s="92"/>
      <c r="OAF184" s="92"/>
      <c r="OAG184" s="92"/>
      <c r="OAH184" s="92"/>
      <c r="OAI184" s="92"/>
      <c r="OAJ184" s="92"/>
      <c r="OAK184" s="91"/>
      <c r="OAL184" s="92"/>
      <c r="OAM184" s="92"/>
      <c r="OAN184" s="92"/>
      <c r="OAO184" s="92"/>
      <c r="OAP184" s="92"/>
      <c r="OAQ184" s="92"/>
      <c r="OAR184" s="92"/>
      <c r="OAS184" s="92"/>
      <c r="OAT184" s="92"/>
      <c r="OAU184" s="92"/>
      <c r="OAV184" s="92"/>
      <c r="OAW184" s="92"/>
      <c r="OAX184" s="92"/>
      <c r="OAY184" s="92"/>
      <c r="OAZ184" s="92"/>
      <c r="OBA184" s="92"/>
      <c r="OBB184" s="92"/>
      <c r="OBC184" s="92"/>
      <c r="OBD184" s="92"/>
      <c r="OBE184" s="92"/>
      <c r="OBF184" s="92"/>
      <c r="OBG184" s="92"/>
      <c r="OBH184" s="92"/>
      <c r="OBI184" s="92"/>
      <c r="OBJ184" s="92"/>
      <c r="OBK184" s="92"/>
      <c r="OBL184" s="92"/>
      <c r="OBM184" s="92"/>
      <c r="OBN184" s="92"/>
      <c r="OBO184" s="92"/>
      <c r="OBP184" s="92"/>
      <c r="OBQ184" s="91"/>
      <c r="OBR184" s="92"/>
      <c r="OBS184" s="92"/>
      <c r="OBT184" s="92"/>
      <c r="OBU184" s="92"/>
      <c r="OBV184" s="92"/>
      <c r="OBW184" s="92"/>
      <c r="OBX184" s="92"/>
      <c r="OBY184" s="92"/>
      <c r="OBZ184" s="92"/>
      <c r="OCA184" s="92"/>
      <c r="OCB184" s="92"/>
      <c r="OCC184" s="92"/>
      <c r="OCD184" s="92"/>
      <c r="OCE184" s="92"/>
      <c r="OCF184" s="92"/>
      <c r="OCG184" s="92"/>
      <c r="OCH184" s="92"/>
      <c r="OCI184" s="92"/>
      <c r="OCJ184" s="92"/>
      <c r="OCK184" s="92"/>
      <c r="OCL184" s="92"/>
      <c r="OCM184" s="92"/>
      <c r="OCN184" s="92"/>
      <c r="OCO184" s="92"/>
      <c r="OCP184" s="92"/>
      <c r="OCQ184" s="92"/>
      <c r="OCR184" s="92"/>
      <c r="OCS184" s="92"/>
      <c r="OCT184" s="92"/>
      <c r="OCU184" s="92"/>
      <c r="OCV184" s="92"/>
      <c r="OCW184" s="91"/>
      <c r="OCX184" s="92"/>
      <c r="OCY184" s="92"/>
      <c r="OCZ184" s="92"/>
      <c r="ODA184" s="92"/>
      <c r="ODB184" s="92"/>
      <c r="ODC184" s="92"/>
      <c r="ODD184" s="92"/>
      <c r="ODE184" s="92"/>
      <c r="ODF184" s="92"/>
      <c r="ODG184" s="92"/>
      <c r="ODH184" s="92"/>
      <c r="ODI184" s="92"/>
      <c r="ODJ184" s="92"/>
      <c r="ODK184" s="92"/>
      <c r="ODL184" s="92"/>
      <c r="ODM184" s="92"/>
      <c r="ODN184" s="92"/>
      <c r="ODO184" s="92"/>
      <c r="ODP184" s="92"/>
      <c r="ODQ184" s="92"/>
      <c r="ODR184" s="92"/>
      <c r="ODS184" s="92"/>
      <c r="ODT184" s="92"/>
      <c r="ODU184" s="92"/>
      <c r="ODV184" s="92"/>
      <c r="ODW184" s="92"/>
      <c r="ODX184" s="92"/>
      <c r="ODY184" s="92"/>
      <c r="ODZ184" s="92"/>
      <c r="OEA184" s="92"/>
      <c r="OEB184" s="92"/>
      <c r="OEC184" s="91"/>
      <c r="OED184" s="92"/>
      <c r="OEE184" s="92"/>
      <c r="OEF184" s="92"/>
      <c r="OEG184" s="92"/>
      <c r="OEH184" s="92"/>
      <c r="OEI184" s="92"/>
      <c r="OEJ184" s="92"/>
      <c r="OEK184" s="92"/>
      <c r="OEL184" s="92"/>
      <c r="OEM184" s="92"/>
      <c r="OEN184" s="92"/>
      <c r="OEO184" s="92"/>
      <c r="OEP184" s="92"/>
      <c r="OEQ184" s="92"/>
      <c r="OER184" s="92"/>
      <c r="OES184" s="92"/>
      <c r="OET184" s="92"/>
      <c r="OEU184" s="92"/>
      <c r="OEV184" s="92"/>
      <c r="OEW184" s="92"/>
      <c r="OEX184" s="92"/>
      <c r="OEY184" s="92"/>
      <c r="OEZ184" s="92"/>
      <c r="OFA184" s="92"/>
      <c r="OFB184" s="92"/>
      <c r="OFC184" s="92"/>
      <c r="OFD184" s="92"/>
      <c r="OFE184" s="92"/>
      <c r="OFF184" s="92"/>
      <c r="OFG184" s="92"/>
      <c r="OFH184" s="92"/>
      <c r="OFI184" s="91"/>
      <c r="OFJ184" s="92"/>
      <c r="OFK184" s="92"/>
      <c r="OFL184" s="92"/>
      <c r="OFM184" s="92"/>
      <c r="OFN184" s="92"/>
      <c r="OFO184" s="92"/>
      <c r="OFP184" s="92"/>
      <c r="OFQ184" s="92"/>
      <c r="OFR184" s="92"/>
      <c r="OFS184" s="92"/>
      <c r="OFT184" s="92"/>
      <c r="OFU184" s="92"/>
      <c r="OFV184" s="92"/>
      <c r="OFW184" s="92"/>
      <c r="OFX184" s="92"/>
      <c r="OFY184" s="92"/>
      <c r="OFZ184" s="92"/>
      <c r="OGA184" s="92"/>
      <c r="OGB184" s="92"/>
      <c r="OGC184" s="92"/>
      <c r="OGD184" s="92"/>
      <c r="OGE184" s="92"/>
      <c r="OGF184" s="92"/>
      <c r="OGG184" s="92"/>
      <c r="OGH184" s="92"/>
      <c r="OGI184" s="92"/>
      <c r="OGJ184" s="92"/>
      <c r="OGK184" s="92"/>
      <c r="OGL184" s="92"/>
      <c r="OGM184" s="92"/>
      <c r="OGN184" s="92"/>
      <c r="OGO184" s="91"/>
      <c r="OGP184" s="92"/>
      <c r="OGQ184" s="92"/>
      <c r="OGR184" s="92"/>
      <c r="OGS184" s="92"/>
      <c r="OGT184" s="92"/>
      <c r="OGU184" s="92"/>
      <c r="OGV184" s="92"/>
      <c r="OGW184" s="92"/>
      <c r="OGX184" s="92"/>
      <c r="OGY184" s="92"/>
      <c r="OGZ184" s="92"/>
      <c r="OHA184" s="92"/>
      <c r="OHB184" s="92"/>
      <c r="OHC184" s="92"/>
      <c r="OHD184" s="92"/>
      <c r="OHE184" s="92"/>
      <c r="OHF184" s="92"/>
      <c r="OHG184" s="92"/>
      <c r="OHH184" s="92"/>
      <c r="OHI184" s="92"/>
      <c r="OHJ184" s="92"/>
      <c r="OHK184" s="92"/>
      <c r="OHL184" s="92"/>
      <c r="OHM184" s="92"/>
      <c r="OHN184" s="92"/>
      <c r="OHO184" s="92"/>
      <c r="OHP184" s="92"/>
      <c r="OHQ184" s="92"/>
      <c r="OHR184" s="92"/>
      <c r="OHS184" s="92"/>
      <c r="OHT184" s="92"/>
      <c r="OHU184" s="91"/>
      <c r="OHV184" s="92"/>
      <c r="OHW184" s="92"/>
      <c r="OHX184" s="92"/>
      <c r="OHY184" s="92"/>
      <c r="OHZ184" s="92"/>
      <c r="OIA184" s="92"/>
      <c r="OIB184" s="92"/>
      <c r="OIC184" s="92"/>
      <c r="OID184" s="92"/>
      <c r="OIE184" s="92"/>
      <c r="OIF184" s="92"/>
      <c r="OIG184" s="92"/>
      <c r="OIH184" s="92"/>
      <c r="OII184" s="92"/>
      <c r="OIJ184" s="92"/>
      <c r="OIK184" s="92"/>
      <c r="OIL184" s="92"/>
      <c r="OIM184" s="92"/>
      <c r="OIN184" s="92"/>
      <c r="OIO184" s="92"/>
      <c r="OIP184" s="92"/>
      <c r="OIQ184" s="92"/>
      <c r="OIR184" s="92"/>
      <c r="OIS184" s="92"/>
      <c r="OIT184" s="92"/>
      <c r="OIU184" s="92"/>
      <c r="OIV184" s="92"/>
      <c r="OIW184" s="92"/>
      <c r="OIX184" s="92"/>
      <c r="OIY184" s="92"/>
      <c r="OIZ184" s="92"/>
      <c r="OJA184" s="91"/>
      <c r="OJB184" s="92"/>
      <c r="OJC184" s="92"/>
      <c r="OJD184" s="92"/>
      <c r="OJE184" s="92"/>
      <c r="OJF184" s="92"/>
      <c r="OJG184" s="92"/>
      <c r="OJH184" s="92"/>
      <c r="OJI184" s="92"/>
      <c r="OJJ184" s="92"/>
      <c r="OJK184" s="92"/>
      <c r="OJL184" s="92"/>
      <c r="OJM184" s="92"/>
      <c r="OJN184" s="92"/>
      <c r="OJO184" s="92"/>
      <c r="OJP184" s="92"/>
      <c r="OJQ184" s="92"/>
      <c r="OJR184" s="92"/>
      <c r="OJS184" s="92"/>
      <c r="OJT184" s="92"/>
      <c r="OJU184" s="92"/>
      <c r="OJV184" s="92"/>
      <c r="OJW184" s="92"/>
      <c r="OJX184" s="92"/>
      <c r="OJY184" s="92"/>
      <c r="OJZ184" s="92"/>
      <c r="OKA184" s="92"/>
      <c r="OKB184" s="92"/>
      <c r="OKC184" s="92"/>
      <c r="OKD184" s="92"/>
      <c r="OKE184" s="92"/>
      <c r="OKF184" s="92"/>
      <c r="OKG184" s="91"/>
      <c r="OKH184" s="92"/>
      <c r="OKI184" s="92"/>
      <c r="OKJ184" s="92"/>
      <c r="OKK184" s="92"/>
      <c r="OKL184" s="92"/>
      <c r="OKM184" s="92"/>
      <c r="OKN184" s="92"/>
      <c r="OKO184" s="92"/>
      <c r="OKP184" s="92"/>
      <c r="OKQ184" s="92"/>
      <c r="OKR184" s="92"/>
      <c r="OKS184" s="92"/>
      <c r="OKT184" s="92"/>
      <c r="OKU184" s="92"/>
      <c r="OKV184" s="92"/>
      <c r="OKW184" s="92"/>
      <c r="OKX184" s="92"/>
      <c r="OKY184" s="92"/>
      <c r="OKZ184" s="92"/>
      <c r="OLA184" s="92"/>
      <c r="OLB184" s="92"/>
      <c r="OLC184" s="92"/>
      <c r="OLD184" s="92"/>
      <c r="OLE184" s="92"/>
      <c r="OLF184" s="92"/>
      <c r="OLG184" s="92"/>
      <c r="OLH184" s="92"/>
      <c r="OLI184" s="92"/>
      <c r="OLJ184" s="92"/>
      <c r="OLK184" s="92"/>
      <c r="OLL184" s="92"/>
      <c r="OLM184" s="91"/>
      <c r="OLN184" s="92"/>
      <c r="OLO184" s="92"/>
      <c r="OLP184" s="92"/>
      <c r="OLQ184" s="92"/>
      <c r="OLR184" s="92"/>
      <c r="OLS184" s="92"/>
      <c r="OLT184" s="92"/>
      <c r="OLU184" s="92"/>
      <c r="OLV184" s="92"/>
      <c r="OLW184" s="92"/>
      <c r="OLX184" s="92"/>
      <c r="OLY184" s="92"/>
      <c r="OLZ184" s="92"/>
      <c r="OMA184" s="92"/>
      <c r="OMB184" s="92"/>
      <c r="OMC184" s="92"/>
      <c r="OMD184" s="92"/>
      <c r="OME184" s="92"/>
      <c r="OMF184" s="92"/>
      <c r="OMG184" s="92"/>
      <c r="OMH184" s="92"/>
      <c r="OMI184" s="92"/>
      <c r="OMJ184" s="92"/>
      <c r="OMK184" s="92"/>
      <c r="OML184" s="92"/>
      <c r="OMM184" s="92"/>
      <c r="OMN184" s="92"/>
      <c r="OMO184" s="92"/>
      <c r="OMP184" s="92"/>
      <c r="OMQ184" s="92"/>
      <c r="OMR184" s="92"/>
      <c r="OMS184" s="91"/>
      <c r="OMT184" s="92"/>
      <c r="OMU184" s="92"/>
      <c r="OMV184" s="92"/>
      <c r="OMW184" s="92"/>
      <c r="OMX184" s="92"/>
      <c r="OMY184" s="92"/>
      <c r="OMZ184" s="92"/>
      <c r="ONA184" s="92"/>
      <c r="ONB184" s="92"/>
      <c r="ONC184" s="92"/>
      <c r="OND184" s="92"/>
      <c r="ONE184" s="92"/>
      <c r="ONF184" s="92"/>
      <c r="ONG184" s="92"/>
      <c r="ONH184" s="92"/>
      <c r="ONI184" s="92"/>
      <c r="ONJ184" s="92"/>
      <c r="ONK184" s="92"/>
      <c r="ONL184" s="92"/>
      <c r="ONM184" s="92"/>
      <c r="ONN184" s="92"/>
      <c r="ONO184" s="92"/>
      <c r="ONP184" s="92"/>
      <c r="ONQ184" s="92"/>
      <c r="ONR184" s="92"/>
      <c r="ONS184" s="92"/>
      <c r="ONT184" s="92"/>
      <c r="ONU184" s="92"/>
      <c r="ONV184" s="92"/>
      <c r="ONW184" s="92"/>
      <c r="ONX184" s="92"/>
      <c r="ONY184" s="91"/>
      <c r="ONZ184" s="92"/>
      <c r="OOA184" s="92"/>
      <c r="OOB184" s="92"/>
      <c r="OOC184" s="92"/>
      <c r="OOD184" s="92"/>
      <c r="OOE184" s="92"/>
      <c r="OOF184" s="92"/>
      <c r="OOG184" s="92"/>
      <c r="OOH184" s="92"/>
      <c r="OOI184" s="92"/>
      <c r="OOJ184" s="92"/>
      <c r="OOK184" s="92"/>
      <c r="OOL184" s="92"/>
      <c r="OOM184" s="92"/>
      <c r="OON184" s="92"/>
      <c r="OOO184" s="92"/>
      <c r="OOP184" s="92"/>
      <c r="OOQ184" s="92"/>
      <c r="OOR184" s="92"/>
      <c r="OOS184" s="92"/>
      <c r="OOT184" s="92"/>
      <c r="OOU184" s="92"/>
      <c r="OOV184" s="92"/>
      <c r="OOW184" s="92"/>
      <c r="OOX184" s="92"/>
      <c r="OOY184" s="92"/>
      <c r="OOZ184" s="92"/>
      <c r="OPA184" s="92"/>
      <c r="OPB184" s="92"/>
      <c r="OPC184" s="92"/>
      <c r="OPD184" s="92"/>
      <c r="OPE184" s="91"/>
      <c r="OPF184" s="92"/>
      <c r="OPG184" s="92"/>
      <c r="OPH184" s="92"/>
      <c r="OPI184" s="92"/>
      <c r="OPJ184" s="92"/>
      <c r="OPK184" s="92"/>
      <c r="OPL184" s="92"/>
      <c r="OPM184" s="92"/>
      <c r="OPN184" s="92"/>
      <c r="OPO184" s="92"/>
      <c r="OPP184" s="92"/>
      <c r="OPQ184" s="92"/>
      <c r="OPR184" s="92"/>
      <c r="OPS184" s="92"/>
      <c r="OPT184" s="92"/>
      <c r="OPU184" s="92"/>
      <c r="OPV184" s="92"/>
      <c r="OPW184" s="92"/>
      <c r="OPX184" s="92"/>
      <c r="OPY184" s="92"/>
      <c r="OPZ184" s="92"/>
      <c r="OQA184" s="92"/>
      <c r="OQB184" s="92"/>
      <c r="OQC184" s="92"/>
      <c r="OQD184" s="92"/>
      <c r="OQE184" s="92"/>
      <c r="OQF184" s="92"/>
      <c r="OQG184" s="92"/>
      <c r="OQH184" s="92"/>
      <c r="OQI184" s="92"/>
      <c r="OQJ184" s="92"/>
      <c r="OQK184" s="91"/>
      <c r="OQL184" s="92"/>
      <c r="OQM184" s="92"/>
      <c r="OQN184" s="92"/>
      <c r="OQO184" s="92"/>
      <c r="OQP184" s="92"/>
      <c r="OQQ184" s="92"/>
      <c r="OQR184" s="92"/>
      <c r="OQS184" s="92"/>
      <c r="OQT184" s="92"/>
      <c r="OQU184" s="92"/>
      <c r="OQV184" s="92"/>
      <c r="OQW184" s="92"/>
      <c r="OQX184" s="92"/>
      <c r="OQY184" s="92"/>
      <c r="OQZ184" s="92"/>
      <c r="ORA184" s="92"/>
      <c r="ORB184" s="92"/>
      <c r="ORC184" s="92"/>
      <c r="ORD184" s="92"/>
      <c r="ORE184" s="92"/>
      <c r="ORF184" s="92"/>
      <c r="ORG184" s="92"/>
      <c r="ORH184" s="92"/>
      <c r="ORI184" s="92"/>
      <c r="ORJ184" s="92"/>
      <c r="ORK184" s="92"/>
      <c r="ORL184" s="92"/>
      <c r="ORM184" s="92"/>
      <c r="ORN184" s="92"/>
      <c r="ORO184" s="92"/>
      <c r="ORP184" s="92"/>
      <c r="ORQ184" s="91"/>
      <c r="ORR184" s="92"/>
      <c r="ORS184" s="92"/>
      <c r="ORT184" s="92"/>
      <c r="ORU184" s="92"/>
      <c r="ORV184" s="92"/>
      <c r="ORW184" s="92"/>
      <c r="ORX184" s="92"/>
      <c r="ORY184" s="92"/>
      <c r="ORZ184" s="92"/>
      <c r="OSA184" s="92"/>
      <c r="OSB184" s="92"/>
      <c r="OSC184" s="92"/>
      <c r="OSD184" s="92"/>
      <c r="OSE184" s="92"/>
      <c r="OSF184" s="92"/>
      <c r="OSG184" s="92"/>
      <c r="OSH184" s="92"/>
      <c r="OSI184" s="92"/>
      <c r="OSJ184" s="92"/>
      <c r="OSK184" s="92"/>
      <c r="OSL184" s="92"/>
      <c r="OSM184" s="92"/>
      <c r="OSN184" s="92"/>
      <c r="OSO184" s="92"/>
      <c r="OSP184" s="92"/>
      <c r="OSQ184" s="92"/>
      <c r="OSR184" s="92"/>
      <c r="OSS184" s="92"/>
      <c r="OST184" s="92"/>
      <c r="OSU184" s="92"/>
      <c r="OSV184" s="92"/>
      <c r="OSW184" s="91"/>
      <c r="OSX184" s="92"/>
      <c r="OSY184" s="92"/>
      <c r="OSZ184" s="92"/>
      <c r="OTA184" s="92"/>
      <c r="OTB184" s="92"/>
      <c r="OTC184" s="92"/>
      <c r="OTD184" s="92"/>
      <c r="OTE184" s="92"/>
      <c r="OTF184" s="92"/>
      <c r="OTG184" s="92"/>
      <c r="OTH184" s="92"/>
      <c r="OTI184" s="92"/>
      <c r="OTJ184" s="92"/>
      <c r="OTK184" s="92"/>
      <c r="OTL184" s="92"/>
      <c r="OTM184" s="92"/>
      <c r="OTN184" s="92"/>
      <c r="OTO184" s="92"/>
      <c r="OTP184" s="92"/>
      <c r="OTQ184" s="92"/>
      <c r="OTR184" s="92"/>
      <c r="OTS184" s="92"/>
      <c r="OTT184" s="92"/>
      <c r="OTU184" s="92"/>
      <c r="OTV184" s="92"/>
      <c r="OTW184" s="92"/>
      <c r="OTX184" s="92"/>
      <c r="OTY184" s="92"/>
      <c r="OTZ184" s="92"/>
      <c r="OUA184" s="92"/>
      <c r="OUB184" s="92"/>
      <c r="OUC184" s="91"/>
      <c r="OUD184" s="92"/>
      <c r="OUE184" s="92"/>
      <c r="OUF184" s="92"/>
      <c r="OUG184" s="92"/>
      <c r="OUH184" s="92"/>
      <c r="OUI184" s="92"/>
      <c r="OUJ184" s="92"/>
      <c r="OUK184" s="92"/>
      <c r="OUL184" s="92"/>
      <c r="OUM184" s="92"/>
      <c r="OUN184" s="92"/>
      <c r="OUO184" s="92"/>
      <c r="OUP184" s="92"/>
      <c r="OUQ184" s="92"/>
      <c r="OUR184" s="92"/>
      <c r="OUS184" s="92"/>
      <c r="OUT184" s="92"/>
      <c r="OUU184" s="92"/>
      <c r="OUV184" s="92"/>
      <c r="OUW184" s="92"/>
      <c r="OUX184" s="92"/>
      <c r="OUY184" s="92"/>
      <c r="OUZ184" s="92"/>
      <c r="OVA184" s="92"/>
      <c r="OVB184" s="92"/>
      <c r="OVC184" s="92"/>
      <c r="OVD184" s="92"/>
      <c r="OVE184" s="92"/>
      <c r="OVF184" s="92"/>
      <c r="OVG184" s="92"/>
      <c r="OVH184" s="92"/>
      <c r="OVI184" s="91"/>
      <c r="OVJ184" s="92"/>
      <c r="OVK184" s="92"/>
      <c r="OVL184" s="92"/>
      <c r="OVM184" s="92"/>
      <c r="OVN184" s="92"/>
      <c r="OVO184" s="92"/>
      <c r="OVP184" s="92"/>
      <c r="OVQ184" s="92"/>
      <c r="OVR184" s="92"/>
      <c r="OVS184" s="92"/>
      <c r="OVT184" s="92"/>
      <c r="OVU184" s="92"/>
      <c r="OVV184" s="92"/>
      <c r="OVW184" s="92"/>
      <c r="OVX184" s="92"/>
      <c r="OVY184" s="92"/>
      <c r="OVZ184" s="92"/>
      <c r="OWA184" s="92"/>
      <c r="OWB184" s="92"/>
      <c r="OWC184" s="92"/>
      <c r="OWD184" s="92"/>
      <c r="OWE184" s="92"/>
      <c r="OWF184" s="92"/>
      <c r="OWG184" s="92"/>
      <c r="OWH184" s="92"/>
      <c r="OWI184" s="92"/>
      <c r="OWJ184" s="92"/>
      <c r="OWK184" s="92"/>
      <c r="OWL184" s="92"/>
      <c r="OWM184" s="92"/>
      <c r="OWN184" s="92"/>
      <c r="OWO184" s="91"/>
      <c r="OWP184" s="92"/>
      <c r="OWQ184" s="92"/>
      <c r="OWR184" s="92"/>
      <c r="OWS184" s="92"/>
      <c r="OWT184" s="92"/>
      <c r="OWU184" s="92"/>
      <c r="OWV184" s="92"/>
      <c r="OWW184" s="92"/>
      <c r="OWX184" s="92"/>
      <c r="OWY184" s="92"/>
      <c r="OWZ184" s="92"/>
      <c r="OXA184" s="92"/>
      <c r="OXB184" s="92"/>
      <c r="OXC184" s="92"/>
      <c r="OXD184" s="92"/>
      <c r="OXE184" s="92"/>
      <c r="OXF184" s="92"/>
      <c r="OXG184" s="92"/>
      <c r="OXH184" s="92"/>
      <c r="OXI184" s="92"/>
      <c r="OXJ184" s="92"/>
      <c r="OXK184" s="92"/>
      <c r="OXL184" s="92"/>
      <c r="OXM184" s="92"/>
      <c r="OXN184" s="92"/>
      <c r="OXO184" s="92"/>
      <c r="OXP184" s="92"/>
      <c r="OXQ184" s="92"/>
      <c r="OXR184" s="92"/>
      <c r="OXS184" s="92"/>
      <c r="OXT184" s="92"/>
      <c r="OXU184" s="91"/>
      <c r="OXV184" s="92"/>
      <c r="OXW184" s="92"/>
      <c r="OXX184" s="92"/>
      <c r="OXY184" s="92"/>
      <c r="OXZ184" s="92"/>
      <c r="OYA184" s="92"/>
      <c r="OYB184" s="92"/>
      <c r="OYC184" s="92"/>
      <c r="OYD184" s="92"/>
      <c r="OYE184" s="92"/>
      <c r="OYF184" s="92"/>
      <c r="OYG184" s="92"/>
      <c r="OYH184" s="92"/>
      <c r="OYI184" s="92"/>
      <c r="OYJ184" s="92"/>
      <c r="OYK184" s="92"/>
      <c r="OYL184" s="92"/>
      <c r="OYM184" s="92"/>
      <c r="OYN184" s="92"/>
      <c r="OYO184" s="92"/>
      <c r="OYP184" s="92"/>
      <c r="OYQ184" s="92"/>
      <c r="OYR184" s="92"/>
      <c r="OYS184" s="92"/>
      <c r="OYT184" s="92"/>
      <c r="OYU184" s="92"/>
      <c r="OYV184" s="92"/>
      <c r="OYW184" s="92"/>
      <c r="OYX184" s="92"/>
      <c r="OYY184" s="92"/>
      <c r="OYZ184" s="92"/>
      <c r="OZA184" s="91"/>
      <c r="OZB184" s="92"/>
      <c r="OZC184" s="92"/>
      <c r="OZD184" s="92"/>
      <c r="OZE184" s="92"/>
      <c r="OZF184" s="92"/>
      <c r="OZG184" s="92"/>
      <c r="OZH184" s="92"/>
      <c r="OZI184" s="92"/>
      <c r="OZJ184" s="92"/>
      <c r="OZK184" s="92"/>
      <c r="OZL184" s="92"/>
      <c r="OZM184" s="92"/>
      <c r="OZN184" s="92"/>
      <c r="OZO184" s="92"/>
      <c r="OZP184" s="92"/>
      <c r="OZQ184" s="92"/>
      <c r="OZR184" s="92"/>
      <c r="OZS184" s="92"/>
      <c r="OZT184" s="92"/>
      <c r="OZU184" s="92"/>
      <c r="OZV184" s="92"/>
      <c r="OZW184" s="92"/>
      <c r="OZX184" s="92"/>
      <c r="OZY184" s="92"/>
      <c r="OZZ184" s="92"/>
      <c r="PAA184" s="92"/>
      <c r="PAB184" s="92"/>
      <c r="PAC184" s="92"/>
      <c r="PAD184" s="92"/>
      <c r="PAE184" s="92"/>
      <c r="PAF184" s="92"/>
      <c r="PAG184" s="91"/>
      <c r="PAH184" s="92"/>
      <c r="PAI184" s="92"/>
      <c r="PAJ184" s="92"/>
      <c r="PAK184" s="92"/>
      <c r="PAL184" s="92"/>
      <c r="PAM184" s="92"/>
      <c r="PAN184" s="92"/>
      <c r="PAO184" s="92"/>
      <c r="PAP184" s="92"/>
      <c r="PAQ184" s="92"/>
      <c r="PAR184" s="92"/>
      <c r="PAS184" s="92"/>
      <c r="PAT184" s="92"/>
      <c r="PAU184" s="92"/>
      <c r="PAV184" s="92"/>
      <c r="PAW184" s="92"/>
      <c r="PAX184" s="92"/>
      <c r="PAY184" s="92"/>
      <c r="PAZ184" s="92"/>
      <c r="PBA184" s="92"/>
      <c r="PBB184" s="92"/>
      <c r="PBC184" s="92"/>
      <c r="PBD184" s="92"/>
      <c r="PBE184" s="92"/>
      <c r="PBF184" s="92"/>
      <c r="PBG184" s="92"/>
      <c r="PBH184" s="92"/>
      <c r="PBI184" s="92"/>
      <c r="PBJ184" s="92"/>
      <c r="PBK184" s="92"/>
      <c r="PBL184" s="92"/>
      <c r="PBM184" s="91"/>
      <c r="PBN184" s="92"/>
      <c r="PBO184" s="92"/>
      <c r="PBP184" s="92"/>
      <c r="PBQ184" s="92"/>
      <c r="PBR184" s="92"/>
      <c r="PBS184" s="92"/>
      <c r="PBT184" s="92"/>
      <c r="PBU184" s="92"/>
      <c r="PBV184" s="92"/>
      <c r="PBW184" s="92"/>
      <c r="PBX184" s="92"/>
      <c r="PBY184" s="92"/>
      <c r="PBZ184" s="92"/>
      <c r="PCA184" s="92"/>
      <c r="PCB184" s="92"/>
      <c r="PCC184" s="92"/>
      <c r="PCD184" s="92"/>
      <c r="PCE184" s="92"/>
      <c r="PCF184" s="92"/>
      <c r="PCG184" s="92"/>
      <c r="PCH184" s="92"/>
      <c r="PCI184" s="92"/>
      <c r="PCJ184" s="92"/>
      <c r="PCK184" s="92"/>
      <c r="PCL184" s="92"/>
      <c r="PCM184" s="92"/>
      <c r="PCN184" s="92"/>
      <c r="PCO184" s="92"/>
      <c r="PCP184" s="92"/>
      <c r="PCQ184" s="92"/>
      <c r="PCR184" s="92"/>
      <c r="PCS184" s="91"/>
      <c r="PCT184" s="92"/>
      <c r="PCU184" s="92"/>
      <c r="PCV184" s="92"/>
      <c r="PCW184" s="92"/>
      <c r="PCX184" s="92"/>
      <c r="PCY184" s="92"/>
      <c r="PCZ184" s="92"/>
      <c r="PDA184" s="92"/>
      <c r="PDB184" s="92"/>
      <c r="PDC184" s="92"/>
      <c r="PDD184" s="92"/>
      <c r="PDE184" s="92"/>
      <c r="PDF184" s="92"/>
      <c r="PDG184" s="92"/>
      <c r="PDH184" s="92"/>
      <c r="PDI184" s="92"/>
      <c r="PDJ184" s="92"/>
      <c r="PDK184" s="92"/>
      <c r="PDL184" s="92"/>
      <c r="PDM184" s="92"/>
      <c r="PDN184" s="92"/>
      <c r="PDO184" s="92"/>
      <c r="PDP184" s="92"/>
      <c r="PDQ184" s="92"/>
      <c r="PDR184" s="92"/>
      <c r="PDS184" s="92"/>
      <c r="PDT184" s="92"/>
      <c r="PDU184" s="92"/>
      <c r="PDV184" s="92"/>
      <c r="PDW184" s="92"/>
      <c r="PDX184" s="92"/>
      <c r="PDY184" s="91"/>
      <c r="PDZ184" s="92"/>
      <c r="PEA184" s="92"/>
      <c r="PEB184" s="92"/>
      <c r="PEC184" s="92"/>
      <c r="PED184" s="92"/>
      <c r="PEE184" s="92"/>
      <c r="PEF184" s="92"/>
      <c r="PEG184" s="92"/>
      <c r="PEH184" s="92"/>
      <c r="PEI184" s="92"/>
      <c r="PEJ184" s="92"/>
      <c r="PEK184" s="92"/>
      <c r="PEL184" s="92"/>
      <c r="PEM184" s="92"/>
      <c r="PEN184" s="92"/>
      <c r="PEO184" s="92"/>
      <c r="PEP184" s="92"/>
      <c r="PEQ184" s="92"/>
      <c r="PER184" s="92"/>
      <c r="PES184" s="92"/>
      <c r="PET184" s="92"/>
      <c r="PEU184" s="92"/>
      <c r="PEV184" s="92"/>
      <c r="PEW184" s="92"/>
      <c r="PEX184" s="92"/>
      <c r="PEY184" s="92"/>
      <c r="PEZ184" s="92"/>
      <c r="PFA184" s="92"/>
      <c r="PFB184" s="92"/>
      <c r="PFC184" s="92"/>
      <c r="PFD184" s="92"/>
      <c r="PFE184" s="91"/>
      <c r="PFF184" s="92"/>
      <c r="PFG184" s="92"/>
      <c r="PFH184" s="92"/>
      <c r="PFI184" s="92"/>
      <c r="PFJ184" s="92"/>
      <c r="PFK184" s="92"/>
      <c r="PFL184" s="92"/>
      <c r="PFM184" s="92"/>
      <c r="PFN184" s="92"/>
      <c r="PFO184" s="92"/>
      <c r="PFP184" s="92"/>
      <c r="PFQ184" s="92"/>
      <c r="PFR184" s="92"/>
      <c r="PFS184" s="92"/>
      <c r="PFT184" s="92"/>
      <c r="PFU184" s="92"/>
      <c r="PFV184" s="92"/>
      <c r="PFW184" s="92"/>
      <c r="PFX184" s="92"/>
      <c r="PFY184" s="92"/>
      <c r="PFZ184" s="92"/>
      <c r="PGA184" s="92"/>
      <c r="PGB184" s="92"/>
      <c r="PGC184" s="92"/>
      <c r="PGD184" s="92"/>
      <c r="PGE184" s="92"/>
      <c r="PGF184" s="92"/>
      <c r="PGG184" s="92"/>
      <c r="PGH184" s="92"/>
      <c r="PGI184" s="92"/>
      <c r="PGJ184" s="92"/>
      <c r="PGK184" s="91"/>
      <c r="PGL184" s="92"/>
      <c r="PGM184" s="92"/>
      <c r="PGN184" s="92"/>
      <c r="PGO184" s="92"/>
      <c r="PGP184" s="92"/>
      <c r="PGQ184" s="92"/>
      <c r="PGR184" s="92"/>
      <c r="PGS184" s="92"/>
      <c r="PGT184" s="92"/>
      <c r="PGU184" s="92"/>
      <c r="PGV184" s="92"/>
      <c r="PGW184" s="92"/>
      <c r="PGX184" s="92"/>
      <c r="PGY184" s="92"/>
      <c r="PGZ184" s="92"/>
      <c r="PHA184" s="92"/>
      <c r="PHB184" s="92"/>
      <c r="PHC184" s="92"/>
      <c r="PHD184" s="92"/>
      <c r="PHE184" s="92"/>
      <c r="PHF184" s="92"/>
      <c r="PHG184" s="92"/>
      <c r="PHH184" s="92"/>
      <c r="PHI184" s="92"/>
      <c r="PHJ184" s="92"/>
      <c r="PHK184" s="92"/>
      <c r="PHL184" s="92"/>
      <c r="PHM184" s="92"/>
      <c r="PHN184" s="92"/>
      <c r="PHO184" s="92"/>
      <c r="PHP184" s="92"/>
      <c r="PHQ184" s="91"/>
      <c r="PHR184" s="92"/>
      <c r="PHS184" s="92"/>
      <c r="PHT184" s="92"/>
      <c r="PHU184" s="92"/>
      <c r="PHV184" s="92"/>
      <c r="PHW184" s="92"/>
      <c r="PHX184" s="92"/>
      <c r="PHY184" s="92"/>
      <c r="PHZ184" s="92"/>
      <c r="PIA184" s="92"/>
      <c r="PIB184" s="92"/>
      <c r="PIC184" s="92"/>
      <c r="PID184" s="92"/>
      <c r="PIE184" s="92"/>
      <c r="PIF184" s="92"/>
      <c r="PIG184" s="92"/>
      <c r="PIH184" s="92"/>
      <c r="PII184" s="92"/>
      <c r="PIJ184" s="92"/>
      <c r="PIK184" s="92"/>
      <c r="PIL184" s="92"/>
      <c r="PIM184" s="92"/>
      <c r="PIN184" s="92"/>
      <c r="PIO184" s="92"/>
      <c r="PIP184" s="92"/>
      <c r="PIQ184" s="92"/>
      <c r="PIR184" s="92"/>
      <c r="PIS184" s="92"/>
      <c r="PIT184" s="92"/>
      <c r="PIU184" s="92"/>
      <c r="PIV184" s="92"/>
      <c r="PIW184" s="91"/>
      <c r="PIX184" s="92"/>
      <c r="PIY184" s="92"/>
      <c r="PIZ184" s="92"/>
      <c r="PJA184" s="92"/>
      <c r="PJB184" s="92"/>
      <c r="PJC184" s="92"/>
      <c r="PJD184" s="92"/>
      <c r="PJE184" s="92"/>
      <c r="PJF184" s="92"/>
      <c r="PJG184" s="92"/>
      <c r="PJH184" s="92"/>
      <c r="PJI184" s="92"/>
      <c r="PJJ184" s="92"/>
      <c r="PJK184" s="92"/>
      <c r="PJL184" s="92"/>
      <c r="PJM184" s="92"/>
      <c r="PJN184" s="92"/>
      <c r="PJO184" s="92"/>
      <c r="PJP184" s="92"/>
      <c r="PJQ184" s="92"/>
      <c r="PJR184" s="92"/>
      <c r="PJS184" s="92"/>
      <c r="PJT184" s="92"/>
      <c r="PJU184" s="92"/>
      <c r="PJV184" s="92"/>
      <c r="PJW184" s="92"/>
      <c r="PJX184" s="92"/>
      <c r="PJY184" s="92"/>
      <c r="PJZ184" s="92"/>
      <c r="PKA184" s="92"/>
      <c r="PKB184" s="92"/>
      <c r="PKC184" s="91"/>
      <c r="PKD184" s="92"/>
      <c r="PKE184" s="92"/>
      <c r="PKF184" s="92"/>
      <c r="PKG184" s="92"/>
      <c r="PKH184" s="92"/>
      <c r="PKI184" s="92"/>
      <c r="PKJ184" s="92"/>
      <c r="PKK184" s="92"/>
      <c r="PKL184" s="92"/>
      <c r="PKM184" s="92"/>
      <c r="PKN184" s="92"/>
      <c r="PKO184" s="92"/>
      <c r="PKP184" s="92"/>
      <c r="PKQ184" s="92"/>
      <c r="PKR184" s="92"/>
      <c r="PKS184" s="92"/>
      <c r="PKT184" s="92"/>
      <c r="PKU184" s="92"/>
      <c r="PKV184" s="92"/>
      <c r="PKW184" s="92"/>
      <c r="PKX184" s="92"/>
      <c r="PKY184" s="92"/>
      <c r="PKZ184" s="92"/>
      <c r="PLA184" s="92"/>
      <c r="PLB184" s="92"/>
      <c r="PLC184" s="92"/>
      <c r="PLD184" s="92"/>
      <c r="PLE184" s="92"/>
      <c r="PLF184" s="92"/>
      <c r="PLG184" s="92"/>
      <c r="PLH184" s="92"/>
      <c r="PLI184" s="91"/>
      <c r="PLJ184" s="92"/>
      <c r="PLK184" s="92"/>
      <c r="PLL184" s="92"/>
      <c r="PLM184" s="92"/>
      <c r="PLN184" s="92"/>
      <c r="PLO184" s="92"/>
      <c r="PLP184" s="92"/>
      <c r="PLQ184" s="92"/>
      <c r="PLR184" s="92"/>
      <c r="PLS184" s="92"/>
      <c r="PLT184" s="92"/>
      <c r="PLU184" s="92"/>
      <c r="PLV184" s="92"/>
      <c r="PLW184" s="92"/>
      <c r="PLX184" s="92"/>
      <c r="PLY184" s="92"/>
      <c r="PLZ184" s="92"/>
      <c r="PMA184" s="92"/>
      <c r="PMB184" s="92"/>
      <c r="PMC184" s="92"/>
      <c r="PMD184" s="92"/>
      <c r="PME184" s="92"/>
      <c r="PMF184" s="92"/>
      <c r="PMG184" s="92"/>
      <c r="PMH184" s="92"/>
      <c r="PMI184" s="92"/>
      <c r="PMJ184" s="92"/>
      <c r="PMK184" s="92"/>
      <c r="PML184" s="92"/>
      <c r="PMM184" s="92"/>
      <c r="PMN184" s="92"/>
      <c r="PMO184" s="91"/>
      <c r="PMP184" s="92"/>
      <c r="PMQ184" s="92"/>
      <c r="PMR184" s="92"/>
      <c r="PMS184" s="92"/>
      <c r="PMT184" s="92"/>
      <c r="PMU184" s="92"/>
      <c r="PMV184" s="92"/>
      <c r="PMW184" s="92"/>
      <c r="PMX184" s="92"/>
      <c r="PMY184" s="92"/>
      <c r="PMZ184" s="92"/>
      <c r="PNA184" s="92"/>
      <c r="PNB184" s="92"/>
      <c r="PNC184" s="92"/>
      <c r="PND184" s="92"/>
      <c r="PNE184" s="92"/>
      <c r="PNF184" s="92"/>
      <c r="PNG184" s="92"/>
      <c r="PNH184" s="92"/>
      <c r="PNI184" s="92"/>
      <c r="PNJ184" s="92"/>
      <c r="PNK184" s="92"/>
      <c r="PNL184" s="92"/>
      <c r="PNM184" s="92"/>
      <c r="PNN184" s="92"/>
      <c r="PNO184" s="92"/>
      <c r="PNP184" s="92"/>
      <c r="PNQ184" s="92"/>
      <c r="PNR184" s="92"/>
      <c r="PNS184" s="92"/>
      <c r="PNT184" s="92"/>
      <c r="PNU184" s="91"/>
      <c r="PNV184" s="92"/>
      <c r="PNW184" s="92"/>
      <c r="PNX184" s="92"/>
      <c r="PNY184" s="92"/>
      <c r="PNZ184" s="92"/>
      <c r="POA184" s="92"/>
      <c r="POB184" s="92"/>
      <c r="POC184" s="92"/>
      <c r="POD184" s="92"/>
      <c r="POE184" s="92"/>
      <c r="POF184" s="92"/>
      <c r="POG184" s="92"/>
      <c r="POH184" s="92"/>
      <c r="POI184" s="92"/>
      <c r="POJ184" s="92"/>
      <c r="POK184" s="92"/>
      <c r="POL184" s="92"/>
      <c r="POM184" s="92"/>
      <c r="PON184" s="92"/>
      <c r="POO184" s="92"/>
      <c r="POP184" s="92"/>
      <c r="POQ184" s="92"/>
      <c r="POR184" s="92"/>
      <c r="POS184" s="92"/>
      <c r="POT184" s="92"/>
      <c r="POU184" s="92"/>
      <c r="POV184" s="92"/>
      <c r="POW184" s="92"/>
      <c r="POX184" s="92"/>
      <c r="POY184" s="92"/>
      <c r="POZ184" s="92"/>
      <c r="PPA184" s="91"/>
      <c r="PPB184" s="92"/>
      <c r="PPC184" s="92"/>
      <c r="PPD184" s="92"/>
      <c r="PPE184" s="92"/>
      <c r="PPF184" s="92"/>
      <c r="PPG184" s="92"/>
      <c r="PPH184" s="92"/>
      <c r="PPI184" s="92"/>
      <c r="PPJ184" s="92"/>
      <c r="PPK184" s="92"/>
      <c r="PPL184" s="92"/>
      <c r="PPM184" s="92"/>
      <c r="PPN184" s="92"/>
      <c r="PPO184" s="92"/>
      <c r="PPP184" s="92"/>
      <c r="PPQ184" s="92"/>
      <c r="PPR184" s="92"/>
      <c r="PPS184" s="92"/>
      <c r="PPT184" s="92"/>
      <c r="PPU184" s="92"/>
      <c r="PPV184" s="92"/>
      <c r="PPW184" s="92"/>
      <c r="PPX184" s="92"/>
      <c r="PPY184" s="92"/>
      <c r="PPZ184" s="92"/>
      <c r="PQA184" s="92"/>
      <c r="PQB184" s="92"/>
      <c r="PQC184" s="92"/>
      <c r="PQD184" s="92"/>
      <c r="PQE184" s="92"/>
      <c r="PQF184" s="92"/>
      <c r="PQG184" s="91"/>
      <c r="PQH184" s="92"/>
      <c r="PQI184" s="92"/>
      <c r="PQJ184" s="92"/>
      <c r="PQK184" s="92"/>
      <c r="PQL184" s="92"/>
      <c r="PQM184" s="92"/>
      <c r="PQN184" s="92"/>
      <c r="PQO184" s="92"/>
      <c r="PQP184" s="92"/>
      <c r="PQQ184" s="92"/>
      <c r="PQR184" s="92"/>
      <c r="PQS184" s="92"/>
      <c r="PQT184" s="92"/>
      <c r="PQU184" s="92"/>
      <c r="PQV184" s="92"/>
      <c r="PQW184" s="92"/>
      <c r="PQX184" s="92"/>
      <c r="PQY184" s="92"/>
      <c r="PQZ184" s="92"/>
      <c r="PRA184" s="92"/>
      <c r="PRB184" s="92"/>
      <c r="PRC184" s="92"/>
      <c r="PRD184" s="92"/>
      <c r="PRE184" s="92"/>
      <c r="PRF184" s="92"/>
      <c r="PRG184" s="92"/>
      <c r="PRH184" s="92"/>
      <c r="PRI184" s="92"/>
      <c r="PRJ184" s="92"/>
      <c r="PRK184" s="92"/>
      <c r="PRL184" s="92"/>
      <c r="PRM184" s="91"/>
      <c r="PRN184" s="92"/>
      <c r="PRO184" s="92"/>
      <c r="PRP184" s="92"/>
      <c r="PRQ184" s="92"/>
      <c r="PRR184" s="92"/>
      <c r="PRS184" s="92"/>
      <c r="PRT184" s="92"/>
      <c r="PRU184" s="92"/>
      <c r="PRV184" s="92"/>
      <c r="PRW184" s="92"/>
      <c r="PRX184" s="92"/>
      <c r="PRY184" s="92"/>
      <c r="PRZ184" s="92"/>
      <c r="PSA184" s="92"/>
      <c r="PSB184" s="92"/>
      <c r="PSC184" s="92"/>
      <c r="PSD184" s="92"/>
      <c r="PSE184" s="92"/>
      <c r="PSF184" s="92"/>
      <c r="PSG184" s="92"/>
      <c r="PSH184" s="92"/>
      <c r="PSI184" s="92"/>
      <c r="PSJ184" s="92"/>
      <c r="PSK184" s="92"/>
      <c r="PSL184" s="92"/>
      <c r="PSM184" s="92"/>
      <c r="PSN184" s="92"/>
      <c r="PSO184" s="92"/>
      <c r="PSP184" s="92"/>
      <c r="PSQ184" s="92"/>
      <c r="PSR184" s="92"/>
      <c r="PSS184" s="91"/>
      <c r="PST184" s="92"/>
      <c r="PSU184" s="92"/>
      <c r="PSV184" s="92"/>
      <c r="PSW184" s="92"/>
      <c r="PSX184" s="92"/>
      <c r="PSY184" s="92"/>
      <c r="PSZ184" s="92"/>
      <c r="PTA184" s="92"/>
      <c r="PTB184" s="92"/>
      <c r="PTC184" s="92"/>
      <c r="PTD184" s="92"/>
      <c r="PTE184" s="92"/>
      <c r="PTF184" s="92"/>
      <c r="PTG184" s="92"/>
      <c r="PTH184" s="92"/>
      <c r="PTI184" s="92"/>
      <c r="PTJ184" s="92"/>
      <c r="PTK184" s="92"/>
      <c r="PTL184" s="92"/>
      <c r="PTM184" s="92"/>
      <c r="PTN184" s="92"/>
      <c r="PTO184" s="92"/>
      <c r="PTP184" s="92"/>
      <c r="PTQ184" s="92"/>
      <c r="PTR184" s="92"/>
      <c r="PTS184" s="92"/>
      <c r="PTT184" s="92"/>
      <c r="PTU184" s="92"/>
      <c r="PTV184" s="92"/>
      <c r="PTW184" s="92"/>
      <c r="PTX184" s="92"/>
      <c r="PTY184" s="91"/>
      <c r="PTZ184" s="92"/>
      <c r="PUA184" s="92"/>
      <c r="PUB184" s="92"/>
      <c r="PUC184" s="92"/>
      <c r="PUD184" s="92"/>
      <c r="PUE184" s="92"/>
      <c r="PUF184" s="92"/>
      <c r="PUG184" s="92"/>
      <c r="PUH184" s="92"/>
      <c r="PUI184" s="92"/>
      <c r="PUJ184" s="92"/>
      <c r="PUK184" s="92"/>
      <c r="PUL184" s="92"/>
      <c r="PUM184" s="92"/>
      <c r="PUN184" s="92"/>
      <c r="PUO184" s="92"/>
      <c r="PUP184" s="92"/>
      <c r="PUQ184" s="92"/>
      <c r="PUR184" s="92"/>
      <c r="PUS184" s="92"/>
      <c r="PUT184" s="92"/>
      <c r="PUU184" s="92"/>
      <c r="PUV184" s="92"/>
      <c r="PUW184" s="92"/>
      <c r="PUX184" s="92"/>
      <c r="PUY184" s="92"/>
      <c r="PUZ184" s="92"/>
      <c r="PVA184" s="92"/>
      <c r="PVB184" s="92"/>
      <c r="PVC184" s="92"/>
      <c r="PVD184" s="92"/>
      <c r="PVE184" s="91"/>
      <c r="PVF184" s="92"/>
      <c r="PVG184" s="92"/>
      <c r="PVH184" s="92"/>
      <c r="PVI184" s="92"/>
      <c r="PVJ184" s="92"/>
      <c r="PVK184" s="92"/>
      <c r="PVL184" s="92"/>
      <c r="PVM184" s="92"/>
      <c r="PVN184" s="92"/>
      <c r="PVO184" s="92"/>
      <c r="PVP184" s="92"/>
      <c r="PVQ184" s="92"/>
      <c r="PVR184" s="92"/>
      <c r="PVS184" s="92"/>
      <c r="PVT184" s="92"/>
      <c r="PVU184" s="92"/>
      <c r="PVV184" s="92"/>
      <c r="PVW184" s="92"/>
      <c r="PVX184" s="92"/>
      <c r="PVY184" s="92"/>
      <c r="PVZ184" s="92"/>
      <c r="PWA184" s="92"/>
      <c r="PWB184" s="92"/>
      <c r="PWC184" s="92"/>
      <c r="PWD184" s="92"/>
      <c r="PWE184" s="92"/>
      <c r="PWF184" s="92"/>
      <c r="PWG184" s="92"/>
      <c r="PWH184" s="92"/>
      <c r="PWI184" s="92"/>
      <c r="PWJ184" s="92"/>
      <c r="PWK184" s="91"/>
      <c r="PWL184" s="92"/>
      <c r="PWM184" s="92"/>
      <c r="PWN184" s="92"/>
      <c r="PWO184" s="92"/>
      <c r="PWP184" s="92"/>
      <c r="PWQ184" s="92"/>
      <c r="PWR184" s="92"/>
      <c r="PWS184" s="92"/>
      <c r="PWT184" s="92"/>
      <c r="PWU184" s="92"/>
      <c r="PWV184" s="92"/>
      <c r="PWW184" s="92"/>
      <c r="PWX184" s="92"/>
      <c r="PWY184" s="92"/>
      <c r="PWZ184" s="92"/>
      <c r="PXA184" s="92"/>
      <c r="PXB184" s="92"/>
      <c r="PXC184" s="92"/>
      <c r="PXD184" s="92"/>
      <c r="PXE184" s="92"/>
      <c r="PXF184" s="92"/>
      <c r="PXG184" s="92"/>
      <c r="PXH184" s="92"/>
      <c r="PXI184" s="92"/>
      <c r="PXJ184" s="92"/>
      <c r="PXK184" s="92"/>
      <c r="PXL184" s="92"/>
      <c r="PXM184" s="92"/>
      <c r="PXN184" s="92"/>
      <c r="PXO184" s="92"/>
      <c r="PXP184" s="92"/>
      <c r="PXQ184" s="91"/>
      <c r="PXR184" s="92"/>
      <c r="PXS184" s="92"/>
      <c r="PXT184" s="92"/>
      <c r="PXU184" s="92"/>
      <c r="PXV184" s="92"/>
      <c r="PXW184" s="92"/>
      <c r="PXX184" s="92"/>
      <c r="PXY184" s="92"/>
      <c r="PXZ184" s="92"/>
      <c r="PYA184" s="92"/>
      <c r="PYB184" s="92"/>
      <c r="PYC184" s="92"/>
      <c r="PYD184" s="92"/>
      <c r="PYE184" s="92"/>
      <c r="PYF184" s="92"/>
      <c r="PYG184" s="92"/>
      <c r="PYH184" s="92"/>
      <c r="PYI184" s="92"/>
      <c r="PYJ184" s="92"/>
      <c r="PYK184" s="92"/>
      <c r="PYL184" s="92"/>
      <c r="PYM184" s="92"/>
      <c r="PYN184" s="92"/>
      <c r="PYO184" s="92"/>
      <c r="PYP184" s="92"/>
      <c r="PYQ184" s="92"/>
      <c r="PYR184" s="92"/>
      <c r="PYS184" s="92"/>
      <c r="PYT184" s="92"/>
      <c r="PYU184" s="92"/>
      <c r="PYV184" s="92"/>
      <c r="PYW184" s="91"/>
      <c r="PYX184" s="92"/>
      <c r="PYY184" s="92"/>
      <c r="PYZ184" s="92"/>
      <c r="PZA184" s="92"/>
      <c r="PZB184" s="92"/>
      <c r="PZC184" s="92"/>
      <c r="PZD184" s="92"/>
      <c r="PZE184" s="92"/>
      <c r="PZF184" s="92"/>
      <c r="PZG184" s="92"/>
      <c r="PZH184" s="92"/>
      <c r="PZI184" s="92"/>
      <c r="PZJ184" s="92"/>
      <c r="PZK184" s="92"/>
      <c r="PZL184" s="92"/>
      <c r="PZM184" s="92"/>
      <c r="PZN184" s="92"/>
      <c r="PZO184" s="92"/>
      <c r="PZP184" s="92"/>
      <c r="PZQ184" s="92"/>
      <c r="PZR184" s="92"/>
      <c r="PZS184" s="92"/>
      <c r="PZT184" s="92"/>
      <c r="PZU184" s="92"/>
      <c r="PZV184" s="92"/>
      <c r="PZW184" s="92"/>
      <c r="PZX184" s="92"/>
      <c r="PZY184" s="92"/>
      <c r="PZZ184" s="92"/>
      <c r="QAA184" s="92"/>
      <c r="QAB184" s="92"/>
      <c r="QAC184" s="91"/>
      <c r="QAD184" s="92"/>
      <c r="QAE184" s="92"/>
      <c r="QAF184" s="92"/>
      <c r="QAG184" s="92"/>
      <c r="QAH184" s="92"/>
      <c r="QAI184" s="92"/>
      <c r="QAJ184" s="92"/>
      <c r="QAK184" s="92"/>
      <c r="QAL184" s="92"/>
      <c r="QAM184" s="92"/>
      <c r="QAN184" s="92"/>
      <c r="QAO184" s="92"/>
      <c r="QAP184" s="92"/>
      <c r="QAQ184" s="92"/>
      <c r="QAR184" s="92"/>
      <c r="QAS184" s="92"/>
      <c r="QAT184" s="92"/>
      <c r="QAU184" s="92"/>
      <c r="QAV184" s="92"/>
      <c r="QAW184" s="92"/>
      <c r="QAX184" s="92"/>
      <c r="QAY184" s="92"/>
      <c r="QAZ184" s="92"/>
      <c r="QBA184" s="92"/>
      <c r="QBB184" s="92"/>
      <c r="QBC184" s="92"/>
      <c r="QBD184" s="92"/>
      <c r="QBE184" s="92"/>
      <c r="QBF184" s="92"/>
      <c r="QBG184" s="92"/>
      <c r="QBH184" s="92"/>
      <c r="QBI184" s="91"/>
      <c r="QBJ184" s="92"/>
      <c r="QBK184" s="92"/>
      <c r="QBL184" s="92"/>
      <c r="QBM184" s="92"/>
      <c r="QBN184" s="92"/>
      <c r="QBO184" s="92"/>
      <c r="QBP184" s="92"/>
      <c r="QBQ184" s="92"/>
      <c r="QBR184" s="92"/>
      <c r="QBS184" s="92"/>
      <c r="QBT184" s="92"/>
      <c r="QBU184" s="92"/>
      <c r="QBV184" s="92"/>
      <c r="QBW184" s="92"/>
      <c r="QBX184" s="92"/>
      <c r="QBY184" s="92"/>
      <c r="QBZ184" s="92"/>
      <c r="QCA184" s="92"/>
      <c r="QCB184" s="92"/>
      <c r="QCC184" s="92"/>
      <c r="QCD184" s="92"/>
      <c r="QCE184" s="92"/>
      <c r="QCF184" s="92"/>
      <c r="QCG184" s="92"/>
      <c r="QCH184" s="92"/>
      <c r="QCI184" s="92"/>
      <c r="QCJ184" s="92"/>
      <c r="QCK184" s="92"/>
      <c r="QCL184" s="92"/>
      <c r="QCM184" s="92"/>
      <c r="QCN184" s="92"/>
      <c r="QCO184" s="91"/>
      <c r="QCP184" s="92"/>
      <c r="QCQ184" s="92"/>
      <c r="QCR184" s="92"/>
      <c r="QCS184" s="92"/>
      <c r="QCT184" s="92"/>
      <c r="QCU184" s="92"/>
      <c r="QCV184" s="92"/>
      <c r="QCW184" s="92"/>
      <c r="QCX184" s="92"/>
      <c r="QCY184" s="92"/>
      <c r="QCZ184" s="92"/>
      <c r="QDA184" s="92"/>
      <c r="QDB184" s="92"/>
      <c r="QDC184" s="92"/>
      <c r="QDD184" s="92"/>
      <c r="QDE184" s="92"/>
      <c r="QDF184" s="92"/>
      <c r="QDG184" s="92"/>
      <c r="QDH184" s="92"/>
      <c r="QDI184" s="92"/>
      <c r="QDJ184" s="92"/>
      <c r="QDK184" s="92"/>
      <c r="QDL184" s="92"/>
      <c r="QDM184" s="92"/>
      <c r="QDN184" s="92"/>
      <c r="QDO184" s="92"/>
      <c r="QDP184" s="92"/>
      <c r="QDQ184" s="92"/>
      <c r="QDR184" s="92"/>
      <c r="QDS184" s="92"/>
      <c r="QDT184" s="92"/>
      <c r="QDU184" s="91"/>
      <c r="QDV184" s="92"/>
      <c r="QDW184" s="92"/>
      <c r="QDX184" s="92"/>
      <c r="QDY184" s="92"/>
      <c r="QDZ184" s="92"/>
      <c r="QEA184" s="92"/>
      <c r="QEB184" s="92"/>
      <c r="QEC184" s="92"/>
      <c r="QED184" s="92"/>
      <c r="QEE184" s="92"/>
      <c r="QEF184" s="92"/>
      <c r="QEG184" s="92"/>
      <c r="QEH184" s="92"/>
      <c r="QEI184" s="92"/>
      <c r="QEJ184" s="92"/>
      <c r="QEK184" s="92"/>
      <c r="QEL184" s="92"/>
      <c r="QEM184" s="92"/>
      <c r="QEN184" s="92"/>
      <c r="QEO184" s="92"/>
      <c r="QEP184" s="92"/>
      <c r="QEQ184" s="92"/>
      <c r="QER184" s="92"/>
      <c r="QES184" s="92"/>
      <c r="QET184" s="92"/>
      <c r="QEU184" s="92"/>
      <c r="QEV184" s="92"/>
      <c r="QEW184" s="92"/>
      <c r="QEX184" s="92"/>
      <c r="QEY184" s="92"/>
      <c r="QEZ184" s="92"/>
      <c r="QFA184" s="91"/>
      <c r="QFB184" s="92"/>
      <c r="QFC184" s="92"/>
      <c r="QFD184" s="92"/>
      <c r="QFE184" s="92"/>
      <c r="QFF184" s="92"/>
      <c r="QFG184" s="92"/>
      <c r="QFH184" s="92"/>
      <c r="QFI184" s="92"/>
      <c r="QFJ184" s="92"/>
      <c r="QFK184" s="92"/>
      <c r="QFL184" s="92"/>
      <c r="QFM184" s="92"/>
      <c r="QFN184" s="92"/>
      <c r="QFO184" s="92"/>
      <c r="QFP184" s="92"/>
      <c r="QFQ184" s="92"/>
      <c r="QFR184" s="92"/>
      <c r="QFS184" s="92"/>
      <c r="QFT184" s="92"/>
      <c r="QFU184" s="92"/>
      <c r="QFV184" s="92"/>
      <c r="QFW184" s="92"/>
      <c r="QFX184" s="92"/>
      <c r="QFY184" s="92"/>
      <c r="QFZ184" s="92"/>
      <c r="QGA184" s="92"/>
      <c r="QGB184" s="92"/>
      <c r="QGC184" s="92"/>
      <c r="QGD184" s="92"/>
      <c r="QGE184" s="92"/>
      <c r="QGF184" s="92"/>
      <c r="QGG184" s="91"/>
      <c r="QGH184" s="92"/>
      <c r="QGI184" s="92"/>
      <c r="QGJ184" s="92"/>
      <c r="QGK184" s="92"/>
      <c r="QGL184" s="92"/>
      <c r="QGM184" s="92"/>
      <c r="QGN184" s="92"/>
      <c r="QGO184" s="92"/>
      <c r="QGP184" s="92"/>
      <c r="QGQ184" s="92"/>
      <c r="QGR184" s="92"/>
      <c r="QGS184" s="92"/>
      <c r="QGT184" s="92"/>
      <c r="QGU184" s="92"/>
      <c r="QGV184" s="92"/>
      <c r="QGW184" s="92"/>
      <c r="QGX184" s="92"/>
      <c r="QGY184" s="92"/>
      <c r="QGZ184" s="92"/>
      <c r="QHA184" s="92"/>
      <c r="QHB184" s="92"/>
      <c r="QHC184" s="92"/>
      <c r="QHD184" s="92"/>
      <c r="QHE184" s="92"/>
      <c r="QHF184" s="92"/>
      <c r="QHG184" s="92"/>
      <c r="QHH184" s="92"/>
      <c r="QHI184" s="92"/>
      <c r="QHJ184" s="92"/>
      <c r="QHK184" s="92"/>
      <c r="QHL184" s="92"/>
      <c r="QHM184" s="91"/>
      <c r="QHN184" s="92"/>
      <c r="QHO184" s="92"/>
      <c r="QHP184" s="92"/>
      <c r="QHQ184" s="92"/>
      <c r="QHR184" s="92"/>
      <c r="QHS184" s="92"/>
      <c r="QHT184" s="92"/>
      <c r="QHU184" s="92"/>
      <c r="QHV184" s="92"/>
      <c r="QHW184" s="92"/>
      <c r="QHX184" s="92"/>
      <c r="QHY184" s="92"/>
      <c r="QHZ184" s="92"/>
      <c r="QIA184" s="92"/>
      <c r="QIB184" s="92"/>
      <c r="QIC184" s="92"/>
      <c r="QID184" s="92"/>
      <c r="QIE184" s="92"/>
      <c r="QIF184" s="92"/>
      <c r="QIG184" s="92"/>
      <c r="QIH184" s="92"/>
      <c r="QII184" s="92"/>
      <c r="QIJ184" s="92"/>
      <c r="QIK184" s="92"/>
      <c r="QIL184" s="92"/>
      <c r="QIM184" s="92"/>
      <c r="QIN184" s="92"/>
      <c r="QIO184" s="92"/>
      <c r="QIP184" s="92"/>
      <c r="QIQ184" s="92"/>
      <c r="QIR184" s="92"/>
      <c r="QIS184" s="91"/>
      <c r="QIT184" s="92"/>
      <c r="QIU184" s="92"/>
      <c r="QIV184" s="92"/>
      <c r="QIW184" s="92"/>
      <c r="QIX184" s="92"/>
      <c r="QIY184" s="92"/>
      <c r="QIZ184" s="92"/>
      <c r="QJA184" s="92"/>
      <c r="QJB184" s="92"/>
      <c r="QJC184" s="92"/>
      <c r="QJD184" s="92"/>
      <c r="QJE184" s="92"/>
      <c r="QJF184" s="92"/>
      <c r="QJG184" s="92"/>
      <c r="QJH184" s="92"/>
      <c r="QJI184" s="92"/>
      <c r="QJJ184" s="92"/>
      <c r="QJK184" s="92"/>
      <c r="QJL184" s="92"/>
      <c r="QJM184" s="92"/>
      <c r="QJN184" s="92"/>
      <c r="QJO184" s="92"/>
      <c r="QJP184" s="92"/>
      <c r="QJQ184" s="92"/>
      <c r="QJR184" s="92"/>
      <c r="QJS184" s="92"/>
      <c r="QJT184" s="92"/>
      <c r="QJU184" s="92"/>
      <c r="QJV184" s="92"/>
      <c r="QJW184" s="92"/>
      <c r="QJX184" s="92"/>
      <c r="QJY184" s="91"/>
      <c r="QJZ184" s="92"/>
      <c r="QKA184" s="92"/>
      <c r="QKB184" s="92"/>
      <c r="QKC184" s="92"/>
      <c r="QKD184" s="92"/>
      <c r="QKE184" s="92"/>
      <c r="QKF184" s="92"/>
      <c r="QKG184" s="92"/>
      <c r="QKH184" s="92"/>
      <c r="QKI184" s="92"/>
      <c r="QKJ184" s="92"/>
      <c r="QKK184" s="92"/>
      <c r="QKL184" s="92"/>
      <c r="QKM184" s="92"/>
      <c r="QKN184" s="92"/>
      <c r="QKO184" s="92"/>
      <c r="QKP184" s="92"/>
      <c r="QKQ184" s="92"/>
      <c r="QKR184" s="92"/>
      <c r="QKS184" s="92"/>
      <c r="QKT184" s="92"/>
      <c r="QKU184" s="92"/>
      <c r="QKV184" s="92"/>
      <c r="QKW184" s="92"/>
      <c r="QKX184" s="92"/>
      <c r="QKY184" s="92"/>
      <c r="QKZ184" s="92"/>
      <c r="QLA184" s="92"/>
      <c r="QLB184" s="92"/>
      <c r="QLC184" s="92"/>
      <c r="QLD184" s="92"/>
      <c r="QLE184" s="91"/>
      <c r="QLF184" s="92"/>
      <c r="QLG184" s="92"/>
      <c r="QLH184" s="92"/>
      <c r="QLI184" s="92"/>
      <c r="QLJ184" s="92"/>
      <c r="QLK184" s="92"/>
      <c r="QLL184" s="92"/>
      <c r="QLM184" s="92"/>
      <c r="QLN184" s="92"/>
      <c r="QLO184" s="92"/>
      <c r="QLP184" s="92"/>
      <c r="QLQ184" s="92"/>
      <c r="QLR184" s="92"/>
      <c r="QLS184" s="92"/>
      <c r="QLT184" s="92"/>
      <c r="QLU184" s="92"/>
      <c r="QLV184" s="92"/>
      <c r="QLW184" s="92"/>
      <c r="QLX184" s="92"/>
      <c r="QLY184" s="92"/>
      <c r="QLZ184" s="92"/>
      <c r="QMA184" s="92"/>
      <c r="QMB184" s="92"/>
      <c r="QMC184" s="92"/>
      <c r="QMD184" s="92"/>
      <c r="QME184" s="92"/>
      <c r="QMF184" s="92"/>
      <c r="QMG184" s="92"/>
      <c r="QMH184" s="92"/>
      <c r="QMI184" s="92"/>
      <c r="QMJ184" s="92"/>
      <c r="QMK184" s="91"/>
      <c r="QML184" s="92"/>
      <c r="QMM184" s="92"/>
      <c r="QMN184" s="92"/>
      <c r="QMO184" s="92"/>
      <c r="QMP184" s="92"/>
      <c r="QMQ184" s="92"/>
      <c r="QMR184" s="92"/>
      <c r="QMS184" s="92"/>
      <c r="QMT184" s="92"/>
      <c r="QMU184" s="92"/>
      <c r="QMV184" s="92"/>
      <c r="QMW184" s="92"/>
      <c r="QMX184" s="92"/>
      <c r="QMY184" s="92"/>
      <c r="QMZ184" s="92"/>
      <c r="QNA184" s="92"/>
      <c r="QNB184" s="92"/>
      <c r="QNC184" s="92"/>
      <c r="QND184" s="92"/>
      <c r="QNE184" s="92"/>
      <c r="QNF184" s="92"/>
      <c r="QNG184" s="92"/>
      <c r="QNH184" s="92"/>
      <c r="QNI184" s="92"/>
      <c r="QNJ184" s="92"/>
      <c r="QNK184" s="92"/>
      <c r="QNL184" s="92"/>
      <c r="QNM184" s="92"/>
      <c r="QNN184" s="92"/>
      <c r="QNO184" s="92"/>
      <c r="QNP184" s="92"/>
      <c r="QNQ184" s="91"/>
      <c r="QNR184" s="92"/>
      <c r="QNS184" s="92"/>
      <c r="QNT184" s="92"/>
      <c r="QNU184" s="92"/>
      <c r="QNV184" s="92"/>
      <c r="QNW184" s="92"/>
      <c r="QNX184" s="92"/>
      <c r="QNY184" s="92"/>
      <c r="QNZ184" s="92"/>
      <c r="QOA184" s="92"/>
      <c r="QOB184" s="92"/>
      <c r="QOC184" s="92"/>
      <c r="QOD184" s="92"/>
      <c r="QOE184" s="92"/>
      <c r="QOF184" s="92"/>
      <c r="QOG184" s="92"/>
      <c r="QOH184" s="92"/>
      <c r="QOI184" s="92"/>
      <c r="QOJ184" s="92"/>
      <c r="QOK184" s="92"/>
      <c r="QOL184" s="92"/>
      <c r="QOM184" s="92"/>
      <c r="QON184" s="92"/>
      <c r="QOO184" s="92"/>
      <c r="QOP184" s="92"/>
      <c r="QOQ184" s="92"/>
      <c r="QOR184" s="92"/>
      <c r="QOS184" s="92"/>
      <c r="QOT184" s="92"/>
      <c r="QOU184" s="92"/>
      <c r="QOV184" s="92"/>
      <c r="QOW184" s="91"/>
      <c r="QOX184" s="92"/>
      <c r="QOY184" s="92"/>
      <c r="QOZ184" s="92"/>
      <c r="QPA184" s="92"/>
      <c r="QPB184" s="92"/>
      <c r="QPC184" s="92"/>
      <c r="QPD184" s="92"/>
      <c r="QPE184" s="92"/>
      <c r="QPF184" s="92"/>
      <c r="QPG184" s="92"/>
      <c r="QPH184" s="92"/>
      <c r="QPI184" s="92"/>
      <c r="QPJ184" s="92"/>
      <c r="QPK184" s="92"/>
      <c r="QPL184" s="92"/>
      <c r="QPM184" s="92"/>
      <c r="QPN184" s="92"/>
      <c r="QPO184" s="92"/>
      <c r="QPP184" s="92"/>
      <c r="QPQ184" s="92"/>
      <c r="QPR184" s="92"/>
      <c r="QPS184" s="92"/>
      <c r="QPT184" s="92"/>
      <c r="QPU184" s="92"/>
      <c r="QPV184" s="92"/>
      <c r="QPW184" s="92"/>
      <c r="QPX184" s="92"/>
      <c r="QPY184" s="92"/>
      <c r="QPZ184" s="92"/>
      <c r="QQA184" s="92"/>
      <c r="QQB184" s="92"/>
      <c r="QQC184" s="91"/>
      <c r="QQD184" s="92"/>
      <c r="QQE184" s="92"/>
      <c r="QQF184" s="92"/>
      <c r="QQG184" s="92"/>
      <c r="QQH184" s="92"/>
      <c r="QQI184" s="92"/>
      <c r="QQJ184" s="92"/>
      <c r="QQK184" s="92"/>
      <c r="QQL184" s="92"/>
      <c r="QQM184" s="92"/>
      <c r="QQN184" s="92"/>
      <c r="QQO184" s="92"/>
      <c r="QQP184" s="92"/>
      <c r="QQQ184" s="92"/>
      <c r="QQR184" s="92"/>
      <c r="QQS184" s="92"/>
      <c r="QQT184" s="92"/>
      <c r="QQU184" s="92"/>
      <c r="QQV184" s="92"/>
      <c r="QQW184" s="92"/>
      <c r="QQX184" s="92"/>
      <c r="QQY184" s="92"/>
      <c r="QQZ184" s="92"/>
      <c r="QRA184" s="92"/>
      <c r="QRB184" s="92"/>
      <c r="QRC184" s="92"/>
      <c r="QRD184" s="92"/>
      <c r="QRE184" s="92"/>
      <c r="QRF184" s="92"/>
      <c r="QRG184" s="92"/>
      <c r="QRH184" s="92"/>
      <c r="QRI184" s="91"/>
      <c r="QRJ184" s="92"/>
      <c r="QRK184" s="92"/>
      <c r="QRL184" s="92"/>
      <c r="QRM184" s="92"/>
      <c r="QRN184" s="92"/>
      <c r="QRO184" s="92"/>
      <c r="QRP184" s="92"/>
      <c r="QRQ184" s="92"/>
      <c r="QRR184" s="92"/>
      <c r="QRS184" s="92"/>
      <c r="QRT184" s="92"/>
      <c r="QRU184" s="92"/>
      <c r="QRV184" s="92"/>
      <c r="QRW184" s="92"/>
      <c r="QRX184" s="92"/>
      <c r="QRY184" s="92"/>
      <c r="QRZ184" s="92"/>
      <c r="QSA184" s="92"/>
      <c r="QSB184" s="92"/>
      <c r="QSC184" s="92"/>
      <c r="QSD184" s="92"/>
      <c r="QSE184" s="92"/>
      <c r="QSF184" s="92"/>
      <c r="QSG184" s="92"/>
      <c r="QSH184" s="92"/>
      <c r="QSI184" s="92"/>
      <c r="QSJ184" s="92"/>
      <c r="QSK184" s="92"/>
      <c r="QSL184" s="92"/>
      <c r="QSM184" s="92"/>
      <c r="QSN184" s="92"/>
      <c r="QSO184" s="91"/>
      <c r="QSP184" s="92"/>
      <c r="QSQ184" s="92"/>
      <c r="QSR184" s="92"/>
      <c r="QSS184" s="92"/>
      <c r="QST184" s="92"/>
      <c r="QSU184" s="92"/>
      <c r="QSV184" s="92"/>
      <c r="QSW184" s="92"/>
      <c r="QSX184" s="92"/>
      <c r="QSY184" s="92"/>
      <c r="QSZ184" s="92"/>
      <c r="QTA184" s="92"/>
      <c r="QTB184" s="92"/>
      <c r="QTC184" s="92"/>
      <c r="QTD184" s="92"/>
      <c r="QTE184" s="92"/>
      <c r="QTF184" s="92"/>
      <c r="QTG184" s="92"/>
      <c r="QTH184" s="92"/>
      <c r="QTI184" s="92"/>
      <c r="QTJ184" s="92"/>
      <c r="QTK184" s="92"/>
      <c r="QTL184" s="92"/>
      <c r="QTM184" s="92"/>
      <c r="QTN184" s="92"/>
      <c r="QTO184" s="92"/>
      <c r="QTP184" s="92"/>
      <c r="QTQ184" s="92"/>
      <c r="QTR184" s="92"/>
      <c r="QTS184" s="92"/>
      <c r="QTT184" s="92"/>
      <c r="QTU184" s="91"/>
      <c r="QTV184" s="92"/>
      <c r="QTW184" s="92"/>
      <c r="QTX184" s="92"/>
      <c r="QTY184" s="92"/>
      <c r="QTZ184" s="92"/>
      <c r="QUA184" s="92"/>
      <c r="QUB184" s="92"/>
      <c r="QUC184" s="92"/>
      <c r="QUD184" s="92"/>
      <c r="QUE184" s="92"/>
      <c r="QUF184" s="92"/>
      <c r="QUG184" s="92"/>
      <c r="QUH184" s="92"/>
      <c r="QUI184" s="92"/>
      <c r="QUJ184" s="92"/>
      <c r="QUK184" s="92"/>
      <c r="QUL184" s="92"/>
      <c r="QUM184" s="92"/>
      <c r="QUN184" s="92"/>
      <c r="QUO184" s="92"/>
      <c r="QUP184" s="92"/>
      <c r="QUQ184" s="92"/>
      <c r="QUR184" s="92"/>
      <c r="QUS184" s="92"/>
      <c r="QUT184" s="92"/>
      <c r="QUU184" s="92"/>
      <c r="QUV184" s="92"/>
      <c r="QUW184" s="92"/>
      <c r="QUX184" s="92"/>
      <c r="QUY184" s="92"/>
      <c r="QUZ184" s="92"/>
      <c r="QVA184" s="91"/>
      <c r="QVB184" s="92"/>
      <c r="QVC184" s="92"/>
      <c r="QVD184" s="92"/>
      <c r="QVE184" s="92"/>
      <c r="QVF184" s="92"/>
      <c r="QVG184" s="92"/>
      <c r="QVH184" s="92"/>
      <c r="QVI184" s="92"/>
      <c r="QVJ184" s="92"/>
      <c r="QVK184" s="92"/>
      <c r="QVL184" s="92"/>
      <c r="QVM184" s="92"/>
      <c r="QVN184" s="92"/>
      <c r="QVO184" s="92"/>
      <c r="QVP184" s="92"/>
      <c r="QVQ184" s="92"/>
      <c r="QVR184" s="92"/>
      <c r="QVS184" s="92"/>
      <c r="QVT184" s="92"/>
      <c r="QVU184" s="92"/>
      <c r="QVV184" s="92"/>
      <c r="QVW184" s="92"/>
      <c r="QVX184" s="92"/>
      <c r="QVY184" s="92"/>
      <c r="QVZ184" s="92"/>
      <c r="QWA184" s="92"/>
      <c r="QWB184" s="92"/>
      <c r="QWC184" s="92"/>
      <c r="QWD184" s="92"/>
      <c r="QWE184" s="92"/>
      <c r="QWF184" s="92"/>
      <c r="QWG184" s="91"/>
      <c r="QWH184" s="92"/>
      <c r="QWI184" s="92"/>
      <c r="QWJ184" s="92"/>
      <c r="QWK184" s="92"/>
      <c r="QWL184" s="92"/>
      <c r="QWM184" s="92"/>
      <c r="QWN184" s="92"/>
      <c r="QWO184" s="92"/>
      <c r="QWP184" s="92"/>
      <c r="QWQ184" s="92"/>
      <c r="QWR184" s="92"/>
      <c r="QWS184" s="92"/>
      <c r="QWT184" s="92"/>
      <c r="QWU184" s="92"/>
      <c r="QWV184" s="92"/>
      <c r="QWW184" s="92"/>
      <c r="QWX184" s="92"/>
      <c r="QWY184" s="92"/>
      <c r="QWZ184" s="92"/>
      <c r="QXA184" s="92"/>
      <c r="QXB184" s="92"/>
      <c r="QXC184" s="92"/>
      <c r="QXD184" s="92"/>
      <c r="QXE184" s="92"/>
      <c r="QXF184" s="92"/>
      <c r="QXG184" s="92"/>
      <c r="QXH184" s="92"/>
      <c r="QXI184" s="92"/>
      <c r="QXJ184" s="92"/>
      <c r="QXK184" s="92"/>
      <c r="QXL184" s="92"/>
      <c r="QXM184" s="91"/>
      <c r="QXN184" s="92"/>
      <c r="QXO184" s="92"/>
      <c r="QXP184" s="92"/>
      <c r="QXQ184" s="92"/>
      <c r="QXR184" s="92"/>
      <c r="QXS184" s="92"/>
      <c r="QXT184" s="92"/>
      <c r="QXU184" s="92"/>
      <c r="QXV184" s="92"/>
      <c r="QXW184" s="92"/>
      <c r="QXX184" s="92"/>
      <c r="QXY184" s="92"/>
      <c r="QXZ184" s="92"/>
      <c r="QYA184" s="92"/>
      <c r="QYB184" s="92"/>
      <c r="QYC184" s="92"/>
      <c r="QYD184" s="92"/>
      <c r="QYE184" s="92"/>
      <c r="QYF184" s="92"/>
      <c r="QYG184" s="92"/>
      <c r="QYH184" s="92"/>
      <c r="QYI184" s="92"/>
      <c r="QYJ184" s="92"/>
      <c r="QYK184" s="92"/>
      <c r="QYL184" s="92"/>
      <c r="QYM184" s="92"/>
      <c r="QYN184" s="92"/>
      <c r="QYO184" s="92"/>
      <c r="QYP184" s="92"/>
      <c r="QYQ184" s="92"/>
      <c r="QYR184" s="92"/>
      <c r="QYS184" s="91"/>
      <c r="QYT184" s="92"/>
      <c r="QYU184" s="92"/>
      <c r="QYV184" s="92"/>
      <c r="QYW184" s="92"/>
      <c r="QYX184" s="92"/>
      <c r="QYY184" s="92"/>
      <c r="QYZ184" s="92"/>
      <c r="QZA184" s="92"/>
      <c r="QZB184" s="92"/>
      <c r="QZC184" s="92"/>
      <c r="QZD184" s="92"/>
      <c r="QZE184" s="92"/>
      <c r="QZF184" s="92"/>
      <c r="QZG184" s="92"/>
      <c r="QZH184" s="92"/>
      <c r="QZI184" s="92"/>
      <c r="QZJ184" s="92"/>
      <c r="QZK184" s="92"/>
      <c r="QZL184" s="92"/>
      <c r="QZM184" s="92"/>
      <c r="QZN184" s="92"/>
      <c r="QZO184" s="92"/>
      <c r="QZP184" s="92"/>
      <c r="QZQ184" s="92"/>
      <c r="QZR184" s="92"/>
      <c r="QZS184" s="92"/>
      <c r="QZT184" s="92"/>
      <c r="QZU184" s="92"/>
      <c r="QZV184" s="92"/>
      <c r="QZW184" s="92"/>
      <c r="QZX184" s="92"/>
      <c r="QZY184" s="91"/>
      <c r="QZZ184" s="92"/>
      <c r="RAA184" s="92"/>
      <c r="RAB184" s="92"/>
      <c r="RAC184" s="92"/>
      <c r="RAD184" s="92"/>
      <c r="RAE184" s="92"/>
      <c r="RAF184" s="92"/>
      <c r="RAG184" s="92"/>
      <c r="RAH184" s="92"/>
      <c r="RAI184" s="92"/>
      <c r="RAJ184" s="92"/>
      <c r="RAK184" s="92"/>
      <c r="RAL184" s="92"/>
      <c r="RAM184" s="92"/>
      <c r="RAN184" s="92"/>
      <c r="RAO184" s="92"/>
      <c r="RAP184" s="92"/>
      <c r="RAQ184" s="92"/>
      <c r="RAR184" s="92"/>
      <c r="RAS184" s="92"/>
      <c r="RAT184" s="92"/>
      <c r="RAU184" s="92"/>
      <c r="RAV184" s="92"/>
      <c r="RAW184" s="92"/>
      <c r="RAX184" s="92"/>
      <c r="RAY184" s="92"/>
      <c r="RAZ184" s="92"/>
      <c r="RBA184" s="92"/>
      <c r="RBB184" s="92"/>
      <c r="RBC184" s="92"/>
      <c r="RBD184" s="92"/>
      <c r="RBE184" s="91"/>
      <c r="RBF184" s="92"/>
      <c r="RBG184" s="92"/>
      <c r="RBH184" s="92"/>
      <c r="RBI184" s="92"/>
      <c r="RBJ184" s="92"/>
      <c r="RBK184" s="92"/>
      <c r="RBL184" s="92"/>
      <c r="RBM184" s="92"/>
      <c r="RBN184" s="92"/>
      <c r="RBO184" s="92"/>
      <c r="RBP184" s="92"/>
      <c r="RBQ184" s="92"/>
      <c r="RBR184" s="92"/>
      <c r="RBS184" s="92"/>
      <c r="RBT184" s="92"/>
      <c r="RBU184" s="92"/>
      <c r="RBV184" s="92"/>
      <c r="RBW184" s="92"/>
      <c r="RBX184" s="92"/>
      <c r="RBY184" s="92"/>
      <c r="RBZ184" s="92"/>
      <c r="RCA184" s="92"/>
      <c r="RCB184" s="92"/>
      <c r="RCC184" s="92"/>
      <c r="RCD184" s="92"/>
      <c r="RCE184" s="92"/>
      <c r="RCF184" s="92"/>
      <c r="RCG184" s="92"/>
      <c r="RCH184" s="92"/>
      <c r="RCI184" s="92"/>
      <c r="RCJ184" s="92"/>
      <c r="RCK184" s="91"/>
      <c r="RCL184" s="92"/>
      <c r="RCM184" s="92"/>
      <c r="RCN184" s="92"/>
      <c r="RCO184" s="92"/>
      <c r="RCP184" s="92"/>
      <c r="RCQ184" s="92"/>
      <c r="RCR184" s="92"/>
      <c r="RCS184" s="92"/>
      <c r="RCT184" s="92"/>
      <c r="RCU184" s="92"/>
      <c r="RCV184" s="92"/>
      <c r="RCW184" s="92"/>
      <c r="RCX184" s="92"/>
      <c r="RCY184" s="92"/>
      <c r="RCZ184" s="92"/>
      <c r="RDA184" s="92"/>
      <c r="RDB184" s="92"/>
      <c r="RDC184" s="92"/>
      <c r="RDD184" s="92"/>
      <c r="RDE184" s="92"/>
      <c r="RDF184" s="92"/>
      <c r="RDG184" s="92"/>
      <c r="RDH184" s="92"/>
      <c r="RDI184" s="92"/>
      <c r="RDJ184" s="92"/>
      <c r="RDK184" s="92"/>
      <c r="RDL184" s="92"/>
      <c r="RDM184" s="92"/>
      <c r="RDN184" s="92"/>
      <c r="RDO184" s="92"/>
      <c r="RDP184" s="92"/>
      <c r="RDQ184" s="91"/>
      <c r="RDR184" s="92"/>
      <c r="RDS184" s="92"/>
      <c r="RDT184" s="92"/>
      <c r="RDU184" s="92"/>
      <c r="RDV184" s="92"/>
      <c r="RDW184" s="92"/>
      <c r="RDX184" s="92"/>
      <c r="RDY184" s="92"/>
      <c r="RDZ184" s="92"/>
      <c r="REA184" s="92"/>
      <c r="REB184" s="92"/>
      <c r="REC184" s="92"/>
      <c r="RED184" s="92"/>
      <c r="REE184" s="92"/>
      <c r="REF184" s="92"/>
      <c r="REG184" s="92"/>
      <c r="REH184" s="92"/>
      <c r="REI184" s="92"/>
      <c r="REJ184" s="92"/>
      <c r="REK184" s="92"/>
      <c r="REL184" s="92"/>
      <c r="REM184" s="92"/>
      <c r="REN184" s="92"/>
      <c r="REO184" s="92"/>
      <c r="REP184" s="92"/>
      <c r="REQ184" s="92"/>
      <c r="RER184" s="92"/>
      <c r="RES184" s="92"/>
      <c r="RET184" s="92"/>
      <c r="REU184" s="92"/>
      <c r="REV184" s="92"/>
      <c r="REW184" s="91"/>
      <c r="REX184" s="92"/>
      <c r="REY184" s="92"/>
      <c r="REZ184" s="92"/>
      <c r="RFA184" s="92"/>
      <c r="RFB184" s="92"/>
      <c r="RFC184" s="92"/>
      <c r="RFD184" s="92"/>
      <c r="RFE184" s="92"/>
      <c r="RFF184" s="92"/>
      <c r="RFG184" s="92"/>
      <c r="RFH184" s="92"/>
      <c r="RFI184" s="92"/>
      <c r="RFJ184" s="92"/>
      <c r="RFK184" s="92"/>
      <c r="RFL184" s="92"/>
      <c r="RFM184" s="92"/>
      <c r="RFN184" s="92"/>
      <c r="RFO184" s="92"/>
      <c r="RFP184" s="92"/>
      <c r="RFQ184" s="92"/>
      <c r="RFR184" s="92"/>
      <c r="RFS184" s="92"/>
      <c r="RFT184" s="92"/>
      <c r="RFU184" s="92"/>
      <c r="RFV184" s="92"/>
      <c r="RFW184" s="92"/>
      <c r="RFX184" s="92"/>
      <c r="RFY184" s="92"/>
      <c r="RFZ184" s="92"/>
      <c r="RGA184" s="92"/>
      <c r="RGB184" s="92"/>
      <c r="RGC184" s="91"/>
      <c r="RGD184" s="92"/>
      <c r="RGE184" s="92"/>
      <c r="RGF184" s="92"/>
      <c r="RGG184" s="92"/>
      <c r="RGH184" s="92"/>
      <c r="RGI184" s="92"/>
      <c r="RGJ184" s="92"/>
      <c r="RGK184" s="92"/>
      <c r="RGL184" s="92"/>
      <c r="RGM184" s="92"/>
      <c r="RGN184" s="92"/>
      <c r="RGO184" s="92"/>
      <c r="RGP184" s="92"/>
      <c r="RGQ184" s="92"/>
      <c r="RGR184" s="92"/>
      <c r="RGS184" s="92"/>
      <c r="RGT184" s="92"/>
      <c r="RGU184" s="92"/>
      <c r="RGV184" s="92"/>
      <c r="RGW184" s="92"/>
      <c r="RGX184" s="92"/>
      <c r="RGY184" s="92"/>
      <c r="RGZ184" s="92"/>
      <c r="RHA184" s="92"/>
      <c r="RHB184" s="92"/>
      <c r="RHC184" s="92"/>
      <c r="RHD184" s="92"/>
      <c r="RHE184" s="92"/>
      <c r="RHF184" s="92"/>
      <c r="RHG184" s="92"/>
      <c r="RHH184" s="92"/>
      <c r="RHI184" s="91"/>
      <c r="RHJ184" s="92"/>
      <c r="RHK184" s="92"/>
      <c r="RHL184" s="92"/>
      <c r="RHM184" s="92"/>
      <c r="RHN184" s="92"/>
      <c r="RHO184" s="92"/>
      <c r="RHP184" s="92"/>
      <c r="RHQ184" s="92"/>
      <c r="RHR184" s="92"/>
      <c r="RHS184" s="92"/>
      <c r="RHT184" s="92"/>
      <c r="RHU184" s="92"/>
      <c r="RHV184" s="92"/>
      <c r="RHW184" s="92"/>
      <c r="RHX184" s="92"/>
      <c r="RHY184" s="92"/>
      <c r="RHZ184" s="92"/>
      <c r="RIA184" s="92"/>
      <c r="RIB184" s="92"/>
      <c r="RIC184" s="92"/>
      <c r="RID184" s="92"/>
      <c r="RIE184" s="92"/>
      <c r="RIF184" s="92"/>
      <c r="RIG184" s="92"/>
      <c r="RIH184" s="92"/>
      <c r="RII184" s="92"/>
      <c r="RIJ184" s="92"/>
      <c r="RIK184" s="92"/>
      <c r="RIL184" s="92"/>
      <c r="RIM184" s="92"/>
      <c r="RIN184" s="92"/>
      <c r="RIO184" s="91"/>
      <c r="RIP184" s="92"/>
      <c r="RIQ184" s="92"/>
      <c r="RIR184" s="92"/>
      <c r="RIS184" s="92"/>
      <c r="RIT184" s="92"/>
      <c r="RIU184" s="92"/>
      <c r="RIV184" s="92"/>
      <c r="RIW184" s="92"/>
      <c r="RIX184" s="92"/>
      <c r="RIY184" s="92"/>
      <c r="RIZ184" s="92"/>
      <c r="RJA184" s="92"/>
      <c r="RJB184" s="92"/>
      <c r="RJC184" s="92"/>
      <c r="RJD184" s="92"/>
      <c r="RJE184" s="92"/>
      <c r="RJF184" s="92"/>
      <c r="RJG184" s="92"/>
      <c r="RJH184" s="92"/>
      <c r="RJI184" s="92"/>
      <c r="RJJ184" s="92"/>
      <c r="RJK184" s="92"/>
      <c r="RJL184" s="92"/>
      <c r="RJM184" s="92"/>
      <c r="RJN184" s="92"/>
      <c r="RJO184" s="92"/>
      <c r="RJP184" s="92"/>
      <c r="RJQ184" s="92"/>
      <c r="RJR184" s="92"/>
      <c r="RJS184" s="92"/>
      <c r="RJT184" s="92"/>
      <c r="RJU184" s="91"/>
      <c r="RJV184" s="92"/>
      <c r="RJW184" s="92"/>
      <c r="RJX184" s="92"/>
      <c r="RJY184" s="92"/>
      <c r="RJZ184" s="92"/>
      <c r="RKA184" s="92"/>
      <c r="RKB184" s="92"/>
      <c r="RKC184" s="92"/>
      <c r="RKD184" s="92"/>
      <c r="RKE184" s="92"/>
      <c r="RKF184" s="92"/>
      <c r="RKG184" s="92"/>
      <c r="RKH184" s="92"/>
      <c r="RKI184" s="92"/>
      <c r="RKJ184" s="92"/>
      <c r="RKK184" s="92"/>
      <c r="RKL184" s="92"/>
      <c r="RKM184" s="92"/>
      <c r="RKN184" s="92"/>
      <c r="RKO184" s="92"/>
      <c r="RKP184" s="92"/>
      <c r="RKQ184" s="92"/>
      <c r="RKR184" s="92"/>
      <c r="RKS184" s="92"/>
      <c r="RKT184" s="92"/>
      <c r="RKU184" s="92"/>
      <c r="RKV184" s="92"/>
      <c r="RKW184" s="92"/>
      <c r="RKX184" s="92"/>
      <c r="RKY184" s="92"/>
      <c r="RKZ184" s="92"/>
      <c r="RLA184" s="91"/>
      <c r="RLB184" s="92"/>
      <c r="RLC184" s="92"/>
      <c r="RLD184" s="92"/>
      <c r="RLE184" s="92"/>
      <c r="RLF184" s="92"/>
      <c r="RLG184" s="92"/>
      <c r="RLH184" s="92"/>
      <c r="RLI184" s="92"/>
      <c r="RLJ184" s="92"/>
      <c r="RLK184" s="92"/>
      <c r="RLL184" s="92"/>
      <c r="RLM184" s="92"/>
      <c r="RLN184" s="92"/>
      <c r="RLO184" s="92"/>
      <c r="RLP184" s="92"/>
      <c r="RLQ184" s="92"/>
      <c r="RLR184" s="92"/>
      <c r="RLS184" s="92"/>
      <c r="RLT184" s="92"/>
      <c r="RLU184" s="92"/>
      <c r="RLV184" s="92"/>
      <c r="RLW184" s="92"/>
      <c r="RLX184" s="92"/>
      <c r="RLY184" s="92"/>
      <c r="RLZ184" s="92"/>
      <c r="RMA184" s="92"/>
      <c r="RMB184" s="92"/>
      <c r="RMC184" s="92"/>
      <c r="RMD184" s="92"/>
      <c r="RME184" s="92"/>
      <c r="RMF184" s="92"/>
      <c r="RMG184" s="91"/>
      <c r="RMH184" s="92"/>
      <c r="RMI184" s="92"/>
      <c r="RMJ184" s="92"/>
      <c r="RMK184" s="92"/>
      <c r="RML184" s="92"/>
      <c r="RMM184" s="92"/>
      <c r="RMN184" s="92"/>
      <c r="RMO184" s="92"/>
      <c r="RMP184" s="92"/>
      <c r="RMQ184" s="92"/>
      <c r="RMR184" s="92"/>
      <c r="RMS184" s="92"/>
      <c r="RMT184" s="92"/>
      <c r="RMU184" s="92"/>
      <c r="RMV184" s="92"/>
      <c r="RMW184" s="92"/>
      <c r="RMX184" s="92"/>
      <c r="RMY184" s="92"/>
      <c r="RMZ184" s="92"/>
      <c r="RNA184" s="92"/>
      <c r="RNB184" s="92"/>
      <c r="RNC184" s="92"/>
      <c r="RND184" s="92"/>
      <c r="RNE184" s="92"/>
      <c r="RNF184" s="92"/>
      <c r="RNG184" s="92"/>
      <c r="RNH184" s="92"/>
      <c r="RNI184" s="92"/>
      <c r="RNJ184" s="92"/>
      <c r="RNK184" s="92"/>
      <c r="RNL184" s="92"/>
      <c r="RNM184" s="91"/>
      <c r="RNN184" s="92"/>
      <c r="RNO184" s="92"/>
      <c r="RNP184" s="92"/>
      <c r="RNQ184" s="92"/>
      <c r="RNR184" s="92"/>
      <c r="RNS184" s="92"/>
      <c r="RNT184" s="92"/>
      <c r="RNU184" s="92"/>
      <c r="RNV184" s="92"/>
      <c r="RNW184" s="92"/>
      <c r="RNX184" s="92"/>
      <c r="RNY184" s="92"/>
      <c r="RNZ184" s="92"/>
      <c r="ROA184" s="92"/>
      <c r="ROB184" s="92"/>
      <c r="ROC184" s="92"/>
      <c r="ROD184" s="92"/>
      <c r="ROE184" s="92"/>
      <c r="ROF184" s="92"/>
      <c r="ROG184" s="92"/>
      <c r="ROH184" s="92"/>
      <c r="ROI184" s="92"/>
      <c r="ROJ184" s="92"/>
      <c r="ROK184" s="92"/>
      <c r="ROL184" s="92"/>
      <c r="ROM184" s="92"/>
      <c r="RON184" s="92"/>
      <c r="ROO184" s="92"/>
      <c r="ROP184" s="92"/>
      <c r="ROQ184" s="92"/>
      <c r="ROR184" s="92"/>
      <c r="ROS184" s="91"/>
      <c r="ROT184" s="92"/>
      <c r="ROU184" s="92"/>
      <c r="ROV184" s="92"/>
      <c r="ROW184" s="92"/>
      <c r="ROX184" s="92"/>
      <c r="ROY184" s="92"/>
      <c r="ROZ184" s="92"/>
      <c r="RPA184" s="92"/>
      <c r="RPB184" s="92"/>
      <c r="RPC184" s="92"/>
      <c r="RPD184" s="92"/>
      <c r="RPE184" s="92"/>
      <c r="RPF184" s="92"/>
      <c r="RPG184" s="92"/>
      <c r="RPH184" s="92"/>
      <c r="RPI184" s="92"/>
      <c r="RPJ184" s="92"/>
      <c r="RPK184" s="92"/>
      <c r="RPL184" s="92"/>
      <c r="RPM184" s="92"/>
      <c r="RPN184" s="92"/>
      <c r="RPO184" s="92"/>
      <c r="RPP184" s="92"/>
      <c r="RPQ184" s="92"/>
      <c r="RPR184" s="92"/>
      <c r="RPS184" s="92"/>
      <c r="RPT184" s="92"/>
      <c r="RPU184" s="92"/>
      <c r="RPV184" s="92"/>
      <c r="RPW184" s="92"/>
      <c r="RPX184" s="92"/>
      <c r="RPY184" s="91"/>
      <c r="RPZ184" s="92"/>
      <c r="RQA184" s="92"/>
      <c r="RQB184" s="92"/>
      <c r="RQC184" s="92"/>
      <c r="RQD184" s="92"/>
      <c r="RQE184" s="92"/>
      <c r="RQF184" s="92"/>
      <c r="RQG184" s="92"/>
      <c r="RQH184" s="92"/>
      <c r="RQI184" s="92"/>
      <c r="RQJ184" s="92"/>
      <c r="RQK184" s="92"/>
      <c r="RQL184" s="92"/>
      <c r="RQM184" s="92"/>
      <c r="RQN184" s="92"/>
      <c r="RQO184" s="92"/>
      <c r="RQP184" s="92"/>
      <c r="RQQ184" s="92"/>
      <c r="RQR184" s="92"/>
      <c r="RQS184" s="92"/>
      <c r="RQT184" s="92"/>
      <c r="RQU184" s="92"/>
      <c r="RQV184" s="92"/>
      <c r="RQW184" s="92"/>
      <c r="RQX184" s="92"/>
      <c r="RQY184" s="92"/>
      <c r="RQZ184" s="92"/>
      <c r="RRA184" s="92"/>
      <c r="RRB184" s="92"/>
      <c r="RRC184" s="92"/>
      <c r="RRD184" s="92"/>
      <c r="RRE184" s="91"/>
      <c r="RRF184" s="92"/>
      <c r="RRG184" s="92"/>
      <c r="RRH184" s="92"/>
      <c r="RRI184" s="92"/>
      <c r="RRJ184" s="92"/>
      <c r="RRK184" s="92"/>
      <c r="RRL184" s="92"/>
      <c r="RRM184" s="92"/>
      <c r="RRN184" s="92"/>
      <c r="RRO184" s="92"/>
      <c r="RRP184" s="92"/>
      <c r="RRQ184" s="92"/>
      <c r="RRR184" s="92"/>
      <c r="RRS184" s="92"/>
      <c r="RRT184" s="92"/>
      <c r="RRU184" s="92"/>
      <c r="RRV184" s="92"/>
      <c r="RRW184" s="92"/>
      <c r="RRX184" s="92"/>
      <c r="RRY184" s="92"/>
      <c r="RRZ184" s="92"/>
      <c r="RSA184" s="92"/>
      <c r="RSB184" s="92"/>
      <c r="RSC184" s="92"/>
      <c r="RSD184" s="92"/>
      <c r="RSE184" s="92"/>
      <c r="RSF184" s="92"/>
      <c r="RSG184" s="92"/>
      <c r="RSH184" s="92"/>
      <c r="RSI184" s="92"/>
      <c r="RSJ184" s="92"/>
      <c r="RSK184" s="91"/>
      <c r="RSL184" s="92"/>
      <c r="RSM184" s="92"/>
      <c r="RSN184" s="92"/>
      <c r="RSO184" s="92"/>
      <c r="RSP184" s="92"/>
      <c r="RSQ184" s="92"/>
      <c r="RSR184" s="92"/>
      <c r="RSS184" s="92"/>
      <c r="RST184" s="92"/>
      <c r="RSU184" s="92"/>
      <c r="RSV184" s="92"/>
      <c r="RSW184" s="92"/>
      <c r="RSX184" s="92"/>
      <c r="RSY184" s="92"/>
      <c r="RSZ184" s="92"/>
      <c r="RTA184" s="92"/>
      <c r="RTB184" s="92"/>
      <c r="RTC184" s="92"/>
      <c r="RTD184" s="92"/>
      <c r="RTE184" s="92"/>
      <c r="RTF184" s="92"/>
      <c r="RTG184" s="92"/>
      <c r="RTH184" s="92"/>
      <c r="RTI184" s="92"/>
      <c r="RTJ184" s="92"/>
      <c r="RTK184" s="92"/>
      <c r="RTL184" s="92"/>
      <c r="RTM184" s="92"/>
      <c r="RTN184" s="92"/>
      <c r="RTO184" s="92"/>
      <c r="RTP184" s="92"/>
      <c r="RTQ184" s="91"/>
      <c r="RTR184" s="92"/>
      <c r="RTS184" s="92"/>
      <c r="RTT184" s="92"/>
      <c r="RTU184" s="92"/>
      <c r="RTV184" s="92"/>
      <c r="RTW184" s="92"/>
      <c r="RTX184" s="92"/>
      <c r="RTY184" s="92"/>
      <c r="RTZ184" s="92"/>
      <c r="RUA184" s="92"/>
      <c r="RUB184" s="92"/>
      <c r="RUC184" s="92"/>
      <c r="RUD184" s="92"/>
      <c r="RUE184" s="92"/>
      <c r="RUF184" s="92"/>
      <c r="RUG184" s="92"/>
      <c r="RUH184" s="92"/>
      <c r="RUI184" s="92"/>
      <c r="RUJ184" s="92"/>
      <c r="RUK184" s="92"/>
      <c r="RUL184" s="92"/>
      <c r="RUM184" s="92"/>
      <c r="RUN184" s="92"/>
      <c r="RUO184" s="92"/>
      <c r="RUP184" s="92"/>
      <c r="RUQ184" s="92"/>
      <c r="RUR184" s="92"/>
      <c r="RUS184" s="92"/>
      <c r="RUT184" s="92"/>
      <c r="RUU184" s="92"/>
      <c r="RUV184" s="92"/>
      <c r="RUW184" s="91"/>
      <c r="RUX184" s="92"/>
      <c r="RUY184" s="92"/>
      <c r="RUZ184" s="92"/>
      <c r="RVA184" s="92"/>
      <c r="RVB184" s="92"/>
      <c r="RVC184" s="92"/>
      <c r="RVD184" s="92"/>
      <c r="RVE184" s="92"/>
      <c r="RVF184" s="92"/>
      <c r="RVG184" s="92"/>
      <c r="RVH184" s="92"/>
      <c r="RVI184" s="92"/>
      <c r="RVJ184" s="92"/>
      <c r="RVK184" s="92"/>
      <c r="RVL184" s="92"/>
      <c r="RVM184" s="92"/>
      <c r="RVN184" s="92"/>
      <c r="RVO184" s="92"/>
      <c r="RVP184" s="92"/>
      <c r="RVQ184" s="92"/>
      <c r="RVR184" s="92"/>
      <c r="RVS184" s="92"/>
      <c r="RVT184" s="92"/>
      <c r="RVU184" s="92"/>
      <c r="RVV184" s="92"/>
      <c r="RVW184" s="92"/>
      <c r="RVX184" s="92"/>
      <c r="RVY184" s="92"/>
      <c r="RVZ184" s="92"/>
      <c r="RWA184" s="92"/>
      <c r="RWB184" s="92"/>
      <c r="RWC184" s="91"/>
      <c r="RWD184" s="92"/>
      <c r="RWE184" s="92"/>
      <c r="RWF184" s="92"/>
      <c r="RWG184" s="92"/>
      <c r="RWH184" s="92"/>
      <c r="RWI184" s="92"/>
      <c r="RWJ184" s="92"/>
      <c r="RWK184" s="92"/>
      <c r="RWL184" s="92"/>
      <c r="RWM184" s="92"/>
      <c r="RWN184" s="92"/>
      <c r="RWO184" s="92"/>
      <c r="RWP184" s="92"/>
      <c r="RWQ184" s="92"/>
      <c r="RWR184" s="92"/>
      <c r="RWS184" s="92"/>
      <c r="RWT184" s="92"/>
      <c r="RWU184" s="92"/>
      <c r="RWV184" s="92"/>
      <c r="RWW184" s="92"/>
      <c r="RWX184" s="92"/>
      <c r="RWY184" s="92"/>
      <c r="RWZ184" s="92"/>
      <c r="RXA184" s="92"/>
      <c r="RXB184" s="92"/>
      <c r="RXC184" s="92"/>
      <c r="RXD184" s="92"/>
      <c r="RXE184" s="92"/>
      <c r="RXF184" s="92"/>
      <c r="RXG184" s="92"/>
      <c r="RXH184" s="92"/>
      <c r="RXI184" s="91"/>
      <c r="RXJ184" s="92"/>
      <c r="RXK184" s="92"/>
      <c r="RXL184" s="92"/>
      <c r="RXM184" s="92"/>
      <c r="RXN184" s="92"/>
      <c r="RXO184" s="92"/>
      <c r="RXP184" s="92"/>
      <c r="RXQ184" s="92"/>
      <c r="RXR184" s="92"/>
      <c r="RXS184" s="92"/>
      <c r="RXT184" s="92"/>
      <c r="RXU184" s="92"/>
      <c r="RXV184" s="92"/>
      <c r="RXW184" s="92"/>
      <c r="RXX184" s="92"/>
      <c r="RXY184" s="92"/>
      <c r="RXZ184" s="92"/>
      <c r="RYA184" s="92"/>
      <c r="RYB184" s="92"/>
      <c r="RYC184" s="92"/>
      <c r="RYD184" s="92"/>
      <c r="RYE184" s="92"/>
      <c r="RYF184" s="92"/>
      <c r="RYG184" s="92"/>
      <c r="RYH184" s="92"/>
      <c r="RYI184" s="92"/>
      <c r="RYJ184" s="92"/>
      <c r="RYK184" s="92"/>
      <c r="RYL184" s="92"/>
      <c r="RYM184" s="92"/>
      <c r="RYN184" s="92"/>
      <c r="RYO184" s="91"/>
      <c r="RYP184" s="92"/>
      <c r="RYQ184" s="92"/>
      <c r="RYR184" s="92"/>
      <c r="RYS184" s="92"/>
      <c r="RYT184" s="92"/>
      <c r="RYU184" s="92"/>
      <c r="RYV184" s="92"/>
      <c r="RYW184" s="92"/>
      <c r="RYX184" s="92"/>
      <c r="RYY184" s="92"/>
      <c r="RYZ184" s="92"/>
      <c r="RZA184" s="92"/>
      <c r="RZB184" s="92"/>
      <c r="RZC184" s="92"/>
      <c r="RZD184" s="92"/>
      <c r="RZE184" s="92"/>
      <c r="RZF184" s="92"/>
      <c r="RZG184" s="92"/>
      <c r="RZH184" s="92"/>
      <c r="RZI184" s="92"/>
      <c r="RZJ184" s="92"/>
      <c r="RZK184" s="92"/>
      <c r="RZL184" s="92"/>
      <c r="RZM184" s="92"/>
      <c r="RZN184" s="92"/>
      <c r="RZO184" s="92"/>
      <c r="RZP184" s="92"/>
      <c r="RZQ184" s="92"/>
      <c r="RZR184" s="92"/>
      <c r="RZS184" s="92"/>
      <c r="RZT184" s="92"/>
      <c r="RZU184" s="91"/>
      <c r="RZV184" s="92"/>
      <c r="RZW184" s="92"/>
      <c r="RZX184" s="92"/>
      <c r="RZY184" s="92"/>
      <c r="RZZ184" s="92"/>
      <c r="SAA184" s="92"/>
      <c r="SAB184" s="92"/>
      <c r="SAC184" s="92"/>
      <c r="SAD184" s="92"/>
      <c r="SAE184" s="92"/>
      <c r="SAF184" s="92"/>
      <c r="SAG184" s="92"/>
      <c r="SAH184" s="92"/>
      <c r="SAI184" s="92"/>
      <c r="SAJ184" s="92"/>
      <c r="SAK184" s="92"/>
      <c r="SAL184" s="92"/>
      <c r="SAM184" s="92"/>
      <c r="SAN184" s="92"/>
      <c r="SAO184" s="92"/>
      <c r="SAP184" s="92"/>
      <c r="SAQ184" s="92"/>
      <c r="SAR184" s="92"/>
      <c r="SAS184" s="92"/>
      <c r="SAT184" s="92"/>
      <c r="SAU184" s="92"/>
      <c r="SAV184" s="92"/>
      <c r="SAW184" s="92"/>
      <c r="SAX184" s="92"/>
      <c r="SAY184" s="92"/>
      <c r="SAZ184" s="92"/>
      <c r="SBA184" s="91"/>
      <c r="SBB184" s="92"/>
      <c r="SBC184" s="92"/>
      <c r="SBD184" s="92"/>
      <c r="SBE184" s="92"/>
      <c r="SBF184" s="92"/>
      <c r="SBG184" s="92"/>
      <c r="SBH184" s="92"/>
      <c r="SBI184" s="92"/>
      <c r="SBJ184" s="92"/>
      <c r="SBK184" s="92"/>
      <c r="SBL184" s="92"/>
      <c r="SBM184" s="92"/>
      <c r="SBN184" s="92"/>
      <c r="SBO184" s="92"/>
      <c r="SBP184" s="92"/>
      <c r="SBQ184" s="92"/>
      <c r="SBR184" s="92"/>
      <c r="SBS184" s="92"/>
      <c r="SBT184" s="92"/>
      <c r="SBU184" s="92"/>
      <c r="SBV184" s="92"/>
      <c r="SBW184" s="92"/>
      <c r="SBX184" s="92"/>
      <c r="SBY184" s="92"/>
      <c r="SBZ184" s="92"/>
      <c r="SCA184" s="92"/>
      <c r="SCB184" s="92"/>
      <c r="SCC184" s="92"/>
      <c r="SCD184" s="92"/>
      <c r="SCE184" s="92"/>
      <c r="SCF184" s="92"/>
      <c r="SCG184" s="91"/>
      <c r="SCH184" s="92"/>
      <c r="SCI184" s="92"/>
      <c r="SCJ184" s="92"/>
      <c r="SCK184" s="92"/>
      <c r="SCL184" s="92"/>
      <c r="SCM184" s="92"/>
      <c r="SCN184" s="92"/>
      <c r="SCO184" s="92"/>
      <c r="SCP184" s="92"/>
      <c r="SCQ184" s="92"/>
      <c r="SCR184" s="92"/>
      <c r="SCS184" s="92"/>
      <c r="SCT184" s="92"/>
      <c r="SCU184" s="92"/>
      <c r="SCV184" s="92"/>
      <c r="SCW184" s="92"/>
      <c r="SCX184" s="92"/>
      <c r="SCY184" s="92"/>
      <c r="SCZ184" s="92"/>
      <c r="SDA184" s="92"/>
      <c r="SDB184" s="92"/>
      <c r="SDC184" s="92"/>
      <c r="SDD184" s="92"/>
      <c r="SDE184" s="92"/>
      <c r="SDF184" s="92"/>
      <c r="SDG184" s="92"/>
      <c r="SDH184" s="92"/>
      <c r="SDI184" s="92"/>
      <c r="SDJ184" s="92"/>
      <c r="SDK184" s="92"/>
      <c r="SDL184" s="92"/>
      <c r="SDM184" s="91"/>
      <c r="SDN184" s="92"/>
      <c r="SDO184" s="92"/>
      <c r="SDP184" s="92"/>
      <c r="SDQ184" s="92"/>
      <c r="SDR184" s="92"/>
      <c r="SDS184" s="92"/>
      <c r="SDT184" s="92"/>
      <c r="SDU184" s="92"/>
      <c r="SDV184" s="92"/>
      <c r="SDW184" s="92"/>
      <c r="SDX184" s="92"/>
      <c r="SDY184" s="92"/>
      <c r="SDZ184" s="92"/>
      <c r="SEA184" s="92"/>
      <c r="SEB184" s="92"/>
      <c r="SEC184" s="92"/>
      <c r="SED184" s="92"/>
      <c r="SEE184" s="92"/>
      <c r="SEF184" s="92"/>
      <c r="SEG184" s="92"/>
      <c r="SEH184" s="92"/>
      <c r="SEI184" s="92"/>
      <c r="SEJ184" s="92"/>
      <c r="SEK184" s="92"/>
      <c r="SEL184" s="92"/>
      <c r="SEM184" s="92"/>
      <c r="SEN184" s="92"/>
      <c r="SEO184" s="92"/>
      <c r="SEP184" s="92"/>
      <c r="SEQ184" s="92"/>
      <c r="SER184" s="92"/>
      <c r="SES184" s="91"/>
      <c r="SET184" s="92"/>
      <c r="SEU184" s="92"/>
      <c r="SEV184" s="92"/>
      <c r="SEW184" s="92"/>
      <c r="SEX184" s="92"/>
      <c r="SEY184" s="92"/>
      <c r="SEZ184" s="92"/>
      <c r="SFA184" s="92"/>
      <c r="SFB184" s="92"/>
      <c r="SFC184" s="92"/>
      <c r="SFD184" s="92"/>
      <c r="SFE184" s="92"/>
      <c r="SFF184" s="92"/>
      <c r="SFG184" s="92"/>
      <c r="SFH184" s="92"/>
      <c r="SFI184" s="92"/>
      <c r="SFJ184" s="92"/>
      <c r="SFK184" s="92"/>
      <c r="SFL184" s="92"/>
      <c r="SFM184" s="92"/>
      <c r="SFN184" s="92"/>
      <c r="SFO184" s="92"/>
      <c r="SFP184" s="92"/>
      <c r="SFQ184" s="92"/>
      <c r="SFR184" s="92"/>
      <c r="SFS184" s="92"/>
      <c r="SFT184" s="92"/>
      <c r="SFU184" s="92"/>
      <c r="SFV184" s="92"/>
      <c r="SFW184" s="92"/>
      <c r="SFX184" s="92"/>
      <c r="SFY184" s="91"/>
      <c r="SFZ184" s="92"/>
      <c r="SGA184" s="92"/>
      <c r="SGB184" s="92"/>
      <c r="SGC184" s="92"/>
      <c r="SGD184" s="92"/>
      <c r="SGE184" s="92"/>
      <c r="SGF184" s="92"/>
      <c r="SGG184" s="92"/>
      <c r="SGH184" s="92"/>
      <c r="SGI184" s="92"/>
      <c r="SGJ184" s="92"/>
      <c r="SGK184" s="92"/>
      <c r="SGL184" s="92"/>
      <c r="SGM184" s="92"/>
      <c r="SGN184" s="92"/>
      <c r="SGO184" s="92"/>
      <c r="SGP184" s="92"/>
      <c r="SGQ184" s="92"/>
      <c r="SGR184" s="92"/>
      <c r="SGS184" s="92"/>
      <c r="SGT184" s="92"/>
      <c r="SGU184" s="92"/>
      <c r="SGV184" s="92"/>
      <c r="SGW184" s="92"/>
      <c r="SGX184" s="92"/>
      <c r="SGY184" s="92"/>
      <c r="SGZ184" s="92"/>
      <c r="SHA184" s="92"/>
      <c r="SHB184" s="92"/>
      <c r="SHC184" s="92"/>
      <c r="SHD184" s="92"/>
      <c r="SHE184" s="91"/>
      <c r="SHF184" s="92"/>
      <c r="SHG184" s="92"/>
      <c r="SHH184" s="92"/>
      <c r="SHI184" s="92"/>
      <c r="SHJ184" s="92"/>
      <c r="SHK184" s="92"/>
      <c r="SHL184" s="92"/>
      <c r="SHM184" s="92"/>
      <c r="SHN184" s="92"/>
      <c r="SHO184" s="92"/>
      <c r="SHP184" s="92"/>
      <c r="SHQ184" s="92"/>
      <c r="SHR184" s="92"/>
      <c r="SHS184" s="92"/>
      <c r="SHT184" s="92"/>
      <c r="SHU184" s="92"/>
      <c r="SHV184" s="92"/>
      <c r="SHW184" s="92"/>
      <c r="SHX184" s="92"/>
      <c r="SHY184" s="92"/>
      <c r="SHZ184" s="92"/>
      <c r="SIA184" s="92"/>
      <c r="SIB184" s="92"/>
      <c r="SIC184" s="92"/>
      <c r="SID184" s="92"/>
      <c r="SIE184" s="92"/>
      <c r="SIF184" s="92"/>
      <c r="SIG184" s="92"/>
      <c r="SIH184" s="92"/>
      <c r="SII184" s="92"/>
      <c r="SIJ184" s="92"/>
      <c r="SIK184" s="91"/>
      <c r="SIL184" s="92"/>
      <c r="SIM184" s="92"/>
      <c r="SIN184" s="92"/>
      <c r="SIO184" s="92"/>
      <c r="SIP184" s="92"/>
      <c r="SIQ184" s="92"/>
      <c r="SIR184" s="92"/>
      <c r="SIS184" s="92"/>
      <c r="SIT184" s="92"/>
      <c r="SIU184" s="92"/>
      <c r="SIV184" s="92"/>
      <c r="SIW184" s="92"/>
      <c r="SIX184" s="92"/>
      <c r="SIY184" s="92"/>
      <c r="SIZ184" s="92"/>
      <c r="SJA184" s="92"/>
      <c r="SJB184" s="92"/>
      <c r="SJC184" s="92"/>
      <c r="SJD184" s="92"/>
      <c r="SJE184" s="92"/>
      <c r="SJF184" s="92"/>
      <c r="SJG184" s="92"/>
      <c r="SJH184" s="92"/>
      <c r="SJI184" s="92"/>
      <c r="SJJ184" s="92"/>
      <c r="SJK184" s="92"/>
      <c r="SJL184" s="92"/>
      <c r="SJM184" s="92"/>
      <c r="SJN184" s="92"/>
      <c r="SJO184" s="92"/>
      <c r="SJP184" s="92"/>
      <c r="SJQ184" s="91"/>
      <c r="SJR184" s="92"/>
      <c r="SJS184" s="92"/>
      <c r="SJT184" s="92"/>
      <c r="SJU184" s="92"/>
      <c r="SJV184" s="92"/>
      <c r="SJW184" s="92"/>
      <c r="SJX184" s="92"/>
      <c r="SJY184" s="92"/>
      <c r="SJZ184" s="92"/>
      <c r="SKA184" s="92"/>
      <c r="SKB184" s="92"/>
      <c r="SKC184" s="92"/>
      <c r="SKD184" s="92"/>
      <c r="SKE184" s="92"/>
      <c r="SKF184" s="92"/>
      <c r="SKG184" s="92"/>
      <c r="SKH184" s="92"/>
      <c r="SKI184" s="92"/>
      <c r="SKJ184" s="92"/>
      <c r="SKK184" s="92"/>
      <c r="SKL184" s="92"/>
      <c r="SKM184" s="92"/>
      <c r="SKN184" s="92"/>
      <c r="SKO184" s="92"/>
      <c r="SKP184" s="92"/>
      <c r="SKQ184" s="92"/>
      <c r="SKR184" s="92"/>
      <c r="SKS184" s="92"/>
      <c r="SKT184" s="92"/>
      <c r="SKU184" s="92"/>
      <c r="SKV184" s="92"/>
      <c r="SKW184" s="91"/>
      <c r="SKX184" s="92"/>
      <c r="SKY184" s="92"/>
      <c r="SKZ184" s="92"/>
      <c r="SLA184" s="92"/>
      <c r="SLB184" s="92"/>
      <c r="SLC184" s="92"/>
      <c r="SLD184" s="92"/>
      <c r="SLE184" s="92"/>
      <c r="SLF184" s="92"/>
      <c r="SLG184" s="92"/>
      <c r="SLH184" s="92"/>
      <c r="SLI184" s="92"/>
      <c r="SLJ184" s="92"/>
      <c r="SLK184" s="92"/>
      <c r="SLL184" s="92"/>
      <c r="SLM184" s="92"/>
      <c r="SLN184" s="92"/>
      <c r="SLO184" s="92"/>
      <c r="SLP184" s="92"/>
      <c r="SLQ184" s="92"/>
      <c r="SLR184" s="92"/>
      <c r="SLS184" s="92"/>
      <c r="SLT184" s="92"/>
      <c r="SLU184" s="92"/>
      <c r="SLV184" s="92"/>
      <c r="SLW184" s="92"/>
      <c r="SLX184" s="92"/>
      <c r="SLY184" s="92"/>
      <c r="SLZ184" s="92"/>
      <c r="SMA184" s="92"/>
      <c r="SMB184" s="92"/>
      <c r="SMC184" s="91"/>
      <c r="SMD184" s="92"/>
      <c r="SME184" s="92"/>
      <c r="SMF184" s="92"/>
      <c r="SMG184" s="92"/>
      <c r="SMH184" s="92"/>
      <c r="SMI184" s="92"/>
      <c r="SMJ184" s="92"/>
      <c r="SMK184" s="92"/>
      <c r="SML184" s="92"/>
      <c r="SMM184" s="92"/>
      <c r="SMN184" s="92"/>
      <c r="SMO184" s="92"/>
      <c r="SMP184" s="92"/>
      <c r="SMQ184" s="92"/>
      <c r="SMR184" s="92"/>
      <c r="SMS184" s="92"/>
      <c r="SMT184" s="92"/>
      <c r="SMU184" s="92"/>
      <c r="SMV184" s="92"/>
      <c r="SMW184" s="92"/>
      <c r="SMX184" s="92"/>
      <c r="SMY184" s="92"/>
      <c r="SMZ184" s="92"/>
      <c r="SNA184" s="92"/>
      <c r="SNB184" s="92"/>
      <c r="SNC184" s="92"/>
      <c r="SND184" s="92"/>
      <c r="SNE184" s="92"/>
      <c r="SNF184" s="92"/>
      <c r="SNG184" s="92"/>
      <c r="SNH184" s="92"/>
      <c r="SNI184" s="91"/>
      <c r="SNJ184" s="92"/>
      <c r="SNK184" s="92"/>
      <c r="SNL184" s="92"/>
      <c r="SNM184" s="92"/>
      <c r="SNN184" s="92"/>
      <c r="SNO184" s="92"/>
      <c r="SNP184" s="92"/>
      <c r="SNQ184" s="92"/>
      <c r="SNR184" s="92"/>
      <c r="SNS184" s="92"/>
      <c r="SNT184" s="92"/>
      <c r="SNU184" s="92"/>
      <c r="SNV184" s="92"/>
      <c r="SNW184" s="92"/>
      <c r="SNX184" s="92"/>
      <c r="SNY184" s="92"/>
      <c r="SNZ184" s="92"/>
      <c r="SOA184" s="92"/>
      <c r="SOB184" s="92"/>
      <c r="SOC184" s="92"/>
      <c r="SOD184" s="92"/>
      <c r="SOE184" s="92"/>
      <c r="SOF184" s="92"/>
      <c r="SOG184" s="92"/>
      <c r="SOH184" s="92"/>
      <c r="SOI184" s="92"/>
      <c r="SOJ184" s="92"/>
      <c r="SOK184" s="92"/>
      <c r="SOL184" s="92"/>
      <c r="SOM184" s="92"/>
      <c r="SON184" s="92"/>
      <c r="SOO184" s="91"/>
      <c r="SOP184" s="92"/>
      <c r="SOQ184" s="92"/>
      <c r="SOR184" s="92"/>
      <c r="SOS184" s="92"/>
      <c r="SOT184" s="92"/>
      <c r="SOU184" s="92"/>
      <c r="SOV184" s="92"/>
      <c r="SOW184" s="92"/>
      <c r="SOX184" s="92"/>
      <c r="SOY184" s="92"/>
      <c r="SOZ184" s="92"/>
      <c r="SPA184" s="92"/>
      <c r="SPB184" s="92"/>
      <c r="SPC184" s="92"/>
      <c r="SPD184" s="92"/>
      <c r="SPE184" s="92"/>
      <c r="SPF184" s="92"/>
      <c r="SPG184" s="92"/>
      <c r="SPH184" s="92"/>
      <c r="SPI184" s="92"/>
      <c r="SPJ184" s="92"/>
      <c r="SPK184" s="92"/>
      <c r="SPL184" s="92"/>
      <c r="SPM184" s="92"/>
      <c r="SPN184" s="92"/>
      <c r="SPO184" s="92"/>
      <c r="SPP184" s="92"/>
      <c r="SPQ184" s="92"/>
      <c r="SPR184" s="92"/>
      <c r="SPS184" s="92"/>
      <c r="SPT184" s="92"/>
      <c r="SPU184" s="91"/>
      <c r="SPV184" s="92"/>
      <c r="SPW184" s="92"/>
      <c r="SPX184" s="92"/>
      <c r="SPY184" s="92"/>
      <c r="SPZ184" s="92"/>
      <c r="SQA184" s="92"/>
      <c r="SQB184" s="92"/>
      <c r="SQC184" s="92"/>
      <c r="SQD184" s="92"/>
      <c r="SQE184" s="92"/>
      <c r="SQF184" s="92"/>
      <c r="SQG184" s="92"/>
      <c r="SQH184" s="92"/>
      <c r="SQI184" s="92"/>
      <c r="SQJ184" s="92"/>
      <c r="SQK184" s="92"/>
      <c r="SQL184" s="92"/>
      <c r="SQM184" s="92"/>
      <c r="SQN184" s="92"/>
      <c r="SQO184" s="92"/>
      <c r="SQP184" s="92"/>
      <c r="SQQ184" s="92"/>
      <c r="SQR184" s="92"/>
      <c r="SQS184" s="92"/>
      <c r="SQT184" s="92"/>
      <c r="SQU184" s="92"/>
      <c r="SQV184" s="92"/>
      <c r="SQW184" s="92"/>
      <c r="SQX184" s="92"/>
      <c r="SQY184" s="92"/>
      <c r="SQZ184" s="92"/>
      <c r="SRA184" s="91"/>
      <c r="SRB184" s="92"/>
      <c r="SRC184" s="92"/>
      <c r="SRD184" s="92"/>
      <c r="SRE184" s="92"/>
      <c r="SRF184" s="92"/>
      <c r="SRG184" s="92"/>
      <c r="SRH184" s="92"/>
      <c r="SRI184" s="92"/>
      <c r="SRJ184" s="92"/>
      <c r="SRK184" s="92"/>
      <c r="SRL184" s="92"/>
      <c r="SRM184" s="92"/>
      <c r="SRN184" s="92"/>
      <c r="SRO184" s="92"/>
      <c r="SRP184" s="92"/>
      <c r="SRQ184" s="92"/>
      <c r="SRR184" s="92"/>
      <c r="SRS184" s="92"/>
      <c r="SRT184" s="92"/>
      <c r="SRU184" s="92"/>
      <c r="SRV184" s="92"/>
      <c r="SRW184" s="92"/>
      <c r="SRX184" s="92"/>
      <c r="SRY184" s="92"/>
      <c r="SRZ184" s="92"/>
      <c r="SSA184" s="92"/>
      <c r="SSB184" s="92"/>
      <c r="SSC184" s="92"/>
      <c r="SSD184" s="92"/>
      <c r="SSE184" s="92"/>
      <c r="SSF184" s="92"/>
      <c r="SSG184" s="91"/>
      <c r="SSH184" s="92"/>
      <c r="SSI184" s="92"/>
      <c r="SSJ184" s="92"/>
      <c r="SSK184" s="92"/>
      <c r="SSL184" s="92"/>
      <c r="SSM184" s="92"/>
      <c r="SSN184" s="92"/>
      <c r="SSO184" s="92"/>
      <c r="SSP184" s="92"/>
      <c r="SSQ184" s="92"/>
      <c r="SSR184" s="92"/>
      <c r="SSS184" s="92"/>
      <c r="SST184" s="92"/>
      <c r="SSU184" s="92"/>
      <c r="SSV184" s="92"/>
      <c r="SSW184" s="92"/>
      <c r="SSX184" s="92"/>
      <c r="SSY184" s="92"/>
      <c r="SSZ184" s="92"/>
      <c r="STA184" s="92"/>
      <c r="STB184" s="92"/>
      <c r="STC184" s="92"/>
      <c r="STD184" s="92"/>
      <c r="STE184" s="92"/>
      <c r="STF184" s="92"/>
      <c r="STG184" s="92"/>
      <c r="STH184" s="92"/>
      <c r="STI184" s="92"/>
      <c r="STJ184" s="92"/>
      <c r="STK184" s="92"/>
      <c r="STL184" s="92"/>
      <c r="STM184" s="91"/>
      <c r="STN184" s="92"/>
      <c r="STO184" s="92"/>
      <c r="STP184" s="92"/>
      <c r="STQ184" s="92"/>
      <c r="STR184" s="92"/>
      <c r="STS184" s="92"/>
      <c r="STT184" s="92"/>
      <c r="STU184" s="92"/>
      <c r="STV184" s="92"/>
      <c r="STW184" s="92"/>
      <c r="STX184" s="92"/>
      <c r="STY184" s="92"/>
      <c r="STZ184" s="92"/>
      <c r="SUA184" s="92"/>
      <c r="SUB184" s="92"/>
      <c r="SUC184" s="92"/>
      <c r="SUD184" s="92"/>
      <c r="SUE184" s="92"/>
      <c r="SUF184" s="92"/>
      <c r="SUG184" s="92"/>
      <c r="SUH184" s="92"/>
      <c r="SUI184" s="92"/>
      <c r="SUJ184" s="92"/>
      <c r="SUK184" s="92"/>
      <c r="SUL184" s="92"/>
      <c r="SUM184" s="92"/>
      <c r="SUN184" s="92"/>
      <c r="SUO184" s="92"/>
      <c r="SUP184" s="92"/>
      <c r="SUQ184" s="92"/>
      <c r="SUR184" s="92"/>
      <c r="SUS184" s="91"/>
      <c r="SUT184" s="92"/>
      <c r="SUU184" s="92"/>
      <c r="SUV184" s="92"/>
      <c r="SUW184" s="92"/>
      <c r="SUX184" s="92"/>
      <c r="SUY184" s="92"/>
      <c r="SUZ184" s="92"/>
      <c r="SVA184" s="92"/>
      <c r="SVB184" s="92"/>
      <c r="SVC184" s="92"/>
      <c r="SVD184" s="92"/>
      <c r="SVE184" s="92"/>
      <c r="SVF184" s="92"/>
      <c r="SVG184" s="92"/>
      <c r="SVH184" s="92"/>
      <c r="SVI184" s="92"/>
      <c r="SVJ184" s="92"/>
      <c r="SVK184" s="92"/>
      <c r="SVL184" s="92"/>
      <c r="SVM184" s="92"/>
      <c r="SVN184" s="92"/>
      <c r="SVO184" s="92"/>
      <c r="SVP184" s="92"/>
      <c r="SVQ184" s="92"/>
      <c r="SVR184" s="92"/>
      <c r="SVS184" s="92"/>
      <c r="SVT184" s="92"/>
      <c r="SVU184" s="92"/>
      <c r="SVV184" s="92"/>
      <c r="SVW184" s="92"/>
      <c r="SVX184" s="92"/>
      <c r="SVY184" s="91"/>
      <c r="SVZ184" s="92"/>
      <c r="SWA184" s="92"/>
      <c r="SWB184" s="92"/>
      <c r="SWC184" s="92"/>
      <c r="SWD184" s="92"/>
      <c r="SWE184" s="92"/>
      <c r="SWF184" s="92"/>
      <c r="SWG184" s="92"/>
      <c r="SWH184" s="92"/>
      <c r="SWI184" s="92"/>
      <c r="SWJ184" s="92"/>
      <c r="SWK184" s="92"/>
      <c r="SWL184" s="92"/>
      <c r="SWM184" s="92"/>
      <c r="SWN184" s="92"/>
      <c r="SWO184" s="92"/>
      <c r="SWP184" s="92"/>
      <c r="SWQ184" s="92"/>
      <c r="SWR184" s="92"/>
      <c r="SWS184" s="92"/>
      <c r="SWT184" s="92"/>
      <c r="SWU184" s="92"/>
      <c r="SWV184" s="92"/>
      <c r="SWW184" s="92"/>
      <c r="SWX184" s="92"/>
      <c r="SWY184" s="92"/>
      <c r="SWZ184" s="92"/>
      <c r="SXA184" s="92"/>
      <c r="SXB184" s="92"/>
      <c r="SXC184" s="92"/>
      <c r="SXD184" s="92"/>
      <c r="SXE184" s="91"/>
      <c r="SXF184" s="92"/>
      <c r="SXG184" s="92"/>
      <c r="SXH184" s="92"/>
      <c r="SXI184" s="92"/>
      <c r="SXJ184" s="92"/>
      <c r="SXK184" s="92"/>
      <c r="SXL184" s="92"/>
      <c r="SXM184" s="92"/>
      <c r="SXN184" s="92"/>
      <c r="SXO184" s="92"/>
      <c r="SXP184" s="92"/>
      <c r="SXQ184" s="92"/>
      <c r="SXR184" s="92"/>
      <c r="SXS184" s="92"/>
      <c r="SXT184" s="92"/>
      <c r="SXU184" s="92"/>
      <c r="SXV184" s="92"/>
      <c r="SXW184" s="92"/>
      <c r="SXX184" s="92"/>
      <c r="SXY184" s="92"/>
      <c r="SXZ184" s="92"/>
      <c r="SYA184" s="92"/>
      <c r="SYB184" s="92"/>
      <c r="SYC184" s="92"/>
      <c r="SYD184" s="92"/>
      <c r="SYE184" s="92"/>
      <c r="SYF184" s="92"/>
      <c r="SYG184" s="92"/>
      <c r="SYH184" s="92"/>
      <c r="SYI184" s="92"/>
      <c r="SYJ184" s="92"/>
      <c r="SYK184" s="91"/>
      <c r="SYL184" s="92"/>
      <c r="SYM184" s="92"/>
      <c r="SYN184" s="92"/>
      <c r="SYO184" s="92"/>
      <c r="SYP184" s="92"/>
      <c r="SYQ184" s="92"/>
      <c r="SYR184" s="92"/>
      <c r="SYS184" s="92"/>
      <c r="SYT184" s="92"/>
      <c r="SYU184" s="92"/>
      <c r="SYV184" s="92"/>
      <c r="SYW184" s="92"/>
      <c r="SYX184" s="92"/>
      <c r="SYY184" s="92"/>
      <c r="SYZ184" s="92"/>
      <c r="SZA184" s="92"/>
      <c r="SZB184" s="92"/>
      <c r="SZC184" s="92"/>
      <c r="SZD184" s="92"/>
      <c r="SZE184" s="92"/>
      <c r="SZF184" s="92"/>
      <c r="SZG184" s="92"/>
      <c r="SZH184" s="92"/>
      <c r="SZI184" s="92"/>
      <c r="SZJ184" s="92"/>
      <c r="SZK184" s="92"/>
      <c r="SZL184" s="92"/>
      <c r="SZM184" s="92"/>
      <c r="SZN184" s="92"/>
      <c r="SZO184" s="92"/>
      <c r="SZP184" s="92"/>
      <c r="SZQ184" s="91"/>
      <c r="SZR184" s="92"/>
      <c r="SZS184" s="92"/>
      <c r="SZT184" s="92"/>
      <c r="SZU184" s="92"/>
      <c r="SZV184" s="92"/>
      <c r="SZW184" s="92"/>
      <c r="SZX184" s="92"/>
      <c r="SZY184" s="92"/>
      <c r="SZZ184" s="92"/>
      <c r="TAA184" s="92"/>
      <c r="TAB184" s="92"/>
      <c r="TAC184" s="92"/>
      <c r="TAD184" s="92"/>
      <c r="TAE184" s="92"/>
      <c r="TAF184" s="92"/>
      <c r="TAG184" s="92"/>
      <c r="TAH184" s="92"/>
      <c r="TAI184" s="92"/>
      <c r="TAJ184" s="92"/>
      <c r="TAK184" s="92"/>
      <c r="TAL184" s="92"/>
      <c r="TAM184" s="92"/>
      <c r="TAN184" s="92"/>
      <c r="TAO184" s="92"/>
      <c r="TAP184" s="92"/>
      <c r="TAQ184" s="92"/>
      <c r="TAR184" s="92"/>
      <c r="TAS184" s="92"/>
      <c r="TAT184" s="92"/>
      <c r="TAU184" s="92"/>
      <c r="TAV184" s="92"/>
      <c r="TAW184" s="91"/>
      <c r="TAX184" s="92"/>
      <c r="TAY184" s="92"/>
      <c r="TAZ184" s="92"/>
      <c r="TBA184" s="92"/>
      <c r="TBB184" s="92"/>
      <c r="TBC184" s="92"/>
      <c r="TBD184" s="92"/>
      <c r="TBE184" s="92"/>
      <c r="TBF184" s="92"/>
      <c r="TBG184" s="92"/>
      <c r="TBH184" s="92"/>
      <c r="TBI184" s="92"/>
      <c r="TBJ184" s="92"/>
      <c r="TBK184" s="92"/>
      <c r="TBL184" s="92"/>
      <c r="TBM184" s="92"/>
      <c r="TBN184" s="92"/>
      <c r="TBO184" s="92"/>
      <c r="TBP184" s="92"/>
      <c r="TBQ184" s="92"/>
      <c r="TBR184" s="92"/>
      <c r="TBS184" s="92"/>
      <c r="TBT184" s="92"/>
      <c r="TBU184" s="92"/>
      <c r="TBV184" s="92"/>
      <c r="TBW184" s="92"/>
      <c r="TBX184" s="92"/>
      <c r="TBY184" s="92"/>
      <c r="TBZ184" s="92"/>
      <c r="TCA184" s="92"/>
      <c r="TCB184" s="92"/>
      <c r="TCC184" s="91"/>
      <c r="TCD184" s="92"/>
      <c r="TCE184" s="92"/>
      <c r="TCF184" s="92"/>
      <c r="TCG184" s="92"/>
      <c r="TCH184" s="92"/>
      <c r="TCI184" s="92"/>
      <c r="TCJ184" s="92"/>
      <c r="TCK184" s="92"/>
      <c r="TCL184" s="92"/>
      <c r="TCM184" s="92"/>
      <c r="TCN184" s="92"/>
      <c r="TCO184" s="92"/>
      <c r="TCP184" s="92"/>
      <c r="TCQ184" s="92"/>
      <c r="TCR184" s="92"/>
      <c r="TCS184" s="92"/>
      <c r="TCT184" s="92"/>
      <c r="TCU184" s="92"/>
      <c r="TCV184" s="92"/>
      <c r="TCW184" s="92"/>
      <c r="TCX184" s="92"/>
      <c r="TCY184" s="92"/>
      <c r="TCZ184" s="92"/>
      <c r="TDA184" s="92"/>
      <c r="TDB184" s="92"/>
      <c r="TDC184" s="92"/>
      <c r="TDD184" s="92"/>
      <c r="TDE184" s="92"/>
      <c r="TDF184" s="92"/>
      <c r="TDG184" s="92"/>
      <c r="TDH184" s="92"/>
      <c r="TDI184" s="91"/>
      <c r="TDJ184" s="92"/>
      <c r="TDK184" s="92"/>
      <c r="TDL184" s="92"/>
      <c r="TDM184" s="92"/>
      <c r="TDN184" s="92"/>
      <c r="TDO184" s="92"/>
      <c r="TDP184" s="92"/>
      <c r="TDQ184" s="92"/>
      <c r="TDR184" s="92"/>
      <c r="TDS184" s="92"/>
      <c r="TDT184" s="92"/>
      <c r="TDU184" s="92"/>
      <c r="TDV184" s="92"/>
      <c r="TDW184" s="92"/>
      <c r="TDX184" s="92"/>
      <c r="TDY184" s="92"/>
      <c r="TDZ184" s="92"/>
      <c r="TEA184" s="92"/>
      <c r="TEB184" s="92"/>
      <c r="TEC184" s="92"/>
      <c r="TED184" s="92"/>
      <c r="TEE184" s="92"/>
      <c r="TEF184" s="92"/>
      <c r="TEG184" s="92"/>
      <c r="TEH184" s="92"/>
      <c r="TEI184" s="92"/>
      <c r="TEJ184" s="92"/>
      <c r="TEK184" s="92"/>
      <c r="TEL184" s="92"/>
      <c r="TEM184" s="92"/>
      <c r="TEN184" s="92"/>
      <c r="TEO184" s="91"/>
      <c r="TEP184" s="92"/>
      <c r="TEQ184" s="92"/>
      <c r="TER184" s="92"/>
      <c r="TES184" s="92"/>
      <c r="TET184" s="92"/>
      <c r="TEU184" s="92"/>
      <c r="TEV184" s="92"/>
      <c r="TEW184" s="92"/>
      <c r="TEX184" s="92"/>
      <c r="TEY184" s="92"/>
      <c r="TEZ184" s="92"/>
      <c r="TFA184" s="92"/>
      <c r="TFB184" s="92"/>
      <c r="TFC184" s="92"/>
      <c r="TFD184" s="92"/>
      <c r="TFE184" s="92"/>
      <c r="TFF184" s="92"/>
      <c r="TFG184" s="92"/>
      <c r="TFH184" s="92"/>
      <c r="TFI184" s="92"/>
      <c r="TFJ184" s="92"/>
      <c r="TFK184" s="92"/>
      <c r="TFL184" s="92"/>
      <c r="TFM184" s="92"/>
      <c r="TFN184" s="92"/>
      <c r="TFO184" s="92"/>
      <c r="TFP184" s="92"/>
      <c r="TFQ184" s="92"/>
      <c r="TFR184" s="92"/>
      <c r="TFS184" s="92"/>
      <c r="TFT184" s="92"/>
      <c r="TFU184" s="91"/>
      <c r="TFV184" s="92"/>
      <c r="TFW184" s="92"/>
      <c r="TFX184" s="92"/>
      <c r="TFY184" s="92"/>
      <c r="TFZ184" s="92"/>
      <c r="TGA184" s="92"/>
      <c r="TGB184" s="92"/>
      <c r="TGC184" s="92"/>
      <c r="TGD184" s="92"/>
      <c r="TGE184" s="92"/>
      <c r="TGF184" s="92"/>
      <c r="TGG184" s="92"/>
      <c r="TGH184" s="92"/>
      <c r="TGI184" s="92"/>
      <c r="TGJ184" s="92"/>
      <c r="TGK184" s="92"/>
      <c r="TGL184" s="92"/>
      <c r="TGM184" s="92"/>
      <c r="TGN184" s="92"/>
      <c r="TGO184" s="92"/>
      <c r="TGP184" s="92"/>
      <c r="TGQ184" s="92"/>
      <c r="TGR184" s="92"/>
      <c r="TGS184" s="92"/>
      <c r="TGT184" s="92"/>
      <c r="TGU184" s="92"/>
      <c r="TGV184" s="92"/>
      <c r="TGW184" s="92"/>
      <c r="TGX184" s="92"/>
      <c r="TGY184" s="92"/>
      <c r="TGZ184" s="92"/>
      <c r="THA184" s="91"/>
      <c r="THB184" s="92"/>
      <c r="THC184" s="92"/>
      <c r="THD184" s="92"/>
      <c r="THE184" s="92"/>
      <c r="THF184" s="92"/>
      <c r="THG184" s="92"/>
      <c r="THH184" s="92"/>
      <c r="THI184" s="92"/>
      <c r="THJ184" s="92"/>
      <c r="THK184" s="92"/>
      <c r="THL184" s="92"/>
      <c r="THM184" s="92"/>
      <c r="THN184" s="92"/>
      <c r="THO184" s="92"/>
      <c r="THP184" s="92"/>
      <c r="THQ184" s="92"/>
      <c r="THR184" s="92"/>
      <c r="THS184" s="92"/>
      <c r="THT184" s="92"/>
      <c r="THU184" s="92"/>
      <c r="THV184" s="92"/>
      <c r="THW184" s="92"/>
      <c r="THX184" s="92"/>
      <c r="THY184" s="92"/>
      <c r="THZ184" s="92"/>
      <c r="TIA184" s="92"/>
      <c r="TIB184" s="92"/>
      <c r="TIC184" s="92"/>
      <c r="TID184" s="92"/>
      <c r="TIE184" s="92"/>
      <c r="TIF184" s="92"/>
      <c r="TIG184" s="91"/>
      <c r="TIH184" s="92"/>
      <c r="TII184" s="92"/>
      <c r="TIJ184" s="92"/>
      <c r="TIK184" s="92"/>
      <c r="TIL184" s="92"/>
      <c r="TIM184" s="92"/>
      <c r="TIN184" s="92"/>
      <c r="TIO184" s="92"/>
      <c r="TIP184" s="92"/>
      <c r="TIQ184" s="92"/>
      <c r="TIR184" s="92"/>
      <c r="TIS184" s="92"/>
      <c r="TIT184" s="92"/>
      <c r="TIU184" s="92"/>
      <c r="TIV184" s="92"/>
      <c r="TIW184" s="92"/>
      <c r="TIX184" s="92"/>
      <c r="TIY184" s="92"/>
      <c r="TIZ184" s="92"/>
      <c r="TJA184" s="92"/>
      <c r="TJB184" s="92"/>
      <c r="TJC184" s="92"/>
      <c r="TJD184" s="92"/>
      <c r="TJE184" s="92"/>
      <c r="TJF184" s="92"/>
      <c r="TJG184" s="92"/>
      <c r="TJH184" s="92"/>
      <c r="TJI184" s="92"/>
      <c r="TJJ184" s="92"/>
      <c r="TJK184" s="92"/>
      <c r="TJL184" s="92"/>
      <c r="TJM184" s="91"/>
      <c r="TJN184" s="92"/>
      <c r="TJO184" s="92"/>
      <c r="TJP184" s="92"/>
      <c r="TJQ184" s="92"/>
      <c r="TJR184" s="92"/>
      <c r="TJS184" s="92"/>
      <c r="TJT184" s="92"/>
      <c r="TJU184" s="92"/>
      <c r="TJV184" s="92"/>
      <c r="TJW184" s="92"/>
      <c r="TJX184" s="92"/>
      <c r="TJY184" s="92"/>
      <c r="TJZ184" s="92"/>
      <c r="TKA184" s="92"/>
      <c r="TKB184" s="92"/>
      <c r="TKC184" s="92"/>
      <c r="TKD184" s="92"/>
      <c r="TKE184" s="92"/>
      <c r="TKF184" s="92"/>
      <c r="TKG184" s="92"/>
      <c r="TKH184" s="92"/>
      <c r="TKI184" s="92"/>
      <c r="TKJ184" s="92"/>
      <c r="TKK184" s="92"/>
      <c r="TKL184" s="92"/>
      <c r="TKM184" s="92"/>
      <c r="TKN184" s="92"/>
      <c r="TKO184" s="92"/>
      <c r="TKP184" s="92"/>
      <c r="TKQ184" s="92"/>
      <c r="TKR184" s="92"/>
      <c r="TKS184" s="91"/>
      <c r="TKT184" s="92"/>
      <c r="TKU184" s="92"/>
      <c r="TKV184" s="92"/>
      <c r="TKW184" s="92"/>
      <c r="TKX184" s="92"/>
      <c r="TKY184" s="92"/>
      <c r="TKZ184" s="92"/>
      <c r="TLA184" s="92"/>
      <c r="TLB184" s="92"/>
      <c r="TLC184" s="92"/>
      <c r="TLD184" s="92"/>
      <c r="TLE184" s="92"/>
      <c r="TLF184" s="92"/>
      <c r="TLG184" s="92"/>
      <c r="TLH184" s="92"/>
      <c r="TLI184" s="92"/>
      <c r="TLJ184" s="92"/>
      <c r="TLK184" s="92"/>
      <c r="TLL184" s="92"/>
      <c r="TLM184" s="92"/>
      <c r="TLN184" s="92"/>
      <c r="TLO184" s="92"/>
      <c r="TLP184" s="92"/>
      <c r="TLQ184" s="92"/>
      <c r="TLR184" s="92"/>
      <c r="TLS184" s="92"/>
      <c r="TLT184" s="92"/>
      <c r="TLU184" s="92"/>
      <c r="TLV184" s="92"/>
      <c r="TLW184" s="92"/>
      <c r="TLX184" s="92"/>
      <c r="TLY184" s="91"/>
      <c r="TLZ184" s="92"/>
      <c r="TMA184" s="92"/>
      <c r="TMB184" s="92"/>
      <c r="TMC184" s="92"/>
      <c r="TMD184" s="92"/>
      <c r="TME184" s="92"/>
      <c r="TMF184" s="92"/>
      <c r="TMG184" s="92"/>
      <c r="TMH184" s="92"/>
      <c r="TMI184" s="92"/>
      <c r="TMJ184" s="92"/>
      <c r="TMK184" s="92"/>
      <c r="TML184" s="92"/>
      <c r="TMM184" s="92"/>
      <c r="TMN184" s="92"/>
      <c r="TMO184" s="92"/>
      <c r="TMP184" s="92"/>
      <c r="TMQ184" s="92"/>
      <c r="TMR184" s="92"/>
      <c r="TMS184" s="92"/>
      <c r="TMT184" s="92"/>
      <c r="TMU184" s="92"/>
      <c r="TMV184" s="92"/>
      <c r="TMW184" s="92"/>
      <c r="TMX184" s="92"/>
      <c r="TMY184" s="92"/>
      <c r="TMZ184" s="92"/>
      <c r="TNA184" s="92"/>
      <c r="TNB184" s="92"/>
      <c r="TNC184" s="92"/>
      <c r="TND184" s="92"/>
      <c r="TNE184" s="91"/>
      <c r="TNF184" s="92"/>
      <c r="TNG184" s="92"/>
      <c r="TNH184" s="92"/>
      <c r="TNI184" s="92"/>
      <c r="TNJ184" s="92"/>
      <c r="TNK184" s="92"/>
      <c r="TNL184" s="92"/>
      <c r="TNM184" s="92"/>
      <c r="TNN184" s="92"/>
      <c r="TNO184" s="92"/>
      <c r="TNP184" s="92"/>
      <c r="TNQ184" s="92"/>
      <c r="TNR184" s="92"/>
      <c r="TNS184" s="92"/>
      <c r="TNT184" s="92"/>
      <c r="TNU184" s="92"/>
      <c r="TNV184" s="92"/>
      <c r="TNW184" s="92"/>
      <c r="TNX184" s="92"/>
      <c r="TNY184" s="92"/>
      <c r="TNZ184" s="92"/>
      <c r="TOA184" s="92"/>
      <c r="TOB184" s="92"/>
      <c r="TOC184" s="92"/>
      <c r="TOD184" s="92"/>
      <c r="TOE184" s="92"/>
      <c r="TOF184" s="92"/>
      <c r="TOG184" s="92"/>
      <c r="TOH184" s="92"/>
      <c r="TOI184" s="92"/>
      <c r="TOJ184" s="92"/>
      <c r="TOK184" s="91"/>
      <c r="TOL184" s="92"/>
      <c r="TOM184" s="92"/>
      <c r="TON184" s="92"/>
      <c r="TOO184" s="92"/>
      <c r="TOP184" s="92"/>
      <c r="TOQ184" s="92"/>
      <c r="TOR184" s="92"/>
      <c r="TOS184" s="92"/>
      <c r="TOT184" s="92"/>
      <c r="TOU184" s="92"/>
      <c r="TOV184" s="92"/>
      <c r="TOW184" s="92"/>
      <c r="TOX184" s="92"/>
      <c r="TOY184" s="92"/>
      <c r="TOZ184" s="92"/>
      <c r="TPA184" s="92"/>
      <c r="TPB184" s="92"/>
      <c r="TPC184" s="92"/>
      <c r="TPD184" s="92"/>
      <c r="TPE184" s="92"/>
      <c r="TPF184" s="92"/>
      <c r="TPG184" s="92"/>
      <c r="TPH184" s="92"/>
      <c r="TPI184" s="92"/>
      <c r="TPJ184" s="92"/>
      <c r="TPK184" s="92"/>
      <c r="TPL184" s="92"/>
      <c r="TPM184" s="92"/>
      <c r="TPN184" s="92"/>
      <c r="TPO184" s="92"/>
      <c r="TPP184" s="92"/>
      <c r="TPQ184" s="91"/>
      <c r="TPR184" s="92"/>
      <c r="TPS184" s="92"/>
      <c r="TPT184" s="92"/>
      <c r="TPU184" s="92"/>
      <c r="TPV184" s="92"/>
      <c r="TPW184" s="92"/>
      <c r="TPX184" s="92"/>
      <c r="TPY184" s="92"/>
      <c r="TPZ184" s="92"/>
      <c r="TQA184" s="92"/>
      <c r="TQB184" s="92"/>
      <c r="TQC184" s="92"/>
      <c r="TQD184" s="92"/>
      <c r="TQE184" s="92"/>
      <c r="TQF184" s="92"/>
      <c r="TQG184" s="92"/>
      <c r="TQH184" s="92"/>
      <c r="TQI184" s="92"/>
      <c r="TQJ184" s="92"/>
      <c r="TQK184" s="92"/>
      <c r="TQL184" s="92"/>
      <c r="TQM184" s="92"/>
      <c r="TQN184" s="92"/>
      <c r="TQO184" s="92"/>
      <c r="TQP184" s="92"/>
      <c r="TQQ184" s="92"/>
      <c r="TQR184" s="92"/>
      <c r="TQS184" s="92"/>
      <c r="TQT184" s="92"/>
      <c r="TQU184" s="92"/>
      <c r="TQV184" s="92"/>
      <c r="TQW184" s="91"/>
      <c r="TQX184" s="92"/>
      <c r="TQY184" s="92"/>
      <c r="TQZ184" s="92"/>
      <c r="TRA184" s="92"/>
      <c r="TRB184" s="92"/>
      <c r="TRC184" s="92"/>
      <c r="TRD184" s="92"/>
      <c r="TRE184" s="92"/>
      <c r="TRF184" s="92"/>
      <c r="TRG184" s="92"/>
      <c r="TRH184" s="92"/>
      <c r="TRI184" s="92"/>
      <c r="TRJ184" s="92"/>
      <c r="TRK184" s="92"/>
      <c r="TRL184" s="92"/>
      <c r="TRM184" s="92"/>
      <c r="TRN184" s="92"/>
      <c r="TRO184" s="92"/>
      <c r="TRP184" s="92"/>
      <c r="TRQ184" s="92"/>
      <c r="TRR184" s="92"/>
      <c r="TRS184" s="92"/>
      <c r="TRT184" s="92"/>
      <c r="TRU184" s="92"/>
      <c r="TRV184" s="92"/>
      <c r="TRW184" s="92"/>
      <c r="TRX184" s="92"/>
      <c r="TRY184" s="92"/>
      <c r="TRZ184" s="92"/>
      <c r="TSA184" s="92"/>
      <c r="TSB184" s="92"/>
      <c r="TSC184" s="91"/>
      <c r="TSD184" s="92"/>
      <c r="TSE184" s="92"/>
      <c r="TSF184" s="92"/>
      <c r="TSG184" s="92"/>
      <c r="TSH184" s="92"/>
      <c r="TSI184" s="92"/>
      <c r="TSJ184" s="92"/>
      <c r="TSK184" s="92"/>
      <c r="TSL184" s="92"/>
      <c r="TSM184" s="92"/>
      <c r="TSN184" s="92"/>
      <c r="TSO184" s="92"/>
      <c r="TSP184" s="92"/>
      <c r="TSQ184" s="92"/>
      <c r="TSR184" s="92"/>
      <c r="TSS184" s="92"/>
      <c r="TST184" s="92"/>
      <c r="TSU184" s="92"/>
      <c r="TSV184" s="92"/>
      <c r="TSW184" s="92"/>
      <c r="TSX184" s="92"/>
      <c r="TSY184" s="92"/>
      <c r="TSZ184" s="92"/>
      <c r="TTA184" s="92"/>
      <c r="TTB184" s="92"/>
      <c r="TTC184" s="92"/>
      <c r="TTD184" s="92"/>
      <c r="TTE184" s="92"/>
      <c r="TTF184" s="92"/>
      <c r="TTG184" s="92"/>
      <c r="TTH184" s="92"/>
      <c r="TTI184" s="91"/>
      <c r="TTJ184" s="92"/>
      <c r="TTK184" s="92"/>
      <c r="TTL184" s="92"/>
      <c r="TTM184" s="92"/>
      <c r="TTN184" s="92"/>
      <c r="TTO184" s="92"/>
      <c r="TTP184" s="92"/>
      <c r="TTQ184" s="92"/>
      <c r="TTR184" s="92"/>
      <c r="TTS184" s="92"/>
      <c r="TTT184" s="92"/>
      <c r="TTU184" s="92"/>
      <c r="TTV184" s="92"/>
      <c r="TTW184" s="92"/>
      <c r="TTX184" s="92"/>
      <c r="TTY184" s="92"/>
      <c r="TTZ184" s="92"/>
      <c r="TUA184" s="92"/>
      <c r="TUB184" s="92"/>
      <c r="TUC184" s="92"/>
      <c r="TUD184" s="92"/>
      <c r="TUE184" s="92"/>
      <c r="TUF184" s="92"/>
      <c r="TUG184" s="92"/>
      <c r="TUH184" s="92"/>
      <c r="TUI184" s="92"/>
      <c r="TUJ184" s="92"/>
      <c r="TUK184" s="92"/>
      <c r="TUL184" s="92"/>
      <c r="TUM184" s="92"/>
      <c r="TUN184" s="92"/>
      <c r="TUO184" s="91"/>
      <c r="TUP184" s="92"/>
      <c r="TUQ184" s="92"/>
      <c r="TUR184" s="92"/>
      <c r="TUS184" s="92"/>
      <c r="TUT184" s="92"/>
      <c r="TUU184" s="92"/>
      <c r="TUV184" s="92"/>
      <c r="TUW184" s="92"/>
      <c r="TUX184" s="92"/>
      <c r="TUY184" s="92"/>
      <c r="TUZ184" s="92"/>
      <c r="TVA184" s="92"/>
      <c r="TVB184" s="92"/>
      <c r="TVC184" s="92"/>
      <c r="TVD184" s="92"/>
      <c r="TVE184" s="92"/>
      <c r="TVF184" s="92"/>
      <c r="TVG184" s="92"/>
      <c r="TVH184" s="92"/>
      <c r="TVI184" s="92"/>
      <c r="TVJ184" s="92"/>
      <c r="TVK184" s="92"/>
      <c r="TVL184" s="92"/>
      <c r="TVM184" s="92"/>
      <c r="TVN184" s="92"/>
      <c r="TVO184" s="92"/>
      <c r="TVP184" s="92"/>
      <c r="TVQ184" s="92"/>
      <c r="TVR184" s="92"/>
      <c r="TVS184" s="92"/>
      <c r="TVT184" s="92"/>
      <c r="TVU184" s="91"/>
      <c r="TVV184" s="92"/>
      <c r="TVW184" s="92"/>
      <c r="TVX184" s="92"/>
      <c r="TVY184" s="92"/>
      <c r="TVZ184" s="92"/>
      <c r="TWA184" s="92"/>
      <c r="TWB184" s="92"/>
      <c r="TWC184" s="92"/>
      <c r="TWD184" s="92"/>
      <c r="TWE184" s="92"/>
      <c r="TWF184" s="92"/>
      <c r="TWG184" s="92"/>
      <c r="TWH184" s="92"/>
      <c r="TWI184" s="92"/>
      <c r="TWJ184" s="92"/>
      <c r="TWK184" s="92"/>
      <c r="TWL184" s="92"/>
      <c r="TWM184" s="92"/>
      <c r="TWN184" s="92"/>
      <c r="TWO184" s="92"/>
      <c r="TWP184" s="92"/>
      <c r="TWQ184" s="92"/>
      <c r="TWR184" s="92"/>
      <c r="TWS184" s="92"/>
      <c r="TWT184" s="92"/>
      <c r="TWU184" s="92"/>
      <c r="TWV184" s="92"/>
      <c r="TWW184" s="92"/>
      <c r="TWX184" s="92"/>
      <c r="TWY184" s="92"/>
      <c r="TWZ184" s="92"/>
      <c r="TXA184" s="91"/>
      <c r="TXB184" s="92"/>
      <c r="TXC184" s="92"/>
      <c r="TXD184" s="92"/>
      <c r="TXE184" s="92"/>
      <c r="TXF184" s="92"/>
      <c r="TXG184" s="92"/>
      <c r="TXH184" s="92"/>
      <c r="TXI184" s="92"/>
      <c r="TXJ184" s="92"/>
      <c r="TXK184" s="92"/>
      <c r="TXL184" s="92"/>
      <c r="TXM184" s="92"/>
      <c r="TXN184" s="92"/>
      <c r="TXO184" s="92"/>
      <c r="TXP184" s="92"/>
      <c r="TXQ184" s="92"/>
      <c r="TXR184" s="92"/>
      <c r="TXS184" s="92"/>
      <c r="TXT184" s="92"/>
      <c r="TXU184" s="92"/>
      <c r="TXV184" s="92"/>
      <c r="TXW184" s="92"/>
      <c r="TXX184" s="92"/>
      <c r="TXY184" s="92"/>
      <c r="TXZ184" s="92"/>
      <c r="TYA184" s="92"/>
      <c r="TYB184" s="92"/>
      <c r="TYC184" s="92"/>
      <c r="TYD184" s="92"/>
      <c r="TYE184" s="92"/>
      <c r="TYF184" s="92"/>
      <c r="TYG184" s="91"/>
      <c r="TYH184" s="92"/>
      <c r="TYI184" s="92"/>
      <c r="TYJ184" s="92"/>
      <c r="TYK184" s="92"/>
      <c r="TYL184" s="92"/>
      <c r="TYM184" s="92"/>
      <c r="TYN184" s="92"/>
      <c r="TYO184" s="92"/>
      <c r="TYP184" s="92"/>
      <c r="TYQ184" s="92"/>
      <c r="TYR184" s="92"/>
      <c r="TYS184" s="92"/>
      <c r="TYT184" s="92"/>
      <c r="TYU184" s="92"/>
      <c r="TYV184" s="92"/>
      <c r="TYW184" s="92"/>
      <c r="TYX184" s="92"/>
      <c r="TYY184" s="92"/>
      <c r="TYZ184" s="92"/>
      <c r="TZA184" s="92"/>
      <c r="TZB184" s="92"/>
      <c r="TZC184" s="92"/>
      <c r="TZD184" s="92"/>
      <c r="TZE184" s="92"/>
      <c r="TZF184" s="92"/>
      <c r="TZG184" s="92"/>
      <c r="TZH184" s="92"/>
      <c r="TZI184" s="92"/>
      <c r="TZJ184" s="92"/>
      <c r="TZK184" s="92"/>
      <c r="TZL184" s="92"/>
      <c r="TZM184" s="91"/>
      <c r="TZN184" s="92"/>
      <c r="TZO184" s="92"/>
      <c r="TZP184" s="92"/>
      <c r="TZQ184" s="92"/>
      <c r="TZR184" s="92"/>
      <c r="TZS184" s="92"/>
      <c r="TZT184" s="92"/>
      <c r="TZU184" s="92"/>
      <c r="TZV184" s="92"/>
      <c r="TZW184" s="92"/>
      <c r="TZX184" s="92"/>
      <c r="TZY184" s="92"/>
      <c r="TZZ184" s="92"/>
      <c r="UAA184" s="92"/>
      <c r="UAB184" s="92"/>
      <c r="UAC184" s="92"/>
      <c r="UAD184" s="92"/>
      <c r="UAE184" s="92"/>
      <c r="UAF184" s="92"/>
      <c r="UAG184" s="92"/>
      <c r="UAH184" s="92"/>
      <c r="UAI184" s="92"/>
      <c r="UAJ184" s="92"/>
      <c r="UAK184" s="92"/>
      <c r="UAL184" s="92"/>
      <c r="UAM184" s="92"/>
      <c r="UAN184" s="92"/>
      <c r="UAO184" s="92"/>
      <c r="UAP184" s="92"/>
      <c r="UAQ184" s="92"/>
      <c r="UAR184" s="92"/>
      <c r="UAS184" s="91"/>
      <c r="UAT184" s="92"/>
      <c r="UAU184" s="92"/>
      <c r="UAV184" s="92"/>
      <c r="UAW184" s="92"/>
      <c r="UAX184" s="92"/>
      <c r="UAY184" s="92"/>
      <c r="UAZ184" s="92"/>
      <c r="UBA184" s="92"/>
      <c r="UBB184" s="92"/>
      <c r="UBC184" s="92"/>
      <c r="UBD184" s="92"/>
      <c r="UBE184" s="92"/>
      <c r="UBF184" s="92"/>
      <c r="UBG184" s="92"/>
      <c r="UBH184" s="92"/>
      <c r="UBI184" s="92"/>
      <c r="UBJ184" s="92"/>
      <c r="UBK184" s="92"/>
      <c r="UBL184" s="92"/>
      <c r="UBM184" s="92"/>
      <c r="UBN184" s="92"/>
      <c r="UBO184" s="92"/>
      <c r="UBP184" s="92"/>
      <c r="UBQ184" s="92"/>
      <c r="UBR184" s="92"/>
      <c r="UBS184" s="92"/>
      <c r="UBT184" s="92"/>
      <c r="UBU184" s="92"/>
      <c r="UBV184" s="92"/>
      <c r="UBW184" s="92"/>
      <c r="UBX184" s="92"/>
      <c r="UBY184" s="91"/>
      <c r="UBZ184" s="92"/>
      <c r="UCA184" s="92"/>
      <c r="UCB184" s="92"/>
      <c r="UCC184" s="92"/>
      <c r="UCD184" s="92"/>
      <c r="UCE184" s="92"/>
      <c r="UCF184" s="92"/>
      <c r="UCG184" s="92"/>
      <c r="UCH184" s="92"/>
      <c r="UCI184" s="92"/>
      <c r="UCJ184" s="92"/>
      <c r="UCK184" s="92"/>
      <c r="UCL184" s="92"/>
      <c r="UCM184" s="92"/>
      <c r="UCN184" s="92"/>
      <c r="UCO184" s="92"/>
      <c r="UCP184" s="92"/>
      <c r="UCQ184" s="92"/>
      <c r="UCR184" s="92"/>
      <c r="UCS184" s="92"/>
      <c r="UCT184" s="92"/>
      <c r="UCU184" s="92"/>
      <c r="UCV184" s="92"/>
      <c r="UCW184" s="92"/>
      <c r="UCX184" s="92"/>
      <c r="UCY184" s="92"/>
      <c r="UCZ184" s="92"/>
      <c r="UDA184" s="92"/>
      <c r="UDB184" s="92"/>
      <c r="UDC184" s="92"/>
      <c r="UDD184" s="92"/>
      <c r="UDE184" s="91"/>
      <c r="UDF184" s="92"/>
      <c r="UDG184" s="92"/>
      <c r="UDH184" s="92"/>
      <c r="UDI184" s="92"/>
      <c r="UDJ184" s="92"/>
      <c r="UDK184" s="92"/>
      <c r="UDL184" s="92"/>
      <c r="UDM184" s="92"/>
      <c r="UDN184" s="92"/>
      <c r="UDO184" s="92"/>
      <c r="UDP184" s="92"/>
      <c r="UDQ184" s="92"/>
      <c r="UDR184" s="92"/>
      <c r="UDS184" s="92"/>
      <c r="UDT184" s="92"/>
      <c r="UDU184" s="92"/>
      <c r="UDV184" s="92"/>
      <c r="UDW184" s="92"/>
      <c r="UDX184" s="92"/>
      <c r="UDY184" s="92"/>
      <c r="UDZ184" s="92"/>
      <c r="UEA184" s="92"/>
      <c r="UEB184" s="92"/>
      <c r="UEC184" s="92"/>
      <c r="UED184" s="92"/>
      <c r="UEE184" s="92"/>
      <c r="UEF184" s="92"/>
      <c r="UEG184" s="92"/>
      <c r="UEH184" s="92"/>
      <c r="UEI184" s="92"/>
      <c r="UEJ184" s="92"/>
      <c r="UEK184" s="91"/>
      <c r="UEL184" s="92"/>
      <c r="UEM184" s="92"/>
      <c r="UEN184" s="92"/>
      <c r="UEO184" s="92"/>
      <c r="UEP184" s="92"/>
      <c r="UEQ184" s="92"/>
      <c r="UER184" s="92"/>
      <c r="UES184" s="92"/>
      <c r="UET184" s="92"/>
      <c r="UEU184" s="92"/>
      <c r="UEV184" s="92"/>
      <c r="UEW184" s="92"/>
      <c r="UEX184" s="92"/>
      <c r="UEY184" s="92"/>
      <c r="UEZ184" s="92"/>
      <c r="UFA184" s="92"/>
      <c r="UFB184" s="92"/>
      <c r="UFC184" s="92"/>
      <c r="UFD184" s="92"/>
      <c r="UFE184" s="92"/>
      <c r="UFF184" s="92"/>
      <c r="UFG184" s="92"/>
      <c r="UFH184" s="92"/>
      <c r="UFI184" s="92"/>
      <c r="UFJ184" s="92"/>
      <c r="UFK184" s="92"/>
      <c r="UFL184" s="92"/>
      <c r="UFM184" s="92"/>
      <c r="UFN184" s="92"/>
      <c r="UFO184" s="92"/>
      <c r="UFP184" s="92"/>
      <c r="UFQ184" s="91"/>
      <c r="UFR184" s="92"/>
      <c r="UFS184" s="92"/>
      <c r="UFT184" s="92"/>
      <c r="UFU184" s="92"/>
      <c r="UFV184" s="92"/>
      <c r="UFW184" s="92"/>
      <c r="UFX184" s="92"/>
      <c r="UFY184" s="92"/>
      <c r="UFZ184" s="92"/>
      <c r="UGA184" s="92"/>
      <c r="UGB184" s="92"/>
      <c r="UGC184" s="92"/>
      <c r="UGD184" s="92"/>
      <c r="UGE184" s="92"/>
      <c r="UGF184" s="92"/>
      <c r="UGG184" s="92"/>
      <c r="UGH184" s="92"/>
      <c r="UGI184" s="92"/>
      <c r="UGJ184" s="92"/>
      <c r="UGK184" s="92"/>
      <c r="UGL184" s="92"/>
      <c r="UGM184" s="92"/>
      <c r="UGN184" s="92"/>
      <c r="UGO184" s="92"/>
      <c r="UGP184" s="92"/>
      <c r="UGQ184" s="92"/>
      <c r="UGR184" s="92"/>
      <c r="UGS184" s="92"/>
      <c r="UGT184" s="92"/>
      <c r="UGU184" s="92"/>
      <c r="UGV184" s="92"/>
      <c r="UGW184" s="91"/>
      <c r="UGX184" s="92"/>
      <c r="UGY184" s="92"/>
      <c r="UGZ184" s="92"/>
      <c r="UHA184" s="92"/>
      <c r="UHB184" s="92"/>
      <c r="UHC184" s="92"/>
      <c r="UHD184" s="92"/>
      <c r="UHE184" s="92"/>
      <c r="UHF184" s="92"/>
      <c r="UHG184" s="92"/>
      <c r="UHH184" s="92"/>
      <c r="UHI184" s="92"/>
      <c r="UHJ184" s="92"/>
      <c r="UHK184" s="92"/>
      <c r="UHL184" s="92"/>
      <c r="UHM184" s="92"/>
      <c r="UHN184" s="92"/>
      <c r="UHO184" s="92"/>
      <c r="UHP184" s="92"/>
      <c r="UHQ184" s="92"/>
      <c r="UHR184" s="92"/>
      <c r="UHS184" s="92"/>
      <c r="UHT184" s="92"/>
      <c r="UHU184" s="92"/>
      <c r="UHV184" s="92"/>
      <c r="UHW184" s="92"/>
      <c r="UHX184" s="92"/>
      <c r="UHY184" s="92"/>
      <c r="UHZ184" s="92"/>
      <c r="UIA184" s="92"/>
      <c r="UIB184" s="92"/>
      <c r="UIC184" s="91"/>
      <c r="UID184" s="92"/>
      <c r="UIE184" s="92"/>
      <c r="UIF184" s="92"/>
      <c r="UIG184" s="92"/>
      <c r="UIH184" s="92"/>
      <c r="UII184" s="92"/>
      <c r="UIJ184" s="92"/>
      <c r="UIK184" s="92"/>
      <c r="UIL184" s="92"/>
      <c r="UIM184" s="92"/>
      <c r="UIN184" s="92"/>
      <c r="UIO184" s="92"/>
      <c r="UIP184" s="92"/>
      <c r="UIQ184" s="92"/>
      <c r="UIR184" s="92"/>
      <c r="UIS184" s="92"/>
      <c r="UIT184" s="92"/>
      <c r="UIU184" s="92"/>
      <c r="UIV184" s="92"/>
      <c r="UIW184" s="92"/>
      <c r="UIX184" s="92"/>
      <c r="UIY184" s="92"/>
      <c r="UIZ184" s="92"/>
      <c r="UJA184" s="92"/>
      <c r="UJB184" s="92"/>
      <c r="UJC184" s="92"/>
      <c r="UJD184" s="92"/>
      <c r="UJE184" s="92"/>
      <c r="UJF184" s="92"/>
      <c r="UJG184" s="92"/>
      <c r="UJH184" s="92"/>
      <c r="UJI184" s="91"/>
      <c r="UJJ184" s="92"/>
      <c r="UJK184" s="92"/>
      <c r="UJL184" s="92"/>
      <c r="UJM184" s="92"/>
      <c r="UJN184" s="92"/>
      <c r="UJO184" s="92"/>
      <c r="UJP184" s="92"/>
      <c r="UJQ184" s="92"/>
      <c r="UJR184" s="92"/>
      <c r="UJS184" s="92"/>
      <c r="UJT184" s="92"/>
      <c r="UJU184" s="92"/>
      <c r="UJV184" s="92"/>
      <c r="UJW184" s="92"/>
      <c r="UJX184" s="92"/>
      <c r="UJY184" s="92"/>
      <c r="UJZ184" s="92"/>
      <c r="UKA184" s="92"/>
      <c r="UKB184" s="92"/>
      <c r="UKC184" s="92"/>
      <c r="UKD184" s="92"/>
      <c r="UKE184" s="92"/>
      <c r="UKF184" s="92"/>
      <c r="UKG184" s="92"/>
      <c r="UKH184" s="92"/>
      <c r="UKI184" s="92"/>
      <c r="UKJ184" s="92"/>
      <c r="UKK184" s="92"/>
      <c r="UKL184" s="92"/>
      <c r="UKM184" s="92"/>
      <c r="UKN184" s="92"/>
      <c r="UKO184" s="91"/>
      <c r="UKP184" s="92"/>
      <c r="UKQ184" s="92"/>
      <c r="UKR184" s="92"/>
      <c r="UKS184" s="92"/>
      <c r="UKT184" s="92"/>
      <c r="UKU184" s="92"/>
      <c r="UKV184" s="92"/>
      <c r="UKW184" s="92"/>
      <c r="UKX184" s="92"/>
      <c r="UKY184" s="92"/>
      <c r="UKZ184" s="92"/>
      <c r="ULA184" s="92"/>
      <c r="ULB184" s="92"/>
      <c r="ULC184" s="92"/>
      <c r="ULD184" s="92"/>
      <c r="ULE184" s="92"/>
      <c r="ULF184" s="92"/>
      <c r="ULG184" s="92"/>
      <c r="ULH184" s="92"/>
      <c r="ULI184" s="92"/>
      <c r="ULJ184" s="92"/>
      <c r="ULK184" s="92"/>
      <c r="ULL184" s="92"/>
      <c r="ULM184" s="92"/>
      <c r="ULN184" s="92"/>
      <c r="ULO184" s="92"/>
      <c r="ULP184" s="92"/>
      <c r="ULQ184" s="92"/>
      <c r="ULR184" s="92"/>
      <c r="ULS184" s="92"/>
      <c r="ULT184" s="92"/>
      <c r="ULU184" s="91"/>
      <c r="ULV184" s="92"/>
      <c r="ULW184" s="92"/>
      <c r="ULX184" s="92"/>
      <c r="ULY184" s="92"/>
      <c r="ULZ184" s="92"/>
      <c r="UMA184" s="92"/>
      <c r="UMB184" s="92"/>
      <c r="UMC184" s="92"/>
      <c r="UMD184" s="92"/>
      <c r="UME184" s="92"/>
      <c r="UMF184" s="92"/>
      <c r="UMG184" s="92"/>
      <c r="UMH184" s="92"/>
      <c r="UMI184" s="92"/>
      <c r="UMJ184" s="92"/>
      <c r="UMK184" s="92"/>
      <c r="UML184" s="92"/>
      <c r="UMM184" s="92"/>
      <c r="UMN184" s="92"/>
      <c r="UMO184" s="92"/>
      <c r="UMP184" s="92"/>
      <c r="UMQ184" s="92"/>
      <c r="UMR184" s="92"/>
      <c r="UMS184" s="92"/>
      <c r="UMT184" s="92"/>
      <c r="UMU184" s="92"/>
      <c r="UMV184" s="92"/>
      <c r="UMW184" s="92"/>
      <c r="UMX184" s="92"/>
      <c r="UMY184" s="92"/>
      <c r="UMZ184" s="92"/>
      <c r="UNA184" s="91"/>
      <c r="UNB184" s="92"/>
      <c r="UNC184" s="92"/>
      <c r="UND184" s="92"/>
      <c r="UNE184" s="92"/>
      <c r="UNF184" s="92"/>
      <c r="UNG184" s="92"/>
      <c r="UNH184" s="92"/>
      <c r="UNI184" s="92"/>
      <c r="UNJ184" s="92"/>
      <c r="UNK184" s="92"/>
      <c r="UNL184" s="92"/>
      <c r="UNM184" s="92"/>
      <c r="UNN184" s="92"/>
      <c r="UNO184" s="92"/>
      <c r="UNP184" s="92"/>
      <c r="UNQ184" s="92"/>
      <c r="UNR184" s="92"/>
      <c r="UNS184" s="92"/>
      <c r="UNT184" s="92"/>
      <c r="UNU184" s="92"/>
      <c r="UNV184" s="92"/>
      <c r="UNW184" s="92"/>
      <c r="UNX184" s="92"/>
      <c r="UNY184" s="92"/>
      <c r="UNZ184" s="92"/>
      <c r="UOA184" s="92"/>
      <c r="UOB184" s="92"/>
      <c r="UOC184" s="92"/>
      <c r="UOD184" s="92"/>
      <c r="UOE184" s="92"/>
      <c r="UOF184" s="92"/>
      <c r="UOG184" s="91"/>
      <c r="UOH184" s="92"/>
      <c r="UOI184" s="92"/>
      <c r="UOJ184" s="92"/>
      <c r="UOK184" s="92"/>
      <c r="UOL184" s="92"/>
      <c r="UOM184" s="92"/>
      <c r="UON184" s="92"/>
      <c r="UOO184" s="92"/>
      <c r="UOP184" s="92"/>
      <c r="UOQ184" s="92"/>
      <c r="UOR184" s="92"/>
      <c r="UOS184" s="92"/>
      <c r="UOT184" s="92"/>
      <c r="UOU184" s="92"/>
      <c r="UOV184" s="92"/>
      <c r="UOW184" s="92"/>
      <c r="UOX184" s="92"/>
      <c r="UOY184" s="92"/>
      <c r="UOZ184" s="92"/>
      <c r="UPA184" s="92"/>
      <c r="UPB184" s="92"/>
      <c r="UPC184" s="92"/>
      <c r="UPD184" s="92"/>
      <c r="UPE184" s="92"/>
      <c r="UPF184" s="92"/>
      <c r="UPG184" s="92"/>
      <c r="UPH184" s="92"/>
      <c r="UPI184" s="92"/>
      <c r="UPJ184" s="92"/>
      <c r="UPK184" s="92"/>
      <c r="UPL184" s="92"/>
      <c r="UPM184" s="91"/>
      <c r="UPN184" s="92"/>
      <c r="UPO184" s="92"/>
      <c r="UPP184" s="92"/>
      <c r="UPQ184" s="92"/>
      <c r="UPR184" s="92"/>
      <c r="UPS184" s="92"/>
      <c r="UPT184" s="92"/>
      <c r="UPU184" s="92"/>
      <c r="UPV184" s="92"/>
      <c r="UPW184" s="92"/>
      <c r="UPX184" s="92"/>
      <c r="UPY184" s="92"/>
      <c r="UPZ184" s="92"/>
      <c r="UQA184" s="92"/>
      <c r="UQB184" s="92"/>
      <c r="UQC184" s="92"/>
      <c r="UQD184" s="92"/>
      <c r="UQE184" s="92"/>
      <c r="UQF184" s="92"/>
      <c r="UQG184" s="92"/>
      <c r="UQH184" s="92"/>
      <c r="UQI184" s="92"/>
      <c r="UQJ184" s="92"/>
      <c r="UQK184" s="92"/>
      <c r="UQL184" s="92"/>
      <c r="UQM184" s="92"/>
      <c r="UQN184" s="92"/>
      <c r="UQO184" s="92"/>
      <c r="UQP184" s="92"/>
      <c r="UQQ184" s="92"/>
      <c r="UQR184" s="92"/>
      <c r="UQS184" s="91"/>
      <c r="UQT184" s="92"/>
      <c r="UQU184" s="92"/>
      <c r="UQV184" s="92"/>
      <c r="UQW184" s="92"/>
      <c r="UQX184" s="92"/>
      <c r="UQY184" s="92"/>
      <c r="UQZ184" s="92"/>
      <c r="URA184" s="92"/>
      <c r="URB184" s="92"/>
      <c r="URC184" s="92"/>
      <c r="URD184" s="92"/>
      <c r="URE184" s="92"/>
      <c r="URF184" s="92"/>
      <c r="URG184" s="92"/>
      <c r="URH184" s="92"/>
      <c r="URI184" s="92"/>
      <c r="URJ184" s="92"/>
      <c r="URK184" s="92"/>
      <c r="URL184" s="92"/>
      <c r="URM184" s="92"/>
      <c r="URN184" s="92"/>
      <c r="URO184" s="92"/>
      <c r="URP184" s="92"/>
      <c r="URQ184" s="92"/>
      <c r="URR184" s="92"/>
      <c r="URS184" s="92"/>
      <c r="URT184" s="92"/>
      <c r="URU184" s="92"/>
      <c r="URV184" s="92"/>
      <c r="URW184" s="92"/>
      <c r="URX184" s="92"/>
      <c r="URY184" s="91"/>
      <c r="URZ184" s="92"/>
      <c r="USA184" s="92"/>
      <c r="USB184" s="92"/>
      <c r="USC184" s="92"/>
      <c r="USD184" s="92"/>
      <c r="USE184" s="92"/>
      <c r="USF184" s="92"/>
      <c r="USG184" s="92"/>
      <c r="USH184" s="92"/>
      <c r="USI184" s="92"/>
      <c r="USJ184" s="92"/>
      <c r="USK184" s="92"/>
      <c r="USL184" s="92"/>
      <c r="USM184" s="92"/>
      <c r="USN184" s="92"/>
      <c r="USO184" s="92"/>
      <c r="USP184" s="92"/>
      <c r="USQ184" s="92"/>
      <c r="USR184" s="92"/>
      <c r="USS184" s="92"/>
      <c r="UST184" s="92"/>
      <c r="USU184" s="92"/>
      <c r="USV184" s="92"/>
      <c r="USW184" s="92"/>
      <c r="USX184" s="92"/>
      <c r="USY184" s="92"/>
      <c r="USZ184" s="92"/>
      <c r="UTA184" s="92"/>
      <c r="UTB184" s="92"/>
      <c r="UTC184" s="92"/>
      <c r="UTD184" s="92"/>
      <c r="UTE184" s="91"/>
      <c r="UTF184" s="92"/>
      <c r="UTG184" s="92"/>
      <c r="UTH184" s="92"/>
      <c r="UTI184" s="92"/>
      <c r="UTJ184" s="92"/>
      <c r="UTK184" s="92"/>
      <c r="UTL184" s="92"/>
      <c r="UTM184" s="92"/>
      <c r="UTN184" s="92"/>
      <c r="UTO184" s="92"/>
      <c r="UTP184" s="92"/>
      <c r="UTQ184" s="92"/>
      <c r="UTR184" s="92"/>
      <c r="UTS184" s="92"/>
      <c r="UTT184" s="92"/>
      <c r="UTU184" s="92"/>
      <c r="UTV184" s="92"/>
      <c r="UTW184" s="92"/>
      <c r="UTX184" s="92"/>
      <c r="UTY184" s="92"/>
      <c r="UTZ184" s="92"/>
      <c r="UUA184" s="92"/>
      <c r="UUB184" s="92"/>
      <c r="UUC184" s="92"/>
      <c r="UUD184" s="92"/>
      <c r="UUE184" s="92"/>
      <c r="UUF184" s="92"/>
      <c r="UUG184" s="92"/>
      <c r="UUH184" s="92"/>
      <c r="UUI184" s="92"/>
      <c r="UUJ184" s="92"/>
      <c r="UUK184" s="91"/>
      <c r="UUL184" s="92"/>
      <c r="UUM184" s="92"/>
      <c r="UUN184" s="92"/>
      <c r="UUO184" s="92"/>
      <c r="UUP184" s="92"/>
      <c r="UUQ184" s="92"/>
      <c r="UUR184" s="92"/>
      <c r="UUS184" s="92"/>
      <c r="UUT184" s="92"/>
      <c r="UUU184" s="92"/>
      <c r="UUV184" s="92"/>
      <c r="UUW184" s="92"/>
      <c r="UUX184" s="92"/>
      <c r="UUY184" s="92"/>
      <c r="UUZ184" s="92"/>
      <c r="UVA184" s="92"/>
      <c r="UVB184" s="92"/>
      <c r="UVC184" s="92"/>
      <c r="UVD184" s="92"/>
      <c r="UVE184" s="92"/>
      <c r="UVF184" s="92"/>
      <c r="UVG184" s="92"/>
      <c r="UVH184" s="92"/>
      <c r="UVI184" s="92"/>
      <c r="UVJ184" s="92"/>
      <c r="UVK184" s="92"/>
      <c r="UVL184" s="92"/>
      <c r="UVM184" s="92"/>
      <c r="UVN184" s="92"/>
      <c r="UVO184" s="92"/>
      <c r="UVP184" s="92"/>
      <c r="UVQ184" s="91"/>
      <c r="UVR184" s="92"/>
      <c r="UVS184" s="92"/>
      <c r="UVT184" s="92"/>
      <c r="UVU184" s="92"/>
      <c r="UVV184" s="92"/>
      <c r="UVW184" s="92"/>
      <c r="UVX184" s="92"/>
      <c r="UVY184" s="92"/>
      <c r="UVZ184" s="92"/>
      <c r="UWA184" s="92"/>
      <c r="UWB184" s="92"/>
      <c r="UWC184" s="92"/>
      <c r="UWD184" s="92"/>
      <c r="UWE184" s="92"/>
      <c r="UWF184" s="92"/>
      <c r="UWG184" s="92"/>
      <c r="UWH184" s="92"/>
      <c r="UWI184" s="92"/>
      <c r="UWJ184" s="92"/>
      <c r="UWK184" s="92"/>
      <c r="UWL184" s="92"/>
      <c r="UWM184" s="92"/>
      <c r="UWN184" s="92"/>
      <c r="UWO184" s="92"/>
      <c r="UWP184" s="92"/>
      <c r="UWQ184" s="92"/>
      <c r="UWR184" s="92"/>
      <c r="UWS184" s="92"/>
      <c r="UWT184" s="92"/>
      <c r="UWU184" s="92"/>
      <c r="UWV184" s="92"/>
      <c r="UWW184" s="91"/>
      <c r="UWX184" s="92"/>
      <c r="UWY184" s="92"/>
      <c r="UWZ184" s="92"/>
      <c r="UXA184" s="92"/>
      <c r="UXB184" s="92"/>
      <c r="UXC184" s="92"/>
      <c r="UXD184" s="92"/>
      <c r="UXE184" s="92"/>
      <c r="UXF184" s="92"/>
      <c r="UXG184" s="92"/>
      <c r="UXH184" s="92"/>
      <c r="UXI184" s="92"/>
      <c r="UXJ184" s="92"/>
      <c r="UXK184" s="92"/>
      <c r="UXL184" s="92"/>
      <c r="UXM184" s="92"/>
      <c r="UXN184" s="92"/>
      <c r="UXO184" s="92"/>
      <c r="UXP184" s="92"/>
      <c r="UXQ184" s="92"/>
      <c r="UXR184" s="92"/>
      <c r="UXS184" s="92"/>
      <c r="UXT184" s="92"/>
      <c r="UXU184" s="92"/>
      <c r="UXV184" s="92"/>
      <c r="UXW184" s="92"/>
      <c r="UXX184" s="92"/>
      <c r="UXY184" s="92"/>
      <c r="UXZ184" s="92"/>
      <c r="UYA184" s="92"/>
      <c r="UYB184" s="92"/>
      <c r="UYC184" s="91"/>
      <c r="UYD184" s="92"/>
      <c r="UYE184" s="92"/>
      <c r="UYF184" s="92"/>
      <c r="UYG184" s="92"/>
      <c r="UYH184" s="92"/>
      <c r="UYI184" s="92"/>
      <c r="UYJ184" s="92"/>
      <c r="UYK184" s="92"/>
      <c r="UYL184" s="92"/>
      <c r="UYM184" s="92"/>
      <c r="UYN184" s="92"/>
      <c r="UYO184" s="92"/>
      <c r="UYP184" s="92"/>
      <c r="UYQ184" s="92"/>
      <c r="UYR184" s="92"/>
      <c r="UYS184" s="92"/>
      <c r="UYT184" s="92"/>
      <c r="UYU184" s="92"/>
      <c r="UYV184" s="92"/>
      <c r="UYW184" s="92"/>
      <c r="UYX184" s="92"/>
      <c r="UYY184" s="92"/>
      <c r="UYZ184" s="92"/>
      <c r="UZA184" s="92"/>
      <c r="UZB184" s="92"/>
      <c r="UZC184" s="92"/>
      <c r="UZD184" s="92"/>
      <c r="UZE184" s="92"/>
      <c r="UZF184" s="92"/>
      <c r="UZG184" s="92"/>
      <c r="UZH184" s="92"/>
      <c r="UZI184" s="91"/>
      <c r="UZJ184" s="92"/>
      <c r="UZK184" s="92"/>
      <c r="UZL184" s="92"/>
      <c r="UZM184" s="92"/>
      <c r="UZN184" s="92"/>
      <c r="UZO184" s="92"/>
      <c r="UZP184" s="92"/>
      <c r="UZQ184" s="92"/>
      <c r="UZR184" s="92"/>
      <c r="UZS184" s="92"/>
      <c r="UZT184" s="92"/>
      <c r="UZU184" s="92"/>
      <c r="UZV184" s="92"/>
      <c r="UZW184" s="92"/>
      <c r="UZX184" s="92"/>
      <c r="UZY184" s="92"/>
      <c r="UZZ184" s="92"/>
      <c r="VAA184" s="92"/>
      <c r="VAB184" s="92"/>
      <c r="VAC184" s="92"/>
      <c r="VAD184" s="92"/>
      <c r="VAE184" s="92"/>
      <c r="VAF184" s="92"/>
      <c r="VAG184" s="92"/>
      <c r="VAH184" s="92"/>
      <c r="VAI184" s="92"/>
      <c r="VAJ184" s="92"/>
      <c r="VAK184" s="92"/>
      <c r="VAL184" s="92"/>
      <c r="VAM184" s="92"/>
      <c r="VAN184" s="92"/>
      <c r="VAO184" s="91"/>
      <c r="VAP184" s="92"/>
      <c r="VAQ184" s="92"/>
      <c r="VAR184" s="92"/>
      <c r="VAS184" s="92"/>
      <c r="VAT184" s="92"/>
      <c r="VAU184" s="92"/>
      <c r="VAV184" s="92"/>
      <c r="VAW184" s="92"/>
      <c r="VAX184" s="92"/>
      <c r="VAY184" s="92"/>
      <c r="VAZ184" s="92"/>
      <c r="VBA184" s="92"/>
      <c r="VBB184" s="92"/>
      <c r="VBC184" s="92"/>
      <c r="VBD184" s="92"/>
      <c r="VBE184" s="92"/>
      <c r="VBF184" s="92"/>
      <c r="VBG184" s="92"/>
      <c r="VBH184" s="92"/>
      <c r="VBI184" s="92"/>
      <c r="VBJ184" s="92"/>
      <c r="VBK184" s="92"/>
      <c r="VBL184" s="92"/>
      <c r="VBM184" s="92"/>
      <c r="VBN184" s="92"/>
      <c r="VBO184" s="92"/>
      <c r="VBP184" s="92"/>
      <c r="VBQ184" s="92"/>
      <c r="VBR184" s="92"/>
      <c r="VBS184" s="92"/>
      <c r="VBT184" s="92"/>
      <c r="VBU184" s="91"/>
      <c r="VBV184" s="92"/>
      <c r="VBW184" s="92"/>
      <c r="VBX184" s="92"/>
      <c r="VBY184" s="92"/>
      <c r="VBZ184" s="92"/>
      <c r="VCA184" s="92"/>
      <c r="VCB184" s="92"/>
      <c r="VCC184" s="92"/>
      <c r="VCD184" s="92"/>
      <c r="VCE184" s="92"/>
      <c r="VCF184" s="92"/>
      <c r="VCG184" s="92"/>
      <c r="VCH184" s="92"/>
      <c r="VCI184" s="92"/>
      <c r="VCJ184" s="92"/>
      <c r="VCK184" s="92"/>
      <c r="VCL184" s="92"/>
      <c r="VCM184" s="92"/>
      <c r="VCN184" s="92"/>
      <c r="VCO184" s="92"/>
      <c r="VCP184" s="92"/>
      <c r="VCQ184" s="92"/>
      <c r="VCR184" s="92"/>
      <c r="VCS184" s="92"/>
      <c r="VCT184" s="92"/>
      <c r="VCU184" s="92"/>
      <c r="VCV184" s="92"/>
      <c r="VCW184" s="92"/>
      <c r="VCX184" s="92"/>
      <c r="VCY184" s="92"/>
      <c r="VCZ184" s="92"/>
      <c r="VDA184" s="91"/>
      <c r="VDB184" s="92"/>
      <c r="VDC184" s="92"/>
      <c r="VDD184" s="92"/>
      <c r="VDE184" s="92"/>
      <c r="VDF184" s="92"/>
      <c r="VDG184" s="92"/>
      <c r="VDH184" s="92"/>
      <c r="VDI184" s="92"/>
      <c r="VDJ184" s="92"/>
      <c r="VDK184" s="92"/>
      <c r="VDL184" s="92"/>
      <c r="VDM184" s="92"/>
      <c r="VDN184" s="92"/>
      <c r="VDO184" s="92"/>
      <c r="VDP184" s="92"/>
      <c r="VDQ184" s="92"/>
      <c r="VDR184" s="92"/>
      <c r="VDS184" s="92"/>
      <c r="VDT184" s="92"/>
      <c r="VDU184" s="92"/>
      <c r="VDV184" s="92"/>
      <c r="VDW184" s="92"/>
      <c r="VDX184" s="92"/>
      <c r="VDY184" s="92"/>
      <c r="VDZ184" s="92"/>
      <c r="VEA184" s="92"/>
      <c r="VEB184" s="92"/>
      <c r="VEC184" s="92"/>
      <c r="VED184" s="92"/>
      <c r="VEE184" s="92"/>
      <c r="VEF184" s="92"/>
      <c r="VEG184" s="91"/>
      <c r="VEH184" s="92"/>
      <c r="VEI184" s="92"/>
      <c r="VEJ184" s="92"/>
      <c r="VEK184" s="92"/>
      <c r="VEL184" s="92"/>
      <c r="VEM184" s="92"/>
      <c r="VEN184" s="92"/>
      <c r="VEO184" s="92"/>
      <c r="VEP184" s="92"/>
      <c r="VEQ184" s="92"/>
      <c r="VER184" s="92"/>
      <c r="VES184" s="92"/>
      <c r="VET184" s="92"/>
      <c r="VEU184" s="92"/>
      <c r="VEV184" s="92"/>
      <c r="VEW184" s="92"/>
      <c r="VEX184" s="92"/>
      <c r="VEY184" s="92"/>
      <c r="VEZ184" s="92"/>
      <c r="VFA184" s="92"/>
      <c r="VFB184" s="92"/>
      <c r="VFC184" s="92"/>
      <c r="VFD184" s="92"/>
      <c r="VFE184" s="92"/>
      <c r="VFF184" s="92"/>
      <c r="VFG184" s="92"/>
      <c r="VFH184" s="92"/>
      <c r="VFI184" s="92"/>
      <c r="VFJ184" s="92"/>
      <c r="VFK184" s="92"/>
      <c r="VFL184" s="92"/>
      <c r="VFM184" s="91"/>
      <c r="VFN184" s="92"/>
      <c r="VFO184" s="92"/>
      <c r="VFP184" s="92"/>
      <c r="VFQ184" s="92"/>
      <c r="VFR184" s="92"/>
      <c r="VFS184" s="92"/>
      <c r="VFT184" s="92"/>
      <c r="VFU184" s="92"/>
      <c r="VFV184" s="92"/>
      <c r="VFW184" s="92"/>
      <c r="VFX184" s="92"/>
      <c r="VFY184" s="92"/>
      <c r="VFZ184" s="92"/>
      <c r="VGA184" s="92"/>
      <c r="VGB184" s="92"/>
      <c r="VGC184" s="92"/>
      <c r="VGD184" s="92"/>
      <c r="VGE184" s="92"/>
      <c r="VGF184" s="92"/>
      <c r="VGG184" s="92"/>
      <c r="VGH184" s="92"/>
      <c r="VGI184" s="92"/>
      <c r="VGJ184" s="92"/>
      <c r="VGK184" s="92"/>
      <c r="VGL184" s="92"/>
      <c r="VGM184" s="92"/>
      <c r="VGN184" s="92"/>
      <c r="VGO184" s="92"/>
      <c r="VGP184" s="92"/>
      <c r="VGQ184" s="92"/>
      <c r="VGR184" s="92"/>
      <c r="VGS184" s="91"/>
      <c r="VGT184" s="92"/>
      <c r="VGU184" s="92"/>
      <c r="VGV184" s="92"/>
      <c r="VGW184" s="92"/>
      <c r="VGX184" s="92"/>
      <c r="VGY184" s="92"/>
      <c r="VGZ184" s="92"/>
      <c r="VHA184" s="92"/>
      <c r="VHB184" s="92"/>
      <c r="VHC184" s="92"/>
      <c r="VHD184" s="92"/>
      <c r="VHE184" s="92"/>
      <c r="VHF184" s="92"/>
      <c r="VHG184" s="92"/>
      <c r="VHH184" s="92"/>
      <c r="VHI184" s="92"/>
      <c r="VHJ184" s="92"/>
      <c r="VHK184" s="92"/>
      <c r="VHL184" s="92"/>
      <c r="VHM184" s="92"/>
      <c r="VHN184" s="92"/>
      <c r="VHO184" s="92"/>
      <c r="VHP184" s="92"/>
      <c r="VHQ184" s="92"/>
      <c r="VHR184" s="92"/>
      <c r="VHS184" s="92"/>
      <c r="VHT184" s="92"/>
      <c r="VHU184" s="92"/>
      <c r="VHV184" s="92"/>
      <c r="VHW184" s="92"/>
      <c r="VHX184" s="92"/>
      <c r="VHY184" s="91"/>
      <c r="VHZ184" s="92"/>
      <c r="VIA184" s="92"/>
      <c r="VIB184" s="92"/>
      <c r="VIC184" s="92"/>
      <c r="VID184" s="92"/>
      <c r="VIE184" s="92"/>
      <c r="VIF184" s="92"/>
      <c r="VIG184" s="92"/>
      <c r="VIH184" s="92"/>
      <c r="VII184" s="92"/>
      <c r="VIJ184" s="92"/>
      <c r="VIK184" s="92"/>
      <c r="VIL184" s="92"/>
      <c r="VIM184" s="92"/>
      <c r="VIN184" s="92"/>
      <c r="VIO184" s="92"/>
      <c r="VIP184" s="92"/>
      <c r="VIQ184" s="92"/>
      <c r="VIR184" s="92"/>
      <c r="VIS184" s="92"/>
      <c r="VIT184" s="92"/>
      <c r="VIU184" s="92"/>
      <c r="VIV184" s="92"/>
      <c r="VIW184" s="92"/>
      <c r="VIX184" s="92"/>
      <c r="VIY184" s="92"/>
      <c r="VIZ184" s="92"/>
      <c r="VJA184" s="92"/>
      <c r="VJB184" s="92"/>
      <c r="VJC184" s="92"/>
      <c r="VJD184" s="92"/>
      <c r="VJE184" s="91"/>
      <c r="VJF184" s="92"/>
      <c r="VJG184" s="92"/>
      <c r="VJH184" s="92"/>
      <c r="VJI184" s="92"/>
      <c r="VJJ184" s="92"/>
      <c r="VJK184" s="92"/>
      <c r="VJL184" s="92"/>
      <c r="VJM184" s="92"/>
      <c r="VJN184" s="92"/>
      <c r="VJO184" s="92"/>
      <c r="VJP184" s="92"/>
      <c r="VJQ184" s="92"/>
      <c r="VJR184" s="92"/>
      <c r="VJS184" s="92"/>
      <c r="VJT184" s="92"/>
      <c r="VJU184" s="92"/>
      <c r="VJV184" s="92"/>
      <c r="VJW184" s="92"/>
      <c r="VJX184" s="92"/>
      <c r="VJY184" s="92"/>
      <c r="VJZ184" s="92"/>
      <c r="VKA184" s="92"/>
      <c r="VKB184" s="92"/>
      <c r="VKC184" s="92"/>
      <c r="VKD184" s="92"/>
      <c r="VKE184" s="92"/>
      <c r="VKF184" s="92"/>
      <c r="VKG184" s="92"/>
      <c r="VKH184" s="92"/>
      <c r="VKI184" s="92"/>
      <c r="VKJ184" s="92"/>
      <c r="VKK184" s="91"/>
      <c r="VKL184" s="92"/>
      <c r="VKM184" s="92"/>
      <c r="VKN184" s="92"/>
      <c r="VKO184" s="92"/>
      <c r="VKP184" s="92"/>
      <c r="VKQ184" s="92"/>
      <c r="VKR184" s="92"/>
      <c r="VKS184" s="92"/>
      <c r="VKT184" s="92"/>
      <c r="VKU184" s="92"/>
      <c r="VKV184" s="92"/>
      <c r="VKW184" s="92"/>
      <c r="VKX184" s="92"/>
      <c r="VKY184" s="92"/>
      <c r="VKZ184" s="92"/>
      <c r="VLA184" s="92"/>
      <c r="VLB184" s="92"/>
      <c r="VLC184" s="92"/>
      <c r="VLD184" s="92"/>
      <c r="VLE184" s="92"/>
      <c r="VLF184" s="92"/>
      <c r="VLG184" s="92"/>
      <c r="VLH184" s="92"/>
      <c r="VLI184" s="92"/>
      <c r="VLJ184" s="92"/>
      <c r="VLK184" s="92"/>
      <c r="VLL184" s="92"/>
      <c r="VLM184" s="92"/>
      <c r="VLN184" s="92"/>
      <c r="VLO184" s="92"/>
      <c r="VLP184" s="92"/>
      <c r="VLQ184" s="91"/>
      <c r="VLR184" s="92"/>
      <c r="VLS184" s="92"/>
      <c r="VLT184" s="92"/>
      <c r="VLU184" s="92"/>
      <c r="VLV184" s="92"/>
      <c r="VLW184" s="92"/>
      <c r="VLX184" s="92"/>
      <c r="VLY184" s="92"/>
      <c r="VLZ184" s="92"/>
      <c r="VMA184" s="92"/>
      <c r="VMB184" s="92"/>
      <c r="VMC184" s="92"/>
      <c r="VMD184" s="92"/>
      <c r="VME184" s="92"/>
      <c r="VMF184" s="92"/>
      <c r="VMG184" s="92"/>
      <c r="VMH184" s="92"/>
      <c r="VMI184" s="92"/>
      <c r="VMJ184" s="92"/>
      <c r="VMK184" s="92"/>
      <c r="VML184" s="92"/>
      <c r="VMM184" s="92"/>
      <c r="VMN184" s="92"/>
      <c r="VMO184" s="92"/>
      <c r="VMP184" s="92"/>
      <c r="VMQ184" s="92"/>
      <c r="VMR184" s="92"/>
      <c r="VMS184" s="92"/>
      <c r="VMT184" s="92"/>
      <c r="VMU184" s="92"/>
      <c r="VMV184" s="92"/>
      <c r="VMW184" s="91"/>
      <c r="VMX184" s="92"/>
      <c r="VMY184" s="92"/>
      <c r="VMZ184" s="92"/>
      <c r="VNA184" s="92"/>
      <c r="VNB184" s="92"/>
      <c r="VNC184" s="92"/>
      <c r="VND184" s="92"/>
      <c r="VNE184" s="92"/>
      <c r="VNF184" s="92"/>
      <c r="VNG184" s="92"/>
      <c r="VNH184" s="92"/>
      <c r="VNI184" s="92"/>
      <c r="VNJ184" s="92"/>
      <c r="VNK184" s="92"/>
      <c r="VNL184" s="92"/>
      <c r="VNM184" s="92"/>
      <c r="VNN184" s="92"/>
      <c r="VNO184" s="92"/>
      <c r="VNP184" s="92"/>
      <c r="VNQ184" s="92"/>
      <c r="VNR184" s="92"/>
      <c r="VNS184" s="92"/>
      <c r="VNT184" s="92"/>
      <c r="VNU184" s="92"/>
      <c r="VNV184" s="92"/>
      <c r="VNW184" s="92"/>
      <c r="VNX184" s="92"/>
      <c r="VNY184" s="92"/>
      <c r="VNZ184" s="92"/>
      <c r="VOA184" s="92"/>
      <c r="VOB184" s="92"/>
      <c r="VOC184" s="91"/>
      <c r="VOD184" s="92"/>
      <c r="VOE184" s="92"/>
      <c r="VOF184" s="92"/>
      <c r="VOG184" s="92"/>
      <c r="VOH184" s="92"/>
      <c r="VOI184" s="92"/>
      <c r="VOJ184" s="92"/>
      <c r="VOK184" s="92"/>
      <c r="VOL184" s="92"/>
      <c r="VOM184" s="92"/>
      <c r="VON184" s="92"/>
      <c r="VOO184" s="92"/>
      <c r="VOP184" s="92"/>
      <c r="VOQ184" s="92"/>
      <c r="VOR184" s="92"/>
      <c r="VOS184" s="92"/>
      <c r="VOT184" s="92"/>
      <c r="VOU184" s="92"/>
      <c r="VOV184" s="92"/>
      <c r="VOW184" s="92"/>
      <c r="VOX184" s="92"/>
      <c r="VOY184" s="92"/>
      <c r="VOZ184" s="92"/>
      <c r="VPA184" s="92"/>
      <c r="VPB184" s="92"/>
      <c r="VPC184" s="92"/>
      <c r="VPD184" s="92"/>
      <c r="VPE184" s="92"/>
      <c r="VPF184" s="92"/>
      <c r="VPG184" s="92"/>
      <c r="VPH184" s="92"/>
      <c r="VPI184" s="91"/>
      <c r="VPJ184" s="92"/>
      <c r="VPK184" s="92"/>
      <c r="VPL184" s="92"/>
      <c r="VPM184" s="92"/>
      <c r="VPN184" s="92"/>
      <c r="VPO184" s="92"/>
      <c r="VPP184" s="92"/>
      <c r="VPQ184" s="92"/>
      <c r="VPR184" s="92"/>
      <c r="VPS184" s="92"/>
      <c r="VPT184" s="92"/>
      <c r="VPU184" s="92"/>
      <c r="VPV184" s="92"/>
      <c r="VPW184" s="92"/>
      <c r="VPX184" s="92"/>
      <c r="VPY184" s="92"/>
      <c r="VPZ184" s="92"/>
      <c r="VQA184" s="92"/>
      <c r="VQB184" s="92"/>
      <c r="VQC184" s="92"/>
      <c r="VQD184" s="92"/>
      <c r="VQE184" s="92"/>
      <c r="VQF184" s="92"/>
      <c r="VQG184" s="92"/>
      <c r="VQH184" s="92"/>
      <c r="VQI184" s="92"/>
      <c r="VQJ184" s="92"/>
      <c r="VQK184" s="92"/>
      <c r="VQL184" s="92"/>
      <c r="VQM184" s="92"/>
      <c r="VQN184" s="92"/>
      <c r="VQO184" s="91"/>
      <c r="VQP184" s="92"/>
      <c r="VQQ184" s="92"/>
      <c r="VQR184" s="92"/>
      <c r="VQS184" s="92"/>
      <c r="VQT184" s="92"/>
      <c r="VQU184" s="92"/>
      <c r="VQV184" s="92"/>
      <c r="VQW184" s="92"/>
      <c r="VQX184" s="92"/>
      <c r="VQY184" s="92"/>
      <c r="VQZ184" s="92"/>
      <c r="VRA184" s="92"/>
      <c r="VRB184" s="92"/>
      <c r="VRC184" s="92"/>
      <c r="VRD184" s="92"/>
      <c r="VRE184" s="92"/>
      <c r="VRF184" s="92"/>
      <c r="VRG184" s="92"/>
      <c r="VRH184" s="92"/>
      <c r="VRI184" s="92"/>
      <c r="VRJ184" s="92"/>
      <c r="VRK184" s="92"/>
      <c r="VRL184" s="92"/>
      <c r="VRM184" s="92"/>
      <c r="VRN184" s="92"/>
      <c r="VRO184" s="92"/>
      <c r="VRP184" s="92"/>
      <c r="VRQ184" s="92"/>
      <c r="VRR184" s="92"/>
      <c r="VRS184" s="92"/>
      <c r="VRT184" s="92"/>
      <c r="VRU184" s="91"/>
      <c r="VRV184" s="92"/>
      <c r="VRW184" s="92"/>
      <c r="VRX184" s="92"/>
      <c r="VRY184" s="92"/>
      <c r="VRZ184" s="92"/>
      <c r="VSA184" s="92"/>
      <c r="VSB184" s="92"/>
      <c r="VSC184" s="92"/>
      <c r="VSD184" s="92"/>
      <c r="VSE184" s="92"/>
      <c r="VSF184" s="92"/>
      <c r="VSG184" s="92"/>
      <c r="VSH184" s="92"/>
      <c r="VSI184" s="92"/>
      <c r="VSJ184" s="92"/>
      <c r="VSK184" s="92"/>
      <c r="VSL184" s="92"/>
      <c r="VSM184" s="92"/>
      <c r="VSN184" s="92"/>
      <c r="VSO184" s="92"/>
      <c r="VSP184" s="92"/>
      <c r="VSQ184" s="92"/>
      <c r="VSR184" s="92"/>
      <c r="VSS184" s="92"/>
      <c r="VST184" s="92"/>
      <c r="VSU184" s="92"/>
      <c r="VSV184" s="92"/>
      <c r="VSW184" s="92"/>
      <c r="VSX184" s="92"/>
      <c r="VSY184" s="92"/>
      <c r="VSZ184" s="92"/>
      <c r="VTA184" s="91"/>
      <c r="VTB184" s="92"/>
      <c r="VTC184" s="92"/>
      <c r="VTD184" s="92"/>
      <c r="VTE184" s="92"/>
      <c r="VTF184" s="92"/>
      <c r="VTG184" s="92"/>
      <c r="VTH184" s="92"/>
      <c r="VTI184" s="92"/>
      <c r="VTJ184" s="92"/>
      <c r="VTK184" s="92"/>
      <c r="VTL184" s="92"/>
      <c r="VTM184" s="92"/>
      <c r="VTN184" s="92"/>
      <c r="VTO184" s="92"/>
      <c r="VTP184" s="92"/>
      <c r="VTQ184" s="92"/>
      <c r="VTR184" s="92"/>
      <c r="VTS184" s="92"/>
      <c r="VTT184" s="92"/>
      <c r="VTU184" s="92"/>
      <c r="VTV184" s="92"/>
      <c r="VTW184" s="92"/>
      <c r="VTX184" s="92"/>
      <c r="VTY184" s="92"/>
      <c r="VTZ184" s="92"/>
      <c r="VUA184" s="92"/>
      <c r="VUB184" s="92"/>
      <c r="VUC184" s="92"/>
      <c r="VUD184" s="92"/>
      <c r="VUE184" s="92"/>
      <c r="VUF184" s="92"/>
      <c r="VUG184" s="91"/>
      <c r="VUH184" s="92"/>
      <c r="VUI184" s="92"/>
      <c r="VUJ184" s="92"/>
      <c r="VUK184" s="92"/>
      <c r="VUL184" s="92"/>
      <c r="VUM184" s="92"/>
      <c r="VUN184" s="92"/>
      <c r="VUO184" s="92"/>
      <c r="VUP184" s="92"/>
      <c r="VUQ184" s="92"/>
      <c r="VUR184" s="92"/>
      <c r="VUS184" s="92"/>
      <c r="VUT184" s="92"/>
      <c r="VUU184" s="92"/>
      <c r="VUV184" s="92"/>
      <c r="VUW184" s="92"/>
      <c r="VUX184" s="92"/>
      <c r="VUY184" s="92"/>
      <c r="VUZ184" s="92"/>
      <c r="VVA184" s="92"/>
      <c r="VVB184" s="92"/>
      <c r="VVC184" s="92"/>
      <c r="VVD184" s="92"/>
      <c r="VVE184" s="92"/>
      <c r="VVF184" s="92"/>
      <c r="VVG184" s="92"/>
      <c r="VVH184" s="92"/>
      <c r="VVI184" s="92"/>
      <c r="VVJ184" s="92"/>
      <c r="VVK184" s="92"/>
      <c r="VVL184" s="92"/>
      <c r="VVM184" s="91"/>
      <c r="VVN184" s="92"/>
      <c r="VVO184" s="92"/>
      <c r="VVP184" s="92"/>
      <c r="VVQ184" s="92"/>
      <c r="VVR184" s="92"/>
      <c r="VVS184" s="92"/>
      <c r="VVT184" s="92"/>
      <c r="VVU184" s="92"/>
      <c r="VVV184" s="92"/>
      <c r="VVW184" s="92"/>
      <c r="VVX184" s="92"/>
      <c r="VVY184" s="92"/>
      <c r="VVZ184" s="92"/>
      <c r="VWA184" s="92"/>
      <c r="VWB184" s="92"/>
      <c r="VWC184" s="92"/>
      <c r="VWD184" s="92"/>
      <c r="VWE184" s="92"/>
      <c r="VWF184" s="92"/>
      <c r="VWG184" s="92"/>
      <c r="VWH184" s="92"/>
      <c r="VWI184" s="92"/>
      <c r="VWJ184" s="92"/>
      <c r="VWK184" s="92"/>
      <c r="VWL184" s="92"/>
      <c r="VWM184" s="92"/>
      <c r="VWN184" s="92"/>
      <c r="VWO184" s="92"/>
      <c r="VWP184" s="92"/>
      <c r="VWQ184" s="92"/>
      <c r="VWR184" s="92"/>
      <c r="VWS184" s="91"/>
      <c r="VWT184" s="92"/>
      <c r="VWU184" s="92"/>
      <c r="VWV184" s="92"/>
      <c r="VWW184" s="92"/>
      <c r="VWX184" s="92"/>
      <c r="VWY184" s="92"/>
      <c r="VWZ184" s="92"/>
      <c r="VXA184" s="92"/>
      <c r="VXB184" s="92"/>
      <c r="VXC184" s="92"/>
      <c r="VXD184" s="92"/>
      <c r="VXE184" s="92"/>
      <c r="VXF184" s="92"/>
      <c r="VXG184" s="92"/>
      <c r="VXH184" s="92"/>
      <c r="VXI184" s="92"/>
      <c r="VXJ184" s="92"/>
      <c r="VXK184" s="92"/>
      <c r="VXL184" s="92"/>
      <c r="VXM184" s="92"/>
      <c r="VXN184" s="92"/>
      <c r="VXO184" s="92"/>
      <c r="VXP184" s="92"/>
      <c r="VXQ184" s="92"/>
      <c r="VXR184" s="92"/>
      <c r="VXS184" s="92"/>
      <c r="VXT184" s="92"/>
      <c r="VXU184" s="92"/>
      <c r="VXV184" s="92"/>
      <c r="VXW184" s="92"/>
      <c r="VXX184" s="92"/>
      <c r="VXY184" s="91"/>
      <c r="VXZ184" s="92"/>
      <c r="VYA184" s="92"/>
      <c r="VYB184" s="92"/>
      <c r="VYC184" s="92"/>
      <c r="VYD184" s="92"/>
      <c r="VYE184" s="92"/>
      <c r="VYF184" s="92"/>
      <c r="VYG184" s="92"/>
      <c r="VYH184" s="92"/>
      <c r="VYI184" s="92"/>
      <c r="VYJ184" s="92"/>
      <c r="VYK184" s="92"/>
      <c r="VYL184" s="92"/>
      <c r="VYM184" s="92"/>
      <c r="VYN184" s="92"/>
      <c r="VYO184" s="92"/>
      <c r="VYP184" s="92"/>
      <c r="VYQ184" s="92"/>
      <c r="VYR184" s="92"/>
      <c r="VYS184" s="92"/>
      <c r="VYT184" s="92"/>
      <c r="VYU184" s="92"/>
      <c r="VYV184" s="92"/>
      <c r="VYW184" s="92"/>
      <c r="VYX184" s="92"/>
      <c r="VYY184" s="92"/>
      <c r="VYZ184" s="92"/>
      <c r="VZA184" s="92"/>
      <c r="VZB184" s="92"/>
      <c r="VZC184" s="92"/>
      <c r="VZD184" s="92"/>
      <c r="VZE184" s="91"/>
      <c r="VZF184" s="92"/>
      <c r="VZG184" s="92"/>
      <c r="VZH184" s="92"/>
      <c r="VZI184" s="92"/>
      <c r="VZJ184" s="92"/>
      <c r="VZK184" s="92"/>
      <c r="VZL184" s="92"/>
      <c r="VZM184" s="92"/>
      <c r="VZN184" s="92"/>
      <c r="VZO184" s="92"/>
      <c r="VZP184" s="92"/>
      <c r="VZQ184" s="92"/>
      <c r="VZR184" s="92"/>
      <c r="VZS184" s="92"/>
      <c r="VZT184" s="92"/>
      <c r="VZU184" s="92"/>
      <c r="VZV184" s="92"/>
      <c r="VZW184" s="92"/>
      <c r="VZX184" s="92"/>
      <c r="VZY184" s="92"/>
      <c r="VZZ184" s="92"/>
      <c r="WAA184" s="92"/>
      <c r="WAB184" s="92"/>
      <c r="WAC184" s="92"/>
      <c r="WAD184" s="92"/>
      <c r="WAE184" s="92"/>
      <c r="WAF184" s="92"/>
      <c r="WAG184" s="92"/>
      <c r="WAH184" s="92"/>
      <c r="WAI184" s="92"/>
      <c r="WAJ184" s="92"/>
      <c r="WAK184" s="91"/>
      <c r="WAL184" s="92"/>
      <c r="WAM184" s="92"/>
      <c r="WAN184" s="92"/>
      <c r="WAO184" s="92"/>
      <c r="WAP184" s="92"/>
      <c r="WAQ184" s="92"/>
      <c r="WAR184" s="92"/>
      <c r="WAS184" s="92"/>
      <c r="WAT184" s="92"/>
      <c r="WAU184" s="92"/>
      <c r="WAV184" s="92"/>
      <c r="WAW184" s="92"/>
      <c r="WAX184" s="92"/>
      <c r="WAY184" s="92"/>
      <c r="WAZ184" s="92"/>
      <c r="WBA184" s="92"/>
      <c r="WBB184" s="92"/>
      <c r="WBC184" s="92"/>
      <c r="WBD184" s="92"/>
      <c r="WBE184" s="92"/>
      <c r="WBF184" s="92"/>
      <c r="WBG184" s="92"/>
      <c r="WBH184" s="92"/>
      <c r="WBI184" s="92"/>
      <c r="WBJ184" s="92"/>
      <c r="WBK184" s="92"/>
      <c r="WBL184" s="92"/>
      <c r="WBM184" s="92"/>
      <c r="WBN184" s="92"/>
      <c r="WBO184" s="92"/>
      <c r="WBP184" s="92"/>
      <c r="WBQ184" s="91"/>
      <c r="WBR184" s="92"/>
      <c r="WBS184" s="92"/>
      <c r="WBT184" s="92"/>
      <c r="WBU184" s="92"/>
      <c r="WBV184" s="92"/>
      <c r="WBW184" s="92"/>
      <c r="WBX184" s="92"/>
      <c r="WBY184" s="92"/>
      <c r="WBZ184" s="92"/>
      <c r="WCA184" s="92"/>
      <c r="WCB184" s="92"/>
      <c r="WCC184" s="92"/>
      <c r="WCD184" s="92"/>
      <c r="WCE184" s="92"/>
      <c r="WCF184" s="92"/>
      <c r="WCG184" s="92"/>
      <c r="WCH184" s="92"/>
      <c r="WCI184" s="92"/>
      <c r="WCJ184" s="92"/>
      <c r="WCK184" s="92"/>
      <c r="WCL184" s="92"/>
      <c r="WCM184" s="92"/>
      <c r="WCN184" s="92"/>
      <c r="WCO184" s="92"/>
      <c r="WCP184" s="92"/>
      <c r="WCQ184" s="92"/>
      <c r="WCR184" s="92"/>
      <c r="WCS184" s="92"/>
      <c r="WCT184" s="92"/>
      <c r="WCU184" s="92"/>
      <c r="WCV184" s="92"/>
      <c r="WCW184" s="91"/>
      <c r="WCX184" s="92"/>
      <c r="WCY184" s="92"/>
      <c r="WCZ184" s="92"/>
      <c r="WDA184" s="92"/>
      <c r="WDB184" s="92"/>
      <c r="WDC184" s="92"/>
      <c r="WDD184" s="92"/>
      <c r="WDE184" s="92"/>
      <c r="WDF184" s="92"/>
      <c r="WDG184" s="92"/>
      <c r="WDH184" s="92"/>
      <c r="WDI184" s="92"/>
      <c r="WDJ184" s="92"/>
      <c r="WDK184" s="92"/>
      <c r="WDL184" s="92"/>
      <c r="WDM184" s="92"/>
      <c r="WDN184" s="92"/>
      <c r="WDO184" s="92"/>
      <c r="WDP184" s="92"/>
      <c r="WDQ184" s="92"/>
      <c r="WDR184" s="92"/>
      <c r="WDS184" s="92"/>
      <c r="WDT184" s="92"/>
      <c r="WDU184" s="92"/>
      <c r="WDV184" s="92"/>
      <c r="WDW184" s="92"/>
      <c r="WDX184" s="92"/>
      <c r="WDY184" s="92"/>
      <c r="WDZ184" s="92"/>
      <c r="WEA184" s="92"/>
      <c r="WEB184" s="92"/>
      <c r="WEC184" s="91"/>
      <c r="WED184" s="92"/>
      <c r="WEE184" s="92"/>
      <c r="WEF184" s="92"/>
      <c r="WEG184" s="92"/>
      <c r="WEH184" s="92"/>
      <c r="WEI184" s="92"/>
      <c r="WEJ184" s="92"/>
      <c r="WEK184" s="92"/>
      <c r="WEL184" s="92"/>
      <c r="WEM184" s="92"/>
      <c r="WEN184" s="92"/>
      <c r="WEO184" s="92"/>
      <c r="WEP184" s="92"/>
      <c r="WEQ184" s="92"/>
      <c r="WER184" s="92"/>
      <c r="WES184" s="92"/>
      <c r="WET184" s="92"/>
      <c r="WEU184" s="92"/>
      <c r="WEV184" s="92"/>
      <c r="WEW184" s="92"/>
      <c r="WEX184" s="92"/>
      <c r="WEY184" s="92"/>
      <c r="WEZ184" s="92"/>
      <c r="WFA184" s="92"/>
      <c r="WFB184" s="92"/>
      <c r="WFC184" s="92"/>
      <c r="WFD184" s="92"/>
      <c r="WFE184" s="92"/>
      <c r="WFF184" s="92"/>
      <c r="WFG184" s="92"/>
      <c r="WFH184" s="92"/>
      <c r="WFI184" s="91"/>
      <c r="WFJ184" s="92"/>
      <c r="WFK184" s="92"/>
      <c r="WFL184" s="92"/>
      <c r="WFM184" s="92"/>
      <c r="WFN184" s="92"/>
      <c r="WFO184" s="92"/>
      <c r="WFP184" s="92"/>
      <c r="WFQ184" s="92"/>
      <c r="WFR184" s="92"/>
      <c r="WFS184" s="92"/>
      <c r="WFT184" s="92"/>
      <c r="WFU184" s="92"/>
      <c r="WFV184" s="92"/>
      <c r="WFW184" s="92"/>
      <c r="WFX184" s="92"/>
      <c r="WFY184" s="92"/>
      <c r="WFZ184" s="92"/>
      <c r="WGA184" s="92"/>
      <c r="WGB184" s="92"/>
      <c r="WGC184" s="92"/>
      <c r="WGD184" s="92"/>
      <c r="WGE184" s="92"/>
      <c r="WGF184" s="92"/>
      <c r="WGG184" s="92"/>
      <c r="WGH184" s="92"/>
      <c r="WGI184" s="92"/>
      <c r="WGJ184" s="92"/>
      <c r="WGK184" s="92"/>
      <c r="WGL184" s="92"/>
      <c r="WGM184" s="92"/>
      <c r="WGN184" s="92"/>
      <c r="WGO184" s="91"/>
      <c r="WGP184" s="92"/>
      <c r="WGQ184" s="92"/>
      <c r="WGR184" s="92"/>
      <c r="WGS184" s="92"/>
      <c r="WGT184" s="92"/>
      <c r="WGU184" s="92"/>
      <c r="WGV184" s="92"/>
      <c r="WGW184" s="92"/>
      <c r="WGX184" s="92"/>
      <c r="WGY184" s="92"/>
      <c r="WGZ184" s="92"/>
      <c r="WHA184" s="92"/>
      <c r="WHB184" s="92"/>
      <c r="WHC184" s="92"/>
      <c r="WHD184" s="92"/>
      <c r="WHE184" s="92"/>
      <c r="WHF184" s="92"/>
      <c r="WHG184" s="92"/>
      <c r="WHH184" s="92"/>
      <c r="WHI184" s="92"/>
      <c r="WHJ184" s="92"/>
      <c r="WHK184" s="92"/>
      <c r="WHL184" s="92"/>
      <c r="WHM184" s="92"/>
      <c r="WHN184" s="92"/>
      <c r="WHO184" s="92"/>
      <c r="WHP184" s="92"/>
      <c r="WHQ184" s="92"/>
      <c r="WHR184" s="92"/>
      <c r="WHS184" s="92"/>
      <c r="WHT184" s="92"/>
      <c r="WHU184" s="91"/>
      <c r="WHV184" s="92"/>
      <c r="WHW184" s="92"/>
      <c r="WHX184" s="92"/>
      <c r="WHY184" s="92"/>
      <c r="WHZ184" s="92"/>
      <c r="WIA184" s="92"/>
      <c r="WIB184" s="92"/>
      <c r="WIC184" s="92"/>
      <c r="WID184" s="92"/>
      <c r="WIE184" s="92"/>
      <c r="WIF184" s="92"/>
      <c r="WIG184" s="92"/>
      <c r="WIH184" s="92"/>
      <c r="WII184" s="92"/>
      <c r="WIJ184" s="92"/>
      <c r="WIK184" s="92"/>
      <c r="WIL184" s="92"/>
      <c r="WIM184" s="92"/>
      <c r="WIN184" s="92"/>
      <c r="WIO184" s="92"/>
      <c r="WIP184" s="92"/>
      <c r="WIQ184" s="92"/>
      <c r="WIR184" s="92"/>
      <c r="WIS184" s="92"/>
      <c r="WIT184" s="92"/>
      <c r="WIU184" s="92"/>
      <c r="WIV184" s="92"/>
      <c r="WIW184" s="92"/>
      <c r="WIX184" s="92"/>
      <c r="WIY184" s="92"/>
      <c r="WIZ184" s="92"/>
      <c r="WJA184" s="91"/>
      <c r="WJB184" s="92"/>
      <c r="WJC184" s="92"/>
      <c r="WJD184" s="92"/>
      <c r="WJE184" s="92"/>
      <c r="WJF184" s="92"/>
      <c r="WJG184" s="92"/>
      <c r="WJH184" s="92"/>
      <c r="WJI184" s="92"/>
      <c r="WJJ184" s="92"/>
      <c r="WJK184" s="92"/>
      <c r="WJL184" s="92"/>
      <c r="WJM184" s="92"/>
      <c r="WJN184" s="92"/>
      <c r="WJO184" s="92"/>
      <c r="WJP184" s="92"/>
      <c r="WJQ184" s="92"/>
      <c r="WJR184" s="92"/>
      <c r="WJS184" s="92"/>
      <c r="WJT184" s="92"/>
      <c r="WJU184" s="92"/>
      <c r="WJV184" s="92"/>
      <c r="WJW184" s="92"/>
      <c r="WJX184" s="92"/>
      <c r="WJY184" s="92"/>
      <c r="WJZ184" s="92"/>
      <c r="WKA184" s="92"/>
      <c r="WKB184" s="92"/>
      <c r="WKC184" s="92"/>
      <c r="WKD184" s="92"/>
      <c r="WKE184" s="92"/>
      <c r="WKF184" s="92"/>
      <c r="WKG184" s="91"/>
      <c r="WKH184" s="92"/>
      <c r="WKI184" s="92"/>
      <c r="WKJ184" s="92"/>
      <c r="WKK184" s="92"/>
      <c r="WKL184" s="92"/>
      <c r="WKM184" s="92"/>
      <c r="WKN184" s="92"/>
      <c r="WKO184" s="92"/>
      <c r="WKP184" s="92"/>
      <c r="WKQ184" s="92"/>
      <c r="WKR184" s="92"/>
      <c r="WKS184" s="92"/>
      <c r="WKT184" s="92"/>
      <c r="WKU184" s="92"/>
      <c r="WKV184" s="92"/>
      <c r="WKW184" s="92"/>
      <c r="WKX184" s="92"/>
      <c r="WKY184" s="92"/>
      <c r="WKZ184" s="92"/>
      <c r="WLA184" s="92"/>
      <c r="WLB184" s="92"/>
      <c r="WLC184" s="92"/>
      <c r="WLD184" s="92"/>
      <c r="WLE184" s="92"/>
      <c r="WLF184" s="92"/>
      <c r="WLG184" s="92"/>
      <c r="WLH184" s="92"/>
      <c r="WLI184" s="92"/>
      <c r="WLJ184" s="92"/>
      <c r="WLK184" s="92"/>
      <c r="WLL184" s="92"/>
      <c r="WLM184" s="91"/>
      <c r="WLN184" s="92"/>
      <c r="WLO184" s="92"/>
      <c r="WLP184" s="92"/>
      <c r="WLQ184" s="92"/>
      <c r="WLR184" s="92"/>
      <c r="WLS184" s="92"/>
      <c r="WLT184" s="92"/>
      <c r="WLU184" s="92"/>
      <c r="WLV184" s="92"/>
      <c r="WLW184" s="92"/>
      <c r="WLX184" s="92"/>
      <c r="WLY184" s="92"/>
      <c r="WLZ184" s="92"/>
      <c r="WMA184" s="92"/>
      <c r="WMB184" s="92"/>
      <c r="WMC184" s="92"/>
      <c r="WMD184" s="92"/>
      <c r="WME184" s="92"/>
      <c r="WMF184" s="92"/>
      <c r="WMG184" s="92"/>
      <c r="WMH184" s="92"/>
      <c r="WMI184" s="92"/>
      <c r="WMJ184" s="92"/>
      <c r="WMK184" s="92"/>
      <c r="WML184" s="92"/>
      <c r="WMM184" s="92"/>
      <c r="WMN184" s="92"/>
      <c r="WMO184" s="92"/>
      <c r="WMP184" s="92"/>
      <c r="WMQ184" s="92"/>
      <c r="WMR184" s="92"/>
      <c r="WMS184" s="91"/>
      <c r="WMT184" s="92"/>
      <c r="WMU184" s="92"/>
      <c r="WMV184" s="92"/>
      <c r="WMW184" s="92"/>
      <c r="WMX184" s="92"/>
      <c r="WMY184" s="92"/>
      <c r="WMZ184" s="92"/>
      <c r="WNA184" s="92"/>
      <c r="WNB184" s="92"/>
      <c r="WNC184" s="92"/>
      <c r="WND184" s="92"/>
      <c r="WNE184" s="92"/>
      <c r="WNF184" s="92"/>
      <c r="WNG184" s="92"/>
      <c r="WNH184" s="92"/>
      <c r="WNI184" s="92"/>
      <c r="WNJ184" s="92"/>
      <c r="WNK184" s="92"/>
      <c r="WNL184" s="92"/>
      <c r="WNM184" s="92"/>
      <c r="WNN184" s="92"/>
      <c r="WNO184" s="92"/>
      <c r="WNP184" s="92"/>
      <c r="WNQ184" s="92"/>
      <c r="WNR184" s="92"/>
      <c r="WNS184" s="92"/>
      <c r="WNT184" s="92"/>
      <c r="WNU184" s="92"/>
      <c r="WNV184" s="92"/>
      <c r="WNW184" s="92"/>
      <c r="WNX184" s="92"/>
      <c r="WNY184" s="91"/>
      <c r="WNZ184" s="92"/>
      <c r="WOA184" s="92"/>
      <c r="WOB184" s="92"/>
      <c r="WOC184" s="92"/>
      <c r="WOD184" s="92"/>
      <c r="WOE184" s="92"/>
      <c r="WOF184" s="92"/>
      <c r="WOG184" s="92"/>
      <c r="WOH184" s="92"/>
      <c r="WOI184" s="92"/>
      <c r="WOJ184" s="92"/>
      <c r="WOK184" s="92"/>
      <c r="WOL184" s="92"/>
      <c r="WOM184" s="92"/>
      <c r="WON184" s="92"/>
      <c r="WOO184" s="92"/>
      <c r="WOP184" s="92"/>
      <c r="WOQ184" s="92"/>
      <c r="WOR184" s="92"/>
      <c r="WOS184" s="92"/>
      <c r="WOT184" s="92"/>
      <c r="WOU184" s="92"/>
      <c r="WOV184" s="92"/>
      <c r="WOW184" s="92"/>
      <c r="WOX184" s="92"/>
      <c r="WOY184" s="92"/>
      <c r="WOZ184" s="92"/>
      <c r="WPA184" s="92"/>
      <c r="WPB184" s="92"/>
      <c r="WPC184" s="92"/>
      <c r="WPD184" s="92"/>
      <c r="WPE184" s="91"/>
      <c r="WPF184" s="92"/>
      <c r="WPG184" s="92"/>
      <c r="WPH184" s="92"/>
      <c r="WPI184" s="92"/>
      <c r="WPJ184" s="92"/>
      <c r="WPK184" s="92"/>
      <c r="WPL184" s="92"/>
      <c r="WPM184" s="92"/>
      <c r="WPN184" s="92"/>
      <c r="WPO184" s="92"/>
      <c r="WPP184" s="92"/>
      <c r="WPQ184" s="92"/>
      <c r="WPR184" s="92"/>
      <c r="WPS184" s="92"/>
      <c r="WPT184" s="92"/>
      <c r="WPU184" s="92"/>
      <c r="WPV184" s="92"/>
      <c r="WPW184" s="92"/>
      <c r="WPX184" s="92"/>
      <c r="WPY184" s="92"/>
      <c r="WPZ184" s="92"/>
      <c r="WQA184" s="92"/>
      <c r="WQB184" s="92"/>
      <c r="WQC184" s="92"/>
      <c r="WQD184" s="92"/>
      <c r="WQE184" s="92"/>
      <c r="WQF184" s="92"/>
      <c r="WQG184" s="92"/>
      <c r="WQH184" s="92"/>
      <c r="WQI184" s="92"/>
      <c r="WQJ184" s="92"/>
      <c r="WQK184" s="91"/>
      <c r="WQL184" s="92"/>
      <c r="WQM184" s="92"/>
      <c r="WQN184" s="92"/>
      <c r="WQO184" s="92"/>
      <c r="WQP184" s="92"/>
      <c r="WQQ184" s="92"/>
      <c r="WQR184" s="92"/>
      <c r="WQS184" s="92"/>
      <c r="WQT184" s="92"/>
      <c r="WQU184" s="92"/>
      <c r="WQV184" s="92"/>
      <c r="WQW184" s="92"/>
      <c r="WQX184" s="92"/>
      <c r="WQY184" s="92"/>
      <c r="WQZ184" s="92"/>
      <c r="WRA184" s="92"/>
      <c r="WRB184" s="92"/>
      <c r="WRC184" s="92"/>
      <c r="WRD184" s="92"/>
      <c r="WRE184" s="92"/>
      <c r="WRF184" s="92"/>
      <c r="WRG184" s="92"/>
      <c r="WRH184" s="92"/>
      <c r="WRI184" s="92"/>
      <c r="WRJ184" s="92"/>
      <c r="WRK184" s="92"/>
      <c r="WRL184" s="92"/>
      <c r="WRM184" s="92"/>
      <c r="WRN184" s="92"/>
      <c r="WRO184" s="92"/>
      <c r="WRP184" s="92"/>
      <c r="WRQ184" s="91"/>
      <c r="WRR184" s="92"/>
      <c r="WRS184" s="92"/>
      <c r="WRT184" s="92"/>
      <c r="WRU184" s="92"/>
      <c r="WRV184" s="92"/>
      <c r="WRW184" s="92"/>
      <c r="WRX184" s="92"/>
      <c r="WRY184" s="92"/>
      <c r="WRZ184" s="92"/>
      <c r="WSA184" s="92"/>
      <c r="WSB184" s="92"/>
      <c r="WSC184" s="92"/>
      <c r="WSD184" s="92"/>
      <c r="WSE184" s="92"/>
      <c r="WSF184" s="92"/>
      <c r="WSG184" s="92"/>
      <c r="WSH184" s="92"/>
      <c r="WSI184" s="92"/>
      <c r="WSJ184" s="92"/>
      <c r="WSK184" s="92"/>
      <c r="WSL184" s="92"/>
      <c r="WSM184" s="92"/>
      <c r="WSN184" s="92"/>
      <c r="WSO184" s="92"/>
      <c r="WSP184" s="92"/>
      <c r="WSQ184" s="92"/>
      <c r="WSR184" s="92"/>
      <c r="WSS184" s="92"/>
      <c r="WST184" s="92"/>
      <c r="WSU184" s="92"/>
      <c r="WSV184" s="92"/>
      <c r="WSW184" s="91"/>
      <c r="WSX184" s="92"/>
      <c r="WSY184" s="92"/>
      <c r="WSZ184" s="92"/>
      <c r="WTA184" s="92"/>
      <c r="WTB184" s="92"/>
      <c r="WTC184" s="92"/>
      <c r="WTD184" s="92"/>
      <c r="WTE184" s="92"/>
      <c r="WTF184" s="92"/>
      <c r="WTG184" s="92"/>
      <c r="WTH184" s="92"/>
      <c r="WTI184" s="92"/>
      <c r="WTJ184" s="92"/>
      <c r="WTK184" s="92"/>
      <c r="WTL184" s="92"/>
      <c r="WTM184" s="92"/>
      <c r="WTN184" s="92"/>
      <c r="WTO184" s="92"/>
      <c r="WTP184" s="92"/>
      <c r="WTQ184" s="92"/>
      <c r="WTR184" s="92"/>
      <c r="WTS184" s="92"/>
      <c r="WTT184" s="92"/>
      <c r="WTU184" s="92"/>
      <c r="WTV184" s="92"/>
      <c r="WTW184" s="92"/>
      <c r="WTX184" s="92"/>
      <c r="WTY184" s="92"/>
      <c r="WTZ184" s="92"/>
      <c r="WUA184" s="92"/>
      <c r="WUB184" s="92"/>
      <c r="WUC184" s="91"/>
      <c r="WUD184" s="92"/>
      <c r="WUE184" s="92"/>
      <c r="WUF184" s="92"/>
      <c r="WUG184" s="92"/>
      <c r="WUH184" s="92"/>
      <c r="WUI184" s="92"/>
      <c r="WUJ184" s="92"/>
      <c r="WUK184" s="92"/>
      <c r="WUL184" s="92"/>
      <c r="WUM184" s="92"/>
      <c r="WUN184" s="92"/>
      <c r="WUO184" s="92"/>
      <c r="WUP184" s="92"/>
      <c r="WUQ184" s="92"/>
      <c r="WUR184" s="92"/>
      <c r="WUS184" s="92"/>
      <c r="WUT184" s="92"/>
      <c r="WUU184" s="92"/>
      <c r="WUV184" s="92"/>
      <c r="WUW184" s="92"/>
      <c r="WUX184" s="92"/>
      <c r="WUY184" s="92"/>
      <c r="WUZ184" s="92"/>
      <c r="WVA184" s="92"/>
      <c r="WVB184" s="92"/>
      <c r="WVC184" s="92"/>
      <c r="WVD184" s="92"/>
      <c r="WVE184" s="92"/>
      <c r="WVF184" s="92"/>
      <c r="WVG184" s="92"/>
      <c r="WVH184" s="92"/>
      <c r="WVI184" s="91"/>
      <c r="WVJ184" s="92"/>
      <c r="WVK184" s="92"/>
      <c r="WVL184" s="92"/>
      <c r="WVM184" s="92"/>
      <c r="WVN184" s="92"/>
      <c r="WVO184" s="92"/>
      <c r="WVP184" s="92"/>
      <c r="WVQ184" s="92"/>
      <c r="WVR184" s="92"/>
      <c r="WVS184" s="92"/>
      <c r="WVT184" s="92"/>
      <c r="WVU184" s="92"/>
      <c r="WVV184" s="92"/>
      <c r="WVW184" s="92"/>
      <c r="WVX184" s="92"/>
      <c r="WVY184" s="92"/>
      <c r="WVZ184" s="92"/>
      <c r="WWA184" s="92"/>
      <c r="WWB184" s="92"/>
      <c r="WWC184" s="92"/>
      <c r="WWD184" s="92"/>
      <c r="WWE184" s="92"/>
      <c r="WWF184" s="92"/>
      <c r="WWG184" s="92"/>
      <c r="WWH184" s="92"/>
      <c r="WWI184" s="92"/>
      <c r="WWJ184" s="92"/>
      <c r="WWK184" s="92"/>
      <c r="WWL184" s="92"/>
      <c r="WWM184" s="92"/>
      <c r="WWN184" s="92"/>
      <c r="WWO184" s="91"/>
      <c r="WWP184" s="92"/>
      <c r="WWQ184" s="92"/>
      <c r="WWR184" s="92"/>
      <c r="WWS184" s="92"/>
      <c r="WWT184" s="92"/>
      <c r="WWU184" s="92"/>
      <c r="WWV184" s="92"/>
      <c r="WWW184" s="92"/>
      <c r="WWX184" s="92"/>
      <c r="WWY184" s="92"/>
      <c r="WWZ184" s="92"/>
      <c r="WXA184" s="92"/>
      <c r="WXB184" s="92"/>
      <c r="WXC184" s="92"/>
      <c r="WXD184" s="92"/>
      <c r="WXE184" s="92"/>
      <c r="WXF184" s="92"/>
      <c r="WXG184" s="92"/>
      <c r="WXH184" s="92"/>
      <c r="WXI184" s="92"/>
      <c r="WXJ184" s="92"/>
      <c r="WXK184" s="92"/>
      <c r="WXL184" s="92"/>
      <c r="WXM184" s="92"/>
      <c r="WXN184" s="92"/>
      <c r="WXO184" s="92"/>
      <c r="WXP184" s="92"/>
      <c r="WXQ184" s="92"/>
      <c r="WXR184" s="92"/>
      <c r="WXS184" s="92"/>
      <c r="WXT184" s="92"/>
      <c r="WXU184" s="91"/>
      <c r="WXV184" s="92"/>
      <c r="WXW184" s="92"/>
      <c r="WXX184" s="92"/>
      <c r="WXY184" s="92"/>
      <c r="WXZ184" s="92"/>
      <c r="WYA184" s="92"/>
      <c r="WYB184" s="92"/>
      <c r="WYC184" s="92"/>
      <c r="WYD184" s="92"/>
      <c r="WYE184" s="92"/>
      <c r="WYF184" s="92"/>
      <c r="WYG184" s="92"/>
      <c r="WYH184" s="92"/>
      <c r="WYI184" s="92"/>
      <c r="WYJ184" s="92"/>
      <c r="WYK184" s="92"/>
      <c r="WYL184" s="92"/>
      <c r="WYM184" s="92"/>
      <c r="WYN184" s="92"/>
      <c r="WYO184" s="92"/>
      <c r="WYP184" s="92"/>
      <c r="WYQ184" s="92"/>
      <c r="WYR184" s="92"/>
      <c r="WYS184" s="92"/>
      <c r="WYT184" s="92"/>
      <c r="WYU184" s="92"/>
      <c r="WYV184" s="92"/>
      <c r="WYW184" s="92"/>
      <c r="WYX184" s="92"/>
      <c r="WYY184" s="92"/>
      <c r="WYZ184" s="92"/>
      <c r="WZA184" s="91"/>
      <c r="WZB184" s="92"/>
      <c r="WZC184" s="92"/>
      <c r="WZD184" s="92"/>
      <c r="WZE184" s="92"/>
      <c r="WZF184" s="92"/>
      <c r="WZG184" s="92"/>
      <c r="WZH184" s="92"/>
      <c r="WZI184" s="92"/>
      <c r="WZJ184" s="92"/>
      <c r="WZK184" s="92"/>
      <c r="WZL184" s="92"/>
      <c r="WZM184" s="92"/>
      <c r="WZN184" s="92"/>
      <c r="WZO184" s="92"/>
      <c r="WZP184" s="92"/>
      <c r="WZQ184" s="92"/>
      <c r="WZR184" s="92"/>
      <c r="WZS184" s="92"/>
      <c r="WZT184" s="92"/>
      <c r="WZU184" s="92"/>
      <c r="WZV184" s="92"/>
      <c r="WZW184" s="92"/>
      <c r="WZX184" s="92"/>
      <c r="WZY184" s="92"/>
      <c r="WZZ184" s="92"/>
      <c r="XAA184" s="92"/>
      <c r="XAB184" s="92"/>
      <c r="XAC184" s="92"/>
      <c r="XAD184" s="92"/>
      <c r="XAE184" s="92"/>
      <c r="XAF184" s="92"/>
      <c r="XAG184" s="91"/>
      <c r="XAH184" s="92"/>
      <c r="XAI184" s="92"/>
      <c r="XAJ184" s="92"/>
      <c r="XAK184" s="92"/>
      <c r="XAL184" s="92"/>
      <c r="XAM184" s="92"/>
      <c r="XAN184" s="92"/>
      <c r="XAO184" s="92"/>
      <c r="XAP184" s="92"/>
      <c r="XAQ184" s="92"/>
      <c r="XAR184" s="92"/>
      <c r="XAS184" s="92"/>
      <c r="XAT184" s="92"/>
      <c r="XAU184" s="92"/>
      <c r="XAV184" s="92"/>
      <c r="XAW184" s="92"/>
      <c r="XAX184" s="92"/>
      <c r="XAY184" s="92"/>
      <c r="XAZ184" s="92"/>
      <c r="XBA184" s="92"/>
      <c r="XBB184" s="92"/>
      <c r="XBC184" s="92"/>
      <c r="XBD184" s="92"/>
      <c r="XBE184" s="92"/>
      <c r="XBF184" s="92"/>
      <c r="XBG184" s="92"/>
      <c r="XBH184" s="92"/>
      <c r="XBI184" s="92"/>
      <c r="XBJ184" s="92"/>
      <c r="XBK184" s="92"/>
      <c r="XBL184" s="92"/>
      <c r="XBM184" s="91"/>
      <c r="XBN184" s="92"/>
      <c r="XBO184" s="92"/>
      <c r="XBP184" s="92"/>
      <c r="XBQ184" s="92"/>
      <c r="XBR184" s="92"/>
      <c r="XBS184" s="92"/>
      <c r="XBT184" s="92"/>
      <c r="XBU184" s="92"/>
      <c r="XBV184" s="92"/>
      <c r="XBW184" s="92"/>
      <c r="XBX184" s="92"/>
      <c r="XBY184" s="92"/>
      <c r="XBZ184" s="92"/>
      <c r="XCA184" s="92"/>
      <c r="XCB184" s="92"/>
      <c r="XCC184" s="92"/>
      <c r="XCD184" s="92"/>
      <c r="XCE184" s="92"/>
      <c r="XCF184" s="92"/>
      <c r="XCG184" s="92"/>
      <c r="XCH184" s="92"/>
      <c r="XCI184" s="92"/>
      <c r="XCJ184" s="92"/>
      <c r="XCK184" s="92"/>
      <c r="XCL184" s="92"/>
      <c r="XCM184" s="92"/>
      <c r="XCN184" s="92"/>
      <c r="XCO184" s="92"/>
      <c r="XCP184" s="92"/>
      <c r="XCQ184" s="92"/>
      <c r="XCR184" s="92"/>
      <c r="XCS184" s="91"/>
      <c r="XCT184" s="92"/>
      <c r="XCU184" s="92"/>
      <c r="XCV184" s="92"/>
      <c r="XCW184" s="92"/>
      <c r="XCX184" s="92"/>
      <c r="XCY184" s="92"/>
      <c r="XCZ184" s="92"/>
      <c r="XDA184" s="92"/>
      <c r="XDB184" s="92"/>
      <c r="XDC184" s="92"/>
      <c r="XDD184" s="92"/>
      <c r="XDE184" s="92"/>
      <c r="XDF184" s="92"/>
      <c r="XDG184" s="92"/>
      <c r="XDH184" s="92"/>
      <c r="XDI184" s="92"/>
      <c r="XDJ184" s="92"/>
      <c r="XDK184" s="92"/>
      <c r="XDL184" s="92"/>
      <c r="XDM184" s="92"/>
      <c r="XDN184" s="92"/>
      <c r="XDO184" s="92"/>
      <c r="XDP184" s="92"/>
      <c r="XDQ184" s="92"/>
      <c r="XDR184" s="92"/>
      <c r="XDS184" s="92"/>
      <c r="XDT184" s="92"/>
      <c r="XDU184" s="92"/>
      <c r="XDV184" s="92"/>
      <c r="XDW184" s="92"/>
      <c r="XDX184" s="92"/>
      <c r="XDY184" s="91"/>
      <c r="XDZ184" s="92"/>
      <c r="XEA184" s="92"/>
      <c r="XEB184" s="92"/>
      <c r="XEC184" s="92"/>
      <c r="XED184" s="92"/>
      <c r="XEE184" s="92"/>
      <c r="XEF184" s="92"/>
      <c r="XEG184" s="92"/>
      <c r="XEH184" s="92"/>
      <c r="XEI184" s="92"/>
      <c r="XEJ184" s="92"/>
      <c r="XEK184" s="92"/>
      <c r="XEL184" s="92"/>
      <c r="XEM184" s="92"/>
      <c r="XEN184" s="92"/>
      <c r="XEO184" s="92"/>
      <c r="XEP184" s="92"/>
      <c r="XEQ184" s="92"/>
      <c r="XER184" s="92"/>
      <c r="XES184" s="92"/>
      <c r="XET184" s="92"/>
      <c r="XEU184" s="92"/>
      <c r="XEV184" s="92"/>
      <c r="XEW184" s="92"/>
      <c r="XEX184" s="92"/>
      <c r="XEY184" s="92"/>
      <c r="XEZ184" s="92"/>
      <c r="XFA184" s="92"/>
      <c r="XFB184" s="92"/>
      <c r="XFC184" s="92"/>
      <c r="XFD184" s="92"/>
    </row>
    <row r="185" spans="1:16384" s="32" customFormat="1" ht="15" customHeight="1" x14ac:dyDescent="0.25">
      <c r="A185" s="91" t="s">
        <v>85</v>
      </c>
      <c r="B185" s="92"/>
      <c r="C185" s="92"/>
      <c r="D185" s="92"/>
      <c r="E185" s="92"/>
      <c r="F185" s="92"/>
      <c r="G185" s="92"/>
      <c r="H185" s="92"/>
      <c r="I185" s="92"/>
      <c r="J185" s="92"/>
      <c r="K185" s="92"/>
      <c r="L185" s="92"/>
      <c r="M185" s="92"/>
      <c r="N185" s="92"/>
      <c r="O185" s="92"/>
      <c r="P185" s="92"/>
      <c r="Q185" s="92"/>
      <c r="R185" s="92"/>
      <c r="S185" s="92"/>
      <c r="T185" s="92"/>
      <c r="U185" s="92"/>
      <c r="V185" s="92"/>
      <c r="W185" s="92"/>
      <c r="X185" s="92"/>
      <c r="Y185" s="92"/>
      <c r="Z185" s="92"/>
      <c r="AA185" s="92"/>
      <c r="AB185" s="92"/>
      <c r="AC185" s="92"/>
      <c r="AD185" s="92"/>
      <c r="AE185" s="92"/>
      <c r="AF185" s="92"/>
      <c r="AG185" s="91"/>
      <c r="AH185" s="92"/>
      <c r="AI185" s="92"/>
      <c r="AJ185" s="92"/>
      <c r="AK185" s="92"/>
      <c r="AL185" s="92"/>
      <c r="AM185" s="92"/>
      <c r="AN185" s="92"/>
      <c r="AO185" s="92"/>
      <c r="AP185" s="92"/>
      <c r="AQ185" s="92"/>
      <c r="AR185" s="92"/>
      <c r="AS185" s="92"/>
      <c r="AT185" s="92"/>
      <c r="AU185" s="92"/>
      <c r="AV185" s="92"/>
      <c r="AW185" s="92"/>
      <c r="AX185" s="92"/>
      <c r="AY185" s="92"/>
      <c r="AZ185" s="92"/>
      <c r="BA185" s="92"/>
      <c r="BB185" s="92"/>
      <c r="BC185" s="92"/>
      <c r="BD185" s="92"/>
      <c r="BE185" s="92"/>
      <c r="BF185" s="92"/>
      <c r="BG185" s="92"/>
      <c r="BH185" s="92"/>
      <c r="BI185" s="92"/>
      <c r="BJ185" s="92"/>
      <c r="BK185" s="92"/>
      <c r="BL185" s="92"/>
      <c r="BM185" s="91"/>
      <c r="BN185" s="92"/>
      <c r="BO185" s="92"/>
      <c r="BP185" s="92"/>
      <c r="BQ185" s="92"/>
      <c r="BR185" s="92"/>
      <c r="BS185" s="92"/>
      <c r="BT185" s="92"/>
      <c r="BU185" s="92"/>
      <c r="BV185" s="92"/>
      <c r="BW185" s="92"/>
      <c r="BX185" s="92"/>
      <c r="BY185" s="92"/>
      <c r="BZ185" s="92"/>
      <c r="CA185" s="92"/>
      <c r="CB185" s="92"/>
      <c r="CC185" s="92"/>
      <c r="CD185" s="92"/>
      <c r="CE185" s="92"/>
      <c r="CF185" s="92"/>
      <c r="CG185" s="92"/>
      <c r="CH185" s="92"/>
      <c r="CI185" s="92"/>
      <c r="CJ185" s="92"/>
      <c r="CK185" s="92"/>
      <c r="CL185" s="92"/>
      <c r="CM185" s="92"/>
      <c r="CN185" s="92"/>
      <c r="CO185" s="92"/>
      <c r="CP185" s="92"/>
      <c r="CQ185" s="92"/>
      <c r="CR185" s="92"/>
      <c r="CS185" s="91"/>
      <c r="CT185" s="92"/>
      <c r="CU185" s="92"/>
      <c r="CV185" s="92"/>
      <c r="CW185" s="92"/>
      <c r="CX185" s="92"/>
      <c r="CY185" s="92"/>
      <c r="CZ185" s="92"/>
      <c r="DA185" s="92"/>
      <c r="DB185" s="92"/>
      <c r="DC185" s="92"/>
      <c r="DD185" s="92"/>
      <c r="DE185" s="92"/>
      <c r="DF185" s="92"/>
      <c r="DG185" s="92"/>
      <c r="DH185" s="92"/>
      <c r="DI185" s="92"/>
      <c r="DJ185" s="92"/>
      <c r="DK185" s="92"/>
      <c r="DL185" s="92"/>
      <c r="DM185" s="92"/>
      <c r="DN185" s="92"/>
      <c r="DO185" s="92"/>
      <c r="DP185" s="92"/>
      <c r="DQ185" s="92"/>
      <c r="DR185" s="92"/>
      <c r="DS185" s="92"/>
      <c r="DT185" s="92"/>
      <c r="DU185" s="92"/>
      <c r="DV185" s="92"/>
      <c r="DW185" s="92"/>
      <c r="DX185" s="92"/>
      <c r="DY185" s="91"/>
      <c r="DZ185" s="92"/>
      <c r="EA185" s="92"/>
      <c r="EB185" s="92"/>
      <c r="EC185" s="92"/>
      <c r="ED185" s="92"/>
      <c r="EE185" s="92"/>
      <c r="EF185" s="92"/>
      <c r="EG185" s="92"/>
      <c r="EH185" s="92"/>
      <c r="EI185" s="92"/>
      <c r="EJ185" s="92"/>
      <c r="EK185" s="92"/>
      <c r="EL185" s="92"/>
      <c r="EM185" s="92"/>
      <c r="EN185" s="92"/>
      <c r="EO185" s="92"/>
      <c r="EP185" s="92"/>
      <c r="EQ185" s="92"/>
      <c r="ER185" s="92"/>
      <c r="ES185" s="92"/>
      <c r="ET185" s="92"/>
      <c r="EU185" s="92"/>
      <c r="EV185" s="92"/>
      <c r="EW185" s="92"/>
      <c r="EX185" s="92"/>
      <c r="EY185" s="92"/>
      <c r="EZ185" s="92"/>
      <c r="FA185" s="92"/>
      <c r="FB185" s="92"/>
      <c r="FC185" s="92"/>
      <c r="FD185" s="92"/>
      <c r="FE185" s="91"/>
      <c r="FF185" s="92"/>
      <c r="FG185" s="92"/>
      <c r="FH185" s="92"/>
      <c r="FI185" s="92"/>
      <c r="FJ185" s="92"/>
      <c r="FK185" s="92"/>
      <c r="FL185" s="92"/>
      <c r="FM185" s="92"/>
      <c r="FN185" s="92"/>
      <c r="FO185" s="92"/>
      <c r="FP185" s="92"/>
      <c r="FQ185" s="92"/>
      <c r="FR185" s="92"/>
      <c r="FS185" s="92"/>
      <c r="FT185" s="92"/>
      <c r="FU185" s="92"/>
      <c r="FV185" s="92"/>
      <c r="FW185" s="92"/>
      <c r="FX185" s="92"/>
      <c r="FY185" s="92"/>
      <c r="FZ185" s="92"/>
      <c r="GA185" s="92"/>
      <c r="GB185" s="92"/>
      <c r="GC185" s="92"/>
      <c r="GD185" s="92"/>
      <c r="GE185" s="92"/>
      <c r="GF185" s="92"/>
      <c r="GG185" s="92"/>
      <c r="GH185" s="92"/>
      <c r="GI185" s="92"/>
      <c r="GJ185" s="92"/>
      <c r="GK185" s="91"/>
      <c r="GL185" s="92"/>
      <c r="GM185" s="92"/>
      <c r="GN185" s="92"/>
      <c r="GO185" s="92"/>
      <c r="GP185" s="92"/>
      <c r="GQ185" s="92"/>
      <c r="GR185" s="92"/>
      <c r="GS185" s="92"/>
      <c r="GT185" s="92"/>
      <c r="GU185" s="92"/>
      <c r="GV185" s="92"/>
      <c r="GW185" s="92"/>
      <c r="GX185" s="92"/>
      <c r="GY185" s="92"/>
      <c r="GZ185" s="92"/>
      <c r="HA185" s="92"/>
      <c r="HB185" s="92"/>
      <c r="HC185" s="92"/>
      <c r="HD185" s="92"/>
      <c r="HE185" s="92"/>
      <c r="HF185" s="92"/>
      <c r="HG185" s="92"/>
      <c r="HH185" s="92"/>
      <c r="HI185" s="92"/>
      <c r="HJ185" s="92"/>
      <c r="HK185" s="92"/>
      <c r="HL185" s="92"/>
      <c r="HM185" s="92"/>
      <c r="HN185" s="92"/>
      <c r="HO185" s="92"/>
      <c r="HP185" s="92"/>
      <c r="HQ185" s="91"/>
      <c r="HR185" s="92"/>
      <c r="HS185" s="92"/>
      <c r="HT185" s="92"/>
      <c r="HU185" s="92"/>
      <c r="HV185" s="92"/>
      <c r="HW185" s="92"/>
      <c r="HX185" s="92"/>
      <c r="HY185" s="92"/>
      <c r="HZ185" s="92"/>
      <c r="IA185" s="92"/>
      <c r="IB185" s="92"/>
      <c r="IC185" s="92"/>
      <c r="ID185" s="92"/>
      <c r="IE185" s="92"/>
      <c r="IF185" s="92"/>
      <c r="IG185" s="92"/>
      <c r="IH185" s="92"/>
      <c r="II185" s="92"/>
      <c r="IJ185" s="92"/>
      <c r="IK185" s="92"/>
      <c r="IL185" s="92"/>
      <c r="IM185" s="92"/>
      <c r="IN185" s="92"/>
      <c r="IO185" s="92"/>
      <c r="IP185" s="92"/>
      <c r="IQ185" s="92"/>
      <c r="IR185" s="92"/>
      <c r="IS185" s="92"/>
      <c r="IT185" s="92"/>
      <c r="IU185" s="92"/>
      <c r="IV185" s="92"/>
      <c r="IW185" s="91"/>
      <c r="IX185" s="92"/>
      <c r="IY185" s="92"/>
      <c r="IZ185" s="92"/>
      <c r="JA185" s="92"/>
      <c r="JB185" s="92"/>
      <c r="JC185" s="92"/>
      <c r="JD185" s="92"/>
      <c r="JE185" s="92"/>
      <c r="JF185" s="92"/>
      <c r="JG185" s="92"/>
      <c r="JH185" s="92"/>
      <c r="JI185" s="92"/>
      <c r="JJ185" s="92"/>
      <c r="JK185" s="92"/>
      <c r="JL185" s="92"/>
      <c r="JM185" s="92"/>
      <c r="JN185" s="92"/>
      <c r="JO185" s="92"/>
      <c r="JP185" s="92"/>
      <c r="JQ185" s="92"/>
      <c r="JR185" s="92"/>
      <c r="JS185" s="92"/>
      <c r="JT185" s="92"/>
      <c r="JU185" s="92"/>
      <c r="JV185" s="92"/>
      <c r="JW185" s="92"/>
      <c r="JX185" s="92"/>
      <c r="JY185" s="92"/>
      <c r="JZ185" s="92"/>
      <c r="KA185" s="92"/>
      <c r="KB185" s="92"/>
      <c r="KC185" s="91"/>
      <c r="KD185" s="92"/>
      <c r="KE185" s="92"/>
      <c r="KF185" s="92"/>
      <c r="KG185" s="92"/>
      <c r="KH185" s="92"/>
      <c r="KI185" s="92"/>
      <c r="KJ185" s="92"/>
      <c r="KK185" s="92"/>
      <c r="KL185" s="92"/>
      <c r="KM185" s="92"/>
      <c r="KN185" s="92"/>
      <c r="KO185" s="92"/>
      <c r="KP185" s="92"/>
      <c r="KQ185" s="92"/>
      <c r="KR185" s="92"/>
      <c r="KS185" s="92"/>
      <c r="KT185" s="92"/>
      <c r="KU185" s="92"/>
      <c r="KV185" s="92"/>
      <c r="KW185" s="92"/>
      <c r="KX185" s="92"/>
      <c r="KY185" s="92"/>
      <c r="KZ185" s="92"/>
      <c r="LA185" s="92"/>
      <c r="LB185" s="92"/>
      <c r="LC185" s="92"/>
      <c r="LD185" s="92"/>
      <c r="LE185" s="92"/>
      <c r="LF185" s="92"/>
      <c r="LG185" s="92"/>
      <c r="LH185" s="92"/>
      <c r="LI185" s="91"/>
      <c r="LJ185" s="92"/>
      <c r="LK185" s="92"/>
      <c r="LL185" s="92"/>
      <c r="LM185" s="92"/>
      <c r="LN185" s="92"/>
      <c r="LO185" s="92"/>
      <c r="LP185" s="92"/>
      <c r="LQ185" s="92"/>
      <c r="LR185" s="92"/>
      <c r="LS185" s="92"/>
      <c r="LT185" s="92"/>
      <c r="LU185" s="92"/>
      <c r="LV185" s="92"/>
      <c r="LW185" s="92"/>
      <c r="LX185" s="92"/>
      <c r="LY185" s="92"/>
      <c r="LZ185" s="92"/>
      <c r="MA185" s="92"/>
      <c r="MB185" s="92"/>
      <c r="MC185" s="92"/>
      <c r="MD185" s="92"/>
      <c r="ME185" s="92"/>
      <c r="MF185" s="92"/>
      <c r="MG185" s="92"/>
      <c r="MH185" s="92"/>
      <c r="MI185" s="92"/>
      <c r="MJ185" s="92"/>
      <c r="MK185" s="92"/>
      <c r="ML185" s="92"/>
      <c r="MM185" s="92"/>
      <c r="MN185" s="92"/>
      <c r="MO185" s="91"/>
      <c r="MP185" s="92"/>
      <c r="MQ185" s="92"/>
      <c r="MR185" s="92"/>
      <c r="MS185" s="92"/>
      <c r="MT185" s="92"/>
      <c r="MU185" s="92"/>
      <c r="MV185" s="92"/>
      <c r="MW185" s="92"/>
      <c r="MX185" s="92"/>
      <c r="MY185" s="92"/>
      <c r="MZ185" s="92"/>
      <c r="NA185" s="92"/>
      <c r="NB185" s="92"/>
      <c r="NC185" s="92"/>
      <c r="ND185" s="92"/>
      <c r="NE185" s="92"/>
      <c r="NF185" s="92"/>
      <c r="NG185" s="92"/>
      <c r="NH185" s="92"/>
      <c r="NI185" s="92"/>
      <c r="NJ185" s="92"/>
      <c r="NK185" s="92"/>
      <c r="NL185" s="92"/>
      <c r="NM185" s="92"/>
      <c r="NN185" s="92"/>
      <c r="NO185" s="92"/>
      <c r="NP185" s="92"/>
      <c r="NQ185" s="92"/>
      <c r="NR185" s="92"/>
      <c r="NS185" s="92"/>
      <c r="NT185" s="92"/>
      <c r="NU185" s="91"/>
      <c r="NV185" s="92"/>
      <c r="NW185" s="92"/>
      <c r="NX185" s="92"/>
      <c r="NY185" s="92"/>
      <c r="NZ185" s="92"/>
      <c r="OA185" s="92"/>
      <c r="OB185" s="92"/>
      <c r="OC185" s="92"/>
      <c r="OD185" s="92"/>
      <c r="OE185" s="92"/>
      <c r="OF185" s="92"/>
      <c r="OG185" s="92"/>
      <c r="OH185" s="92"/>
      <c r="OI185" s="92"/>
      <c r="OJ185" s="92"/>
      <c r="OK185" s="92"/>
      <c r="OL185" s="92"/>
      <c r="OM185" s="92"/>
      <c r="ON185" s="92"/>
      <c r="OO185" s="92"/>
      <c r="OP185" s="92"/>
      <c r="OQ185" s="92"/>
      <c r="OR185" s="92"/>
      <c r="OS185" s="92"/>
      <c r="OT185" s="92"/>
      <c r="OU185" s="92"/>
      <c r="OV185" s="92"/>
      <c r="OW185" s="92"/>
      <c r="OX185" s="92"/>
      <c r="OY185" s="92"/>
      <c r="OZ185" s="92"/>
      <c r="PA185" s="91"/>
      <c r="PB185" s="92"/>
      <c r="PC185" s="92"/>
      <c r="PD185" s="92"/>
      <c r="PE185" s="92"/>
      <c r="PF185" s="92"/>
      <c r="PG185" s="92"/>
      <c r="PH185" s="92"/>
      <c r="PI185" s="92"/>
      <c r="PJ185" s="92"/>
      <c r="PK185" s="92"/>
      <c r="PL185" s="92"/>
      <c r="PM185" s="92"/>
      <c r="PN185" s="92"/>
      <c r="PO185" s="92"/>
      <c r="PP185" s="92"/>
      <c r="PQ185" s="92"/>
      <c r="PR185" s="92"/>
      <c r="PS185" s="92"/>
      <c r="PT185" s="92"/>
      <c r="PU185" s="92"/>
      <c r="PV185" s="92"/>
      <c r="PW185" s="92"/>
      <c r="PX185" s="92"/>
      <c r="PY185" s="92"/>
      <c r="PZ185" s="92"/>
      <c r="QA185" s="92"/>
      <c r="QB185" s="92"/>
      <c r="QC185" s="92"/>
      <c r="QD185" s="92"/>
      <c r="QE185" s="92"/>
      <c r="QF185" s="92"/>
      <c r="QG185" s="91"/>
      <c r="QH185" s="92"/>
      <c r="QI185" s="92"/>
      <c r="QJ185" s="92"/>
      <c r="QK185" s="92"/>
      <c r="QL185" s="92"/>
      <c r="QM185" s="92"/>
      <c r="QN185" s="92"/>
      <c r="QO185" s="92"/>
      <c r="QP185" s="92"/>
      <c r="QQ185" s="92"/>
      <c r="QR185" s="92"/>
      <c r="QS185" s="92"/>
      <c r="QT185" s="92"/>
      <c r="QU185" s="92"/>
      <c r="QV185" s="92"/>
      <c r="QW185" s="92"/>
      <c r="QX185" s="92"/>
      <c r="QY185" s="92"/>
      <c r="QZ185" s="92"/>
      <c r="RA185" s="92"/>
      <c r="RB185" s="92"/>
      <c r="RC185" s="92"/>
      <c r="RD185" s="92"/>
      <c r="RE185" s="92"/>
      <c r="RF185" s="92"/>
      <c r="RG185" s="92"/>
      <c r="RH185" s="92"/>
      <c r="RI185" s="92"/>
      <c r="RJ185" s="92"/>
      <c r="RK185" s="92"/>
      <c r="RL185" s="92"/>
      <c r="RM185" s="91"/>
      <c r="RN185" s="92"/>
      <c r="RO185" s="92"/>
      <c r="RP185" s="92"/>
      <c r="RQ185" s="92"/>
      <c r="RR185" s="92"/>
      <c r="RS185" s="92"/>
      <c r="RT185" s="92"/>
      <c r="RU185" s="92"/>
      <c r="RV185" s="92"/>
      <c r="RW185" s="92"/>
      <c r="RX185" s="92"/>
      <c r="RY185" s="92"/>
      <c r="RZ185" s="92"/>
      <c r="SA185" s="92"/>
      <c r="SB185" s="92"/>
      <c r="SC185" s="92"/>
      <c r="SD185" s="92"/>
      <c r="SE185" s="92"/>
      <c r="SF185" s="92"/>
      <c r="SG185" s="92"/>
      <c r="SH185" s="92"/>
      <c r="SI185" s="92"/>
      <c r="SJ185" s="92"/>
      <c r="SK185" s="92"/>
      <c r="SL185" s="92"/>
      <c r="SM185" s="92"/>
      <c r="SN185" s="92"/>
      <c r="SO185" s="92"/>
      <c r="SP185" s="92"/>
      <c r="SQ185" s="92"/>
      <c r="SR185" s="92"/>
      <c r="SS185" s="91"/>
      <c r="ST185" s="92"/>
      <c r="SU185" s="92"/>
      <c r="SV185" s="92"/>
      <c r="SW185" s="92"/>
      <c r="SX185" s="92"/>
      <c r="SY185" s="92"/>
      <c r="SZ185" s="92"/>
      <c r="TA185" s="92"/>
      <c r="TB185" s="92"/>
      <c r="TC185" s="92"/>
      <c r="TD185" s="92"/>
      <c r="TE185" s="92"/>
      <c r="TF185" s="92"/>
      <c r="TG185" s="92"/>
      <c r="TH185" s="92"/>
      <c r="TI185" s="92"/>
      <c r="TJ185" s="92"/>
      <c r="TK185" s="92"/>
      <c r="TL185" s="92"/>
      <c r="TM185" s="92"/>
      <c r="TN185" s="92"/>
      <c r="TO185" s="92"/>
      <c r="TP185" s="92"/>
      <c r="TQ185" s="92"/>
      <c r="TR185" s="92"/>
      <c r="TS185" s="92"/>
      <c r="TT185" s="92"/>
      <c r="TU185" s="92"/>
      <c r="TV185" s="92"/>
      <c r="TW185" s="92"/>
      <c r="TX185" s="92"/>
      <c r="TY185" s="91"/>
      <c r="TZ185" s="92"/>
      <c r="UA185" s="92"/>
      <c r="UB185" s="92"/>
      <c r="UC185" s="92"/>
      <c r="UD185" s="92"/>
      <c r="UE185" s="92"/>
      <c r="UF185" s="92"/>
      <c r="UG185" s="92"/>
      <c r="UH185" s="92"/>
      <c r="UI185" s="92"/>
      <c r="UJ185" s="92"/>
      <c r="UK185" s="92"/>
      <c r="UL185" s="92"/>
      <c r="UM185" s="92"/>
      <c r="UN185" s="92"/>
      <c r="UO185" s="92"/>
      <c r="UP185" s="92"/>
      <c r="UQ185" s="92"/>
      <c r="UR185" s="92"/>
      <c r="US185" s="92"/>
      <c r="UT185" s="92"/>
      <c r="UU185" s="92"/>
      <c r="UV185" s="92"/>
      <c r="UW185" s="92"/>
      <c r="UX185" s="92"/>
      <c r="UY185" s="92"/>
      <c r="UZ185" s="92"/>
      <c r="VA185" s="92"/>
      <c r="VB185" s="92"/>
      <c r="VC185" s="92"/>
      <c r="VD185" s="92"/>
      <c r="VE185" s="91"/>
      <c r="VF185" s="92"/>
      <c r="VG185" s="92"/>
      <c r="VH185" s="92"/>
      <c r="VI185" s="92"/>
      <c r="VJ185" s="92"/>
      <c r="VK185" s="92"/>
      <c r="VL185" s="92"/>
      <c r="VM185" s="92"/>
      <c r="VN185" s="92"/>
      <c r="VO185" s="92"/>
      <c r="VP185" s="92"/>
      <c r="VQ185" s="92"/>
      <c r="VR185" s="92"/>
      <c r="VS185" s="92"/>
      <c r="VT185" s="92"/>
      <c r="VU185" s="92"/>
      <c r="VV185" s="92"/>
      <c r="VW185" s="92"/>
      <c r="VX185" s="92"/>
      <c r="VY185" s="92"/>
      <c r="VZ185" s="92"/>
      <c r="WA185" s="92"/>
      <c r="WB185" s="92"/>
      <c r="WC185" s="92"/>
      <c r="WD185" s="92"/>
      <c r="WE185" s="92"/>
      <c r="WF185" s="92"/>
      <c r="WG185" s="92"/>
      <c r="WH185" s="92"/>
      <c r="WI185" s="92"/>
      <c r="WJ185" s="92"/>
      <c r="WK185" s="91"/>
      <c r="WL185" s="92"/>
      <c r="WM185" s="92"/>
      <c r="WN185" s="92"/>
      <c r="WO185" s="92"/>
      <c r="WP185" s="92"/>
      <c r="WQ185" s="92"/>
      <c r="WR185" s="92"/>
      <c r="WS185" s="92"/>
      <c r="WT185" s="92"/>
      <c r="WU185" s="92"/>
      <c r="WV185" s="92"/>
      <c r="WW185" s="92"/>
      <c r="WX185" s="92"/>
      <c r="WY185" s="92"/>
      <c r="WZ185" s="92"/>
      <c r="XA185" s="92"/>
      <c r="XB185" s="92"/>
      <c r="XC185" s="92"/>
      <c r="XD185" s="92"/>
      <c r="XE185" s="92"/>
      <c r="XF185" s="92"/>
      <c r="XG185" s="92"/>
      <c r="XH185" s="92"/>
      <c r="XI185" s="92"/>
      <c r="XJ185" s="92"/>
      <c r="XK185" s="92"/>
      <c r="XL185" s="92"/>
      <c r="XM185" s="92"/>
      <c r="XN185" s="92"/>
      <c r="XO185" s="92"/>
      <c r="XP185" s="92"/>
      <c r="XQ185" s="91"/>
      <c r="XR185" s="92"/>
      <c r="XS185" s="92"/>
      <c r="XT185" s="92"/>
      <c r="XU185" s="92"/>
      <c r="XV185" s="92"/>
      <c r="XW185" s="92"/>
      <c r="XX185" s="92"/>
      <c r="XY185" s="92"/>
      <c r="XZ185" s="92"/>
      <c r="YA185" s="92"/>
      <c r="YB185" s="92"/>
      <c r="YC185" s="92"/>
      <c r="YD185" s="92"/>
      <c r="YE185" s="92"/>
      <c r="YF185" s="92"/>
      <c r="YG185" s="92"/>
      <c r="YH185" s="92"/>
      <c r="YI185" s="92"/>
      <c r="YJ185" s="92"/>
      <c r="YK185" s="92"/>
      <c r="YL185" s="92"/>
      <c r="YM185" s="92"/>
      <c r="YN185" s="92"/>
      <c r="YO185" s="92"/>
      <c r="YP185" s="92"/>
      <c r="YQ185" s="92"/>
      <c r="YR185" s="92"/>
      <c r="YS185" s="92"/>
      <c r="YT185" s="92"/>
      <c r="YU185" s="92"/>
      <c r="YV185" s="92"/>
      <c r="YW185" s="91"/>
      <c r="YX185" s="92"/>
      <c r="YY185" s="92"/>
      <c r="YZ185" s="92"/>
      <c r="ZA185" s="92"/>
      <c r="ZB185" s="92"/>
      <c r="ZC185" s="92"/>
      <c r="ZD185" s="92"/>
      <c r="ZE185" s="92"/>
      <c r="ZF185" s="92"/>
      <c r="ZG185" s="92"/>
      <c r="ZH185" s="92"/>
      <c r="ZI185" s="92"/>
      <c r="ZJ185" s="92"/>
      <c r="ZK185" s="92"/>
      <c r="ZL185" s="92"/>
      <c r="ZM185" s="92"/>
      <c r="ZN185" s="92"/>
      <c r="ZO185" s="92"/>
      <c r="ZP185" s="92"/>
      <c r="ZQ185" s="92"/>
      <c r="ZR185" s="92"/>
      <c r="ZS185" s="92"/>
      <c r="ZT185" s="92"/>
      <c r="ZU185" s="92"/>
      <c r="ZV185" s="92"/>
      <c r="ZW185" s="92"/>
      <c r="ZX185" s="92"/>
      <c r="ZY185" s="92"/>
      <c r="ZZ185" s="92"/>
      <c r="AAA185" s="92"/>
      <c r="AAB185" s="92"/>
      <c r="AAC185" s="91"/>
      <c r="AAD185" s="92"/>
      <c r="AAE185" s="92"/>
      <c r="AAF185" s="92"/>
      <c r="AAG185" s="92"/>
      <c r="AAH185" s="92"/>
      <c r="AAI185" s="92"/>
      <c r="AAJ185" s="92"/>
      <c r="AAK185" s="92"/>
      <c r="AAL185" s="92"/>
      <c r="AAM185" s="92"/>
      <c r="AAN185" s="92"/>
      <c r="AAO185" s="92"/>
      <c r="AAP185" s="92"/>
      <c r="AAQ185" s="92"/>
      <c r="AAR185" s="92"/>
      <c r="AAS185" s="92"/>
      <c r="AAT185" s="92"/>
      <c r="AAU185" s="92"/>
      <c r="AAV185" s="92"/>
      <c r="AAW185" s="92"/>
      <c r="AAX185" s="92"/>
      <c r="AAY185" s="92"/>
      <c r="AAZ185" s="92"/>
      <c r="ABA185" s="92"/>
      <c r="ABB185" s="92"/>
      <c r="ABC185" s="92"/>
      <c r="ABD185" s="92"/>
      <c r="ABE185" s="92"/>
      <c r="ABF185" s="92"/>
      <c r="ABG185" s="92"/>
      <c r="ABH185" s="92"/>
      <c r="ABI185" s="91"/>
      <c r="ABJ185" s="92"/>
      <c r="ABK185" s="92"/>
      <c r="ABL185" s="92"/>
      <c r="ABM185" s="92"/>
      <c r="ABN185" s="92"/>
      <c r="ABO185" s="92"/>
      <c r="ABP185" s="92"/>
      <c r="ABQ185" s="92"/>
      <c r="ABR185" s="92"/>
      <c r="ABS185" s="92"/>
      <c r="ABT185" s="92"/>
      <c r="ABU185" s="92"/>
      <c r="ABV185" s="92"/>
      <c r="ABW185" s="92"/>
      <c r="ABX185" s="92"/>
      <c r="ABY185" s="92"/>
      <c r="ABZ185" s="92"/>
      <c r="ACA185" s="92"/>
      <c r="ACB185" s="92"/>
      <c r="ACC185" s="92"/>
      <c r="ACD185" s="92"/>
      <c r="ACE185" s="92"/>
      <c r="ACF185" s="92"/>
      <c r="ACG185" s="92"/>
      <c r="ACH185" s="92"/>
      <c r="ACI185" s="92"/>
      <c r="ACJ185" s="92"/>
      <c r="ACK185" s="92"/>
      <c r="ACL185" s="92"/>
      <c r="ACM185" s="92"/>
      <c r="ACN185" s="92"/>
      <c r="ACO185" s="91"/>
      <c r="ACP185" s="92"/>
      <c r="ACQ185" s="92"/>
      <c r="ACR185" s="92"/>
      <c r="ACS185" s="92"/>
      <c r="ACT185" s="92"/>
      <c r="ACU185" s="92"/>
      <c r="ACV185" s="92"/>
      <c r="ACW185" s="92"/>
      <c r="ACX185" s="92"/>
      <c r="ACY185" s="92"/>
      <c r="ACZ185" s="92"/>
      <c r="ADA185" s="92"/>
      <c r="ADB185" s="92"/>
      <c r="ADC185" s="92"/>
      <c r="ADD185" s="92"/>
      <c r="ADE185" s="92"/>
      <c r="ADF185" s="92"/>
      <c r="ADG185" s="92"/>
      <c r="ADH185" s="92"/>
      <c r="ADI185" s="92"/>
      <c r="ADJ185" s="92"/>
      <c r="ADK185" s="92"/>
      <c r="ADL185" s="92"/>
      <c r="ADM185" s="92"/>
      <c r="ADN185" s="92"/>
      <c r="ADO185" s="92"/>
      <c r="ADP185" s="92"/>
      <c r="ADQ185" s="92"/>
      <c r="ADR185" s="92"/>
      <c r="ADS185" s="92"/>
      <c r="ADT185" s="92"/>
      <c r="ADU185" s="91"/>
      <c r="ADV185" s="92"/>
      <c r="ADW185" s="92"/>
      <c r="ADX185" s="92"/>
      <c r="ADY185" s="92"/>
      <c r="ADZ185" s="92"/>
      <c r="AEA185" s="92"/>
      <c r="AEB185" s="92"/>
      <c r="AEC185" s="92"/>
      <c r="AED185" s="92"/>
      <c r="AEE185" s="92"/>
      <c r="AEF185" s="92"/>
      <c r="AEG185" s="92"/>
      <c r="AEH185" s="92"/>
      <c r="AEI185" s="92"/>
      <c r="AEJ185" s="92"/>
      <c r="AEK185" s="92"/>
      <c r="AEL185" s="92"/>
      <c r="AEM185" s="92"/>
      <c r="AEN185" s="92"/>
      <c r="AEO185" s="92"/>
      <c r="AEP185" s="92"/>
      <c r="AEQ185" s="92"/>
      <c r="AER185" s="92"/>
      <c r="AES185" s="92"/>
      <c r="AET185" s="92"/>
      <c r="AEU185" s="92"/>
      <c r="AEV185" s="92"/>
      <c r="AEW185" s="92"/>
      <c r="AEX185" s="92"/>
      <c r="AEY185" s="92"/>
      <c r="AEZ185" s="92"/>
      <c r="AFA185" s="91"/>
      <c r="AFB185" s="92"/>
      <c r="AFC185" s="92"/>
      <c r="AFD185" s="92"/>
      <c r="AFE185" s="92"/>
      <c r="AFF185" s="92"/>
      <c r="AFG185" s="92"/>
      <c r="AFH185" s="92"/>
      <c r="AFI185" s="92"/>
      <c r="AFJ185" s="92"/>
      <c r="AFK185" s="92"/>
      <c r="AFL185" s="92"/>
      <c r="AFM185" s="92"/>
      <c r="AFN185" s="92"/>
      <c r="AFO185" s="92"/>
      <c r="AFP185" s="92"/>
      <c r="AFQ185" s="92"/>
      <c r="AFR185" s="92"/>
      <c r="AFS185" s="92"/>
      <c r="AFT185" s="92"/>
      <c r="AFU185" s="92"/>
      <c r="AFV185" s="92"/>
      <c r="AFW185" s="92"/>
      <c r="AFX185" s="92"/>
      <c r="AFY185" s="92"/>
      <c r="AFZ185" s="92"/>
      <c r="AGA185" s="92"/>
      <c r="AGB185" s="92"/>
      <c r="AGC185" s="92"/>
      <c r="AGD185" s="92"/>
      <c r="AGE185" s="92"/>
      <c r="AGF185" s="92"/>
      <c r="AGG185" s="91"/>
      <c r="AGH185" s="92"/>
      <c r="AGI185" s="92"/>
      <c r="AGJ185" s="92"/>
      <c r="AGK185" s="92"/>
      <c r="AGL185" s="92"/>
      <c r="AGM185" s="92"/>
      <c r="AGN185" s="92"/>
      <c r="AGO185" s="92"/>
      <c r="AGP185" s="92"/>
      <c r="AGQ185" s="92"/>
      <c r="AGR185" s="92"/>
      <c r="AGS185" s="92"/>
      <c r="AGT185" s="92"/>
      <c r="AGU185" s="92"/>
      <c r="AGV185" s="92"/>
      <c r="AGW185" s="92"/>
      <c r="AGX185" s="92"/>
      <c r="AGY185" s="92"/>
      <c r="AGZ185" s="92"/>
      <c r="AHA185" s="92"/>
      <c r="AHB185" s="92"/>
      <c r="AHC185" s="92"/>
      <c r="AHD185" s="92"/>
      <c r="AHE185" s="92"/>
      <c r="AHF185" s="92"/>
      <c r="AHG185" s="92"/>
      <c r="AHH185" s="92"/>
      <c r="AHI185" s="92"/>
      <c r="AHJ185" s="92"/>
      <c r="AHK185" s="92"/>
      <c r="AHL185" s="92"/>
      <c r="AHM185" s="91"/>
      <c r="AHN185" s="92"/>
      <c r="AHO185" s="92"/>
      <c r="AHP185" s="92"/>
      <c r="AHQ185" s="92"/>
      <c r="AHR185" s="92"/>
      <c r="AHS185" s="92"/>
      <c r="AHT185" s="92"/>
      <c r="AHU185" s="92"/>
      <c r="AHV185" s="92"/>
      <c r="AHW185" s="92"/>
      <c r="AHX185" s="92"/>
      <c r="AHY185" s="92"/>
      <c r="AHZ185" s="92"/>
      <c r="AIA185" s="92"/>
      <c r="AIB185" s="92"/>
      <c r="AIC185" s="92"/>
      <c r="AID185" s="92"/>
      <c r="AIE185" s="92"/>
      <c r="AIF185" s="92"/>
      <c r="AIG185" s="92"/>
      <c r="AIH185" s="92"/>
      <c r="AII185" s="92"/>
      <c r="AIJ185" s="92"/>
      <c r="AIK185" s="92"/>
      <c r="AIL185" s="92"/>
      <c r="AIM185" s="92"/>
      <c r="AIN185" s="92"/>
      <c r="AIO185" s="92"/>
      <c r="AIP185" s="92"/>
      <c r="AIQ185" s="92"/>
      <c r="AIR185" s="92"/>
      <c r="AIS185" s="91"/>
      <c r="AIT185" s="92"/>
      <c r="AIU185" s="92"/>
      <c r="AIV185" s="92"/>
      <c r="AIW185" s="92"/>
      <c r="AIX185" s="92"/>
      <c r="AIY185" s="92"/>
      <c r="AIZ185" s="92"/>
      <c r="AJA185" s="92"/>
      <c r="AJB185" s="92"/>
      <c r="AJC185" s="92"/>
      <c r="AJD185" s="92"/>
      <c r="AJE185" s="92"/>
      <c r="AJF185" s="92"/>
      <c r="AJG185" s="92"/>
      <c r="AJH185" s="92"/>
      <c r="AJI185" s="92"/>
      <c r="AJJ185" s="92"/>
      <c r="AJK185" s="92"/>
      <c r="AJL185" s="92"/>
      <c r="AJM185" s="92"/>
      <c r="AJN185" s="92"/>
      <c r="AJO185" s="92"/>
      <c r="AJP185" s="92"/>
      <c r="AJQ185" s="92"/>
      <c r="AJR185" s="92"/>
      <c r="AJS185" s="92"/>
      <c r="AJT185" s="92"/>
      <c r="AJU185" s="92"/>
      <c r="AJV185" s="92"/>
      <c r="AJW185" s="92"/>
      <c r="AJX185" s="92"/>
      <c r="AJY185" s="91"/>
      <c r="AJZ185" s="92"/>
      <c r="AKA185" s="92"/>
      <c r="AKB185" s="92"/>
      <c r="AKC185" s="92"/>
      <c r="AKD185" s="92"/>
      <c r="AKE185" s="92"/>
      <c r="AKF185" s="92"/>
      <c r="AKG185" s="92"/>
      <c r="AKH185" s="92"/>
      <c r="AKI185" s="92"/>
      <c r="AKJ185" s="92"/>
      <c r="AKK185" s="92"/>
      <c r="AKL185" s="92"/>
      <c r="AKM185" s="92"/>
      <c r="AKN185" s="92"/>
      <c r="AKO185" s="92"/>
      <c r="AKP185" s="92"/>
      <c r="AKQ185" s="92"/>
      <c r="AKR185" s="92"/>
      <c r="AKS185" s="92"/>
      <c r="AKT185" s="92"/>
      <c r="AKU185" s="92"/>
      <c r="AKV185" s="92"/>
      <c r="AKW185" s="92"/>
      <c r="AKX185" s="92"/>
      <c r="AKY185" s="92"/>
      <c r="AKZ185" s="92"/>
      <c r="ALA185" s="92"/>
      <c r="ALB185" s="92"/>
      <c r="ALC185" s="92"/>
      <c r="ALD185" s="92"/>
      <c r="ALE185" s="91"/>
      <c r="ALF185" s="92"/>
      <c r="ALG185" s="92"/>
      <c r="ALH185" s="92"/>
      <c r="ALI185" s="92"/>
      <c r="ALJ185" s="92"/>
      <c r="ALK185" s="92"/>
      <c r="ALL185" s="92"/>
      <c r="ALM185" s="92"/>
      <c r="ALN185" s="92"/>
      <c r="ALO185" s="92"/>
      <c r="ALP185" s="92"/>
      <c r="ALQ185" s="92"/>
      <c r="ALR185" s="92"/>
      <c r="ALS185" s="92"/>
      <c r="ALT185" s="92"/>
      <c r="ALU185" s="92"/>
      <c r="ALV185" s="92"/>
      <c r="ALW185" s="92"/>
      <c r="ALX185" s="92"/>
      <c r="ALY185" s="92"/>
      <c r="ALZ185" s="92"/>
      <c r="AMA185" s="92"/>
      <c r="AMB185" s="92"/>
      <c r="AMC185" s="92"/>
      <c r="AMD185" s="92"/>
      <c r="AME185" s="92"/>
      <c r="AMF185" s="92"/>
      <c r="AMG185" s="92"/>
      <c r="AMH185" s="92"/>
      <c r="AMI185" s="92"/>
      <c r="AMJ185" s="92"/>
      <c r="AMK185" s="91"/>
      <c r="AML185" s="92"/>
      <c r="AMM185" s="92"/>
      <c r="AMN185" s="92"/>
      <c r="AMO185" s="92"/>
      <c r="AMP185" s="92"/>
      <c r="AMQ185" s="92"/>
      <c r="AMR185" s="92"/>
      <c r="AMS185" s="92"/>
      <c r="AMT185" s="92"/>
      <c r="AMU185" s="92"/>
      <c r="AMV185" s="92"/>
      <c r="AMW185" s="92"/>
      <c r="AMX185" s="92"/>
      <c r="AMY185" s="92"/>
      <c r="AMZ185" s="92"/>
      <c r="ANA185" s="92"/>
      <c r="ANB185" s="92"/>
      <c r="ANC185" s="92"/>
      <c r="AND185" s="92"/>
      <c r="ANE185" s="92"/>
      <c r="ANF185" s="92"/>
      <c r="ANG185" s="92"/>
      <c r="ANH185" s="92"/>
      <c r="ANI185" s="92"/>
      <c r="ANJ185" s="92"/>
      <c r="ANK185" s="92"/>
      <c r="ANL185" s="92"/>
      <c r="ANM185" s="92"/>
      <c r="ANN185" s="92"/>
      <c r="ANO185" s="92"/>
      <c r="ANP185" s="92"/>
      <c r="ANQ185" s="91"/>
      <c r="ANR185" s="92"/>
      <c r="ANS185" s="92"/>
      <c r="ANT185" s="92"/>
      <c r="ANU185" s="92"/>
      <c r="ANV185" s="92"/>
      <c r="ANW185" s="92"/>
      <c r="ANX185" s="92"/>
      <c r="ANY185" s="92"/>
      <c r="ANZ185" s="92"/>
      <c r="AOA185" s="92"/>
      <c r="AOB185" s="92"/>
      <c r="AOC185" s="92"/>
      <c r="AOD185" s="92"/>
      <c r="AOE185" s="92"/>
      <c r="AOF185" s="92"/>
      <c r="AOG185" s="92"/>
      <c r="AOH185" s="92"/>
      <c r="AOI185" s="92"/>
      <c r="AOJ185" s="92"/>
      <c r="AOK185" s="92"/>
      <c r="AOL185" s="92"/>
      <c r="AOM185" s="92"/>
      <c r="AON185" s="92"/>
      <c r="AOO185" s="92"/>
      <c r="AOP185" s="92"/>
      <c r="AOQ185" s="92"/>
      <c r="AOR185" s="92"/>
      <c r="AOS185" s="92"/>
      <c r="AOT185" s="92"/>
      <c r="AOU185" s="92"/>
      <c r="AOV185" s="92"/>
      <c r="AOW185" s="91"/>
      <c r="AOX185" s="92"/>
      <c r="AOY185" s="92"/>
      <c r="AOZ185" s="92"/>
      <c r="APA185" s="92"/>
      <c r="APB185" s="92"/>
      <c r="APC185" s="92"/>
      <c r="APD185" s="92"/>
      <c r="APE185" s="92"/>
      <c r="APF185" s="92"/>
      <c r="APG185" s="92"/>
      <c r="APH185" s="92"/>
      <c r="API185" s="92"/>
      <c r="APJ185" s="92"/>
      <c r="APK185" s="92"/>
      <c r="APL185" s="92"/>
      <c r="APM185" s="92"/>
      <c r="APN185" s="92"/>
      <c r="APO185" s="92"/>
      <c r="APP185" s="92"/>
      <c r="APQ185" s="92"/>
      <c r="APR185" s="92"/>
      <c r="APS185" s="92"/>
      <c r="APT185" s="92"/>
      <c r="APU185" s="92"/>
      <c r="APV185" s="92"/>
      <c r="APW185" s="92"/>
      <c r="APX185" s="92"/>
      <c r="APY185" s="92"/>
      <c r="APZ185" s="92"/>
      <c r="AQA185" s="92"/>
      <c r="AQB185" s="92"/>
      <c r="AQC185" s="91"/>
      <c r="AQD185" s="92"/>
      <c r="AQE185" s="92"/>
      <c r="AQF185" s="92"/>
      <c r="AQG185" s="92"/>
      <c r="AQH185" s="92"/>
      <c r="AQI185" s="92"/>
      <c r="AQJ185" s="92"/>
      <c r="AQK185" s="92"/>
      <c r="AQL185" s="92"/>
      <c r="AQM185" s="92"/>
      <c r="AQN185" s="92"/>
      <c r="AQO185" s="92"/>
      <c r="AQP185" s="92"/>
      <c r="AQQ185" s="92"/>
      <c r="AQR185" s="92"/>
      <c r="AQS185" s="92"/>
      <c r="AQT185" s="92"/>
      <c r="AQU185" s="92"/>
      <c r="AQV185" s="92"/>
      <c r="AQW185" s="92"/>
      <c r="AQX185" s="92"/>
      <c r="AQY185" s="92"/>
      <c r="AQZ185" s="92"/>
      <c r="ARA185" s="92"/>
      <c r="ARB185" s="92"/>
      <c r="ARC185" s="92"/>
      <c r="ARD185" s="92"/>
      <c r="ARE185" s="92"/>
      <c r="ARF185" s="92"/>
      <c r="ARG185" s="92"/>
      <c r="ARH185" s="92"/>
      <c r="ARI185" s="91"/>
      <c r="ARJ185" s="92"/>
      <c r="ARK185" s="92"/>
      <c r="ARL185" s="92"/>
      <c r="ARM185" s="92"/>
      <c r="ARN185" s="92"/>
      <c r="ARO185" s="92"/>
      <c r="ARP185" s="92"/>
      <c r="ARQ185" s="92"/>
      <c r="ARR185" s="92"/>
      <c r="ARS185" s="92"/>
      <c r="ART185" s="92"/>
      <c r="ARU185" s="92"/>
      <c r="ARV185" s="92"/>
      <c r="ARW185" s="92"/>
      <c r="ARX185" s="92"/>
      <c r="ARY185" s="92"/>
      <c r="ARZ185" s="92"/>
      <c r="ASA185" s="92"/>
      <c r="ASB185" s="92"/>
      <c r="ASC185" s="92"/>
      <c r="ASD185" s="92"/>
      <c r="ASE185" s="92"/>
      <c r="ASF185" s="92"/>
      <c r="ASG185" s="92"/>
      <c r="ASH185" s="92"/>
      <c r="ASI185" s="92"/>
      <c r="ASJ185" s="92"/>
      <c r="ASK185" s="92"/>
      <c r="ASL185" s="92"/>
      <c r="ASM185" s="92"/>
      <c r="ASN185" s="92"/>
      <c r="ASO185" s="91"/>
      <c r="ASP185" s="92"/>
      <c r="ASQ185" s="92"/>
      <c r="ASR185" s="92"/>
      <c r="ASS185" s="92"/>
      <c r="AST185" s="92"/>
      <c r="ASU185" s="92"/>
      <c r="ASV185" s="92"/>
      <c r="ASW185" s="92"/>
      <c r="ASX185" s="92"/>
      <c r="ASY185" s="92"/>
      <c r="ASZ185" s="92"/>
      <c r="ATA185" s="92"/>
      <c r="ATB185" s="92"/>
      <c r="ATC185" s="92"/>
      <c r="ATD185" s="92"/>
      <c r="ATE185" s="92"/>
      <c r="ATF185" s="92"/>
      <c r="ATG185" s="92"/>
      <c r="ATH185" s="92"/>
      <c r="ATI185" s="92"/>
      <c r="ATJ185" s="92"/>
      <c r="ATK185" s="92"/>
      <c r="ATL185" s="92"/>
      <c r="ATM185" s="92"/>
      <c r="ATN185" s="92"/>
      <c r="ATO185" s="92"/>
      <c r="ATP185" s="92"/>
      <c r="ATQ185" s="92"/>
      <c r="ATR185" s="92"/>
      <c r="ATS185" s="92"/>
      <c r="ATT185" s="92"/>
      <c r="ATU185" s="91"/>
      <c r="ATV185" s="92"/>
      <c r="ATW185" s="92"/>
      <c r="ATX185" s="92"/>
      <c r="ATY185" s="92"/>
      <c r="ATZ185" s="92"/>
      <c r="AUA185" s="92"/>
      <c r="AUB185" s="92"/>
      <c r="AUC185" s="92"/>
      <c r="AUD185" s="92"/>
      <c r="AUE185" s="92"/>
      <c r="AUF185" s="92"/>
      <c r="AUG185" s="92"/>
      <c r="AUH185" s="92"/>
      <c r="AUI185" s="92"/>
      <c r="AUJ185" s="92"/>
      <c r="AUK185" s="92"/>
      <c r="AUL185" s="92"/>
      <c r="AUM185" s="92"/>
      <c r="AUN185" s="92"/>
      <c r="AUO185" s="92"/>
      <c r="AUP185" s="92"/>
      <c r="AUQ185" s="92"/>
      <c r="AUR185" s="92"/>
      <c r="AUS185" s="92"/>
      <c r="AUT185" s="92"/>
      <c r="AUU185" s="92"/>
      <c r="AUV185" s="92"/>
      <c r="AUW185" s="92"/>
      <c r="AUX185" s="92"/>
      <c r="AUY185" s="92"/>
      <c r="AUZ185" s="92"/>
      <c r="AVA185" s="91"/>
      <c r="AVB185" s="92"/>
      <c r="AVC185" s="92"/>
      <c r="AVD185" s="92"/>
      <c r="AVE185" s="92"/>
      <c r="AVF185" s="92"/>
      <c r="AVG185" s="92"/>
      <c r="AVH185" s="92"/>
      <c r="AVI185" s="92"/>
      <c r="AVJ185" s="92"/>
      <c r="AVK185" s="92"/>
      <c r="AVL185" s="92"/>
      <c r="AVM185" s="92"/>
      <c r="AVN185" s="92"/>
      <c r="AVO185" s="92"/>
      <c r="AVP185" s="92"/>
      <c r="AVQ185" s="92"/>
      <c r="AVR185" s="92"/>
      <c r="AVS185" s="92"/>
      <c r="AVT185" s="92"/>
      <c r="AVU185" s="92"/>
      <c r="AVV185" s="92"/>
      <c r="AVW185" s="92"/>
      <c r="AVX185" s="92"/>
      <c r="AVY185" s="92"/>
      <c r="AVZ185" s="92"/>
      <c r="AWA185" s="92"/>
      <c r="AWB185" s="92"/>
      <c r="AWC185" s="92"/>
      <c r="AWD185" s="92"/>
      <c r="AWE185" s="92"/>
      <c r="AWF185" s="92"/>
      <c r="AWG185" s="91"/>
      <c r="AWH185" s="92"/>
      <c r="AWI185" s="92"/>
      <c r="AWJ185" s="92"/>
      <c r="AWK185" s="92"/>
      <c r="AWL185" s="92"/>
      <c r="AWM185" s="92"/>
      <c r="AWN185" s="92"/>
      <c r="AWO185" s="92"/>
      <c r="AWP185" s="92"/>
      <c r="AWQ185" s="92"/>
      <c r="AWR185" s="92"/>
      <c r="AWS185" s="92"/>
      <c r="AWT185" s="92"/>
      <c r="AWU185" s="92"/>
      <c r="AWV185" s="92"/>
      <c r="AWW185" s="92"/>
      <c r="AWX185" s="92"/>
      <c r="AWY185" s="92"/>
      <c r="AWZ185" s="92"/>
      <c r="AXA185" s="92"/>
      <c r="AXB185" s="92"/>
      <c r="AXC185" s="92"/>
      <c r="AXD185" s="92"/>
      <c r="AXE185" s="92"/>
      <c r="AXF185" s="92"/>
      <c r="AXG185" s="92"/>
      <c r="AXH185" s="92"/>
      <c r="AXI185" s="92"/>
      <c r="AXJ185" s="92"/>
      <c r="AXK185" s="92"/>
      <c r="AXL185" s="92"/>
      <c r="AXM185" s="91"/>
      <c r="AXN185" s="92"/>
      <c r="AXO185" s="92"/>
      <c r="AXP185" s="92"/>
      <c r="AXQ185" s="92"/>
      <c r="AXR185" s="92"/>
      <c r="AXS185" s="92"/>
      <c r="AXT185" s="92"/>
      <c r="AXU185" s="92"/>
      <c r="AXV185" s="92"/>
      <c r="AXW185" s="92"/>
      <c r="AXX185" s="92"/>
      <c r="AXY185" s="92"/>
      <c r="AXZ185" s="92"/>
      <c r="AYA185" s="92"/>
      <c r="AYB185" s="92"/>
      <c r="AYC185" s="92"/>
      <c r="AYD185" s="92"/>
      <c r="AYE185" s="92"/>
      <c r="AYF185" s="92"/>
      <c r="AYG185" s="92"/>
      <c r="AYH185" s="92"/>
      <c r="AYI185" s="92"/>
      <c r="AYJ185" s="92"/>
      <c r="AYK185" s="92"/>
      <c r="AYL185" s="92"/>
      <c r="AYM185" s="92"/>
      <c r="AYN185" s="92"/>
      <c r="AYO185" s="92"/>
      <c r="AYP185" s="92"/>
      <c r="AYQ185" s="92"/>
      <c r="AYR185" s="92"/>
      <c r="AYS185" s="91"/>
      <c r="AYT185" s="92"/>
      <c r="AYU185" s="92"/>
      <c r="AYV185" s="92"/>
      <c r="AYW185" s="92"/>
      <c r="AYX185" s="92"/>
      <c r="AYY185" s="92"/>
      <c r="AYZ185" s="92"/>
      <c r="AZA185" s="92"/>
      <c r="AZB185" s="92"/>
      <c r="AZC185" s="92"/>
      <c r="AZD185" s="92"/>
      <c r="AZE185" s="92"/>
      <c r="AZF185" s="92"/>
      <c r="AZG185" s="92"/>
      <c r="AZH185" s="92"/>
      <c r="AZI185" s="92"/>
      <c r="AZJ185" s="92"/>
      <c r="AZK185" s="92"/>
      <c r="AZL185" s="92"/>
      <c r="AZM185" s="92"/>
      <c r="AZN185" s="92"/>
      <c r="AZO185" s="92"/>
      <c r="AZP185" s="92"/>
      <c r="AZQ185" s="92"/>
      <c r="AZR185" s="92"/>
      <c r="AZS185" s="92"/>
      <c r="AZT185" s="92"/>
      <c r="AZU185" s="92"/>
      <c r="AZV185" s="92"/>
      <c r="AZW185" s="92"/>
      <c r="AZX185" s="92"/>
      <c r="AZY185" s="91"/>
      <c r="AZZ185" s="92"/>
      <c r="BAA185" s="92"/>
      <c r="BAB185" s="92"/>
      <c r="BAC185" s="92"/>
      <c r="BAD185" s="92"/>
      <c r="BAE185" s="92"/>
      <c r="BAF185" s="92"/>
      <c r="BAG185" s="92"/>
      <c r="BAH185" s="92"/>
      <c r="BAI185" s="92"/>
      <c r="BAJ185" s="92"/>
      <c r="BAK185" s="92"/>
      <c r="BAL185" s="92"/>
      <c r="BAM185" s="92"/>
      <c r="BAN185" s="92"/>
      <c r="BAO185" s="92"/>
      <c r="BAP185" s="92"/>
      <c r="BAQ185" s="92"/>
      <c r="BAR185" s="92"/>
      <c r="BAS185" s="92"/>
      <c r="BAT185" s="92"/>
      <c r="BAU185" s="92"/>
      <c r="BAV185" s="92"/>
      <c r="BAW185" s="92"/>
      <c r="BAX185" s="92"/>
      <c r="BAY185" s="92"/>
      <c r="BAZ185" s="92"/>
      <c r="BBA185" s="92"/>
      <c r="BBB185" s="92"/>
      <c r="BBC185" s="92"/>
      <c r="BBD185" s="92"/>
      <c r="BBE185" s="91"/>
      <c r="BBF185" s="92"/>
      <c r="BBG185" s="92"/>
      <c r="BBH185" s="92"/>
      <c r="BBI185" s="92"/>
      <c r="BBJ185" s="92"/>
      <c r="BBK185" s="92"/>
      <c r="BBL185" s="92"/>
      <c r="BBM185" s="92"/>
      <c r="BBN185" s="92"/>
      <c r="BBO185" s="92"/>
      <c r="BBP185" s="92"/>
      <c r="BBQ185" s="92"/>
      <c r="BBR185" s="92"/>
      <c r="BBS185" s="92"/>
      <c r="BBT185" s="92"/>
      <c r="BBU185" s="92"/>
      <c r="BBV185" s="92"/>
      <c r="BBW185" s="92"/>
      <c r="BBX185" s="92"/>
      <c r="BBY185" s="92"/>
      <c r="BBZ185" s="92"/>
      <c r="BCA185" s="92"/>
      <c r="BCB185" s="92"/>
      <c r="BCC185" s="92"/>
      <c r="BCD185" s="92"/>
      <c r="BCE185" s="92"/>
      <c r="BCF185" s="92"/>
      <c r="BCG185" s="92"/>
      <c r="BCH185" s="92"/>
      <c r="BCI185" s="92"/>
      <c r="BCJ185" s="92"/>
      <c r="BCK185" s="91"/>
      <c r="BCL185" s="92"/>
      <c r="BCM185" s="92"/>
      <c r="BCN185" s="92"/>
      <c r="BCO185" s="92"/>
      <c r="BCP185" s="92"/>
      <c r="BCQ185" s="92"/>
      <c r="BCR185" s="92"/>
      <c r="BCS185" s="92"/>
      <c r="BCT185" s="92"/>
      <c r="BCU185" s="92"/>
      <c r="BCV185" s="92"/>
      <c r="BCW185" s="92"/>
      <c r="BCX185" s="92"/>
      <c r="BCY185" s="92"/>
      <c r="BCZ185" s="92"/>
      <c r="BDA185" s="92"/>
      <c r="BDB185" s="92"/>
      <c r="BDC185" s="92"/>
      <c r="BDD185" s="92"/>
      <c r="BDE185" s="92"/>
      <c r="BDF185" s="92"/>
      <c r="BDG185" s="92"/>
      <c r="BDH185" s="92"/>
      <c r="BDI185" s="92"/>
      <c r="BDJ185" s="92"/>
      <c r="BDK185" s="92"/>
      <c r="BDL185" s="92"/>
      <c r="BDM185" s="92"/>
      <c r="BDN185" s="92"/>
      <c r="BDO185" s="92"/>
      <c r="BDP185" s="92"/>
      <c r="BDQ185" s="91"/>
      <c r="BDR185" s="92"/>
      <c r="BDS185" s="92"/>
      <c r="BDT185" s="92"/>
      <c r="BDU185" s="92"/>
      <c r="BDV185" s="92"/>
      <c r="BDW185" s="92"/>
      <c r="BDX185" s="92"/>
      <c r="BDY185" s="92"/>
      <c r="BDZ185" s="92"/>
      <c r="BEA185" s="92"/>
      <c r="BEB185" s="92"/>
      <c r="BEC185" s="92"/>
      <c r="BED185" s="92"/>
      <c r="BEE185" s="92"/>
      <c r="BEF185" s="92"/>
      <c r="BEG185" s="92"/>
      <c r="BEH185" s="92"/>
      <c r="BEI185" s="92"/>
      <c r="BEJ185" s="92"/>
      <c r="BEK185" s="92"/>
      <c r="BEL185" s="92"/>
      <c r="BEM185" s="92"/>
      <c r="BEN185" s="92"/>
      <c r="BEO185" s="92"/>
      <c r="BEP185" s="92"/>
      <c r="BEQ185" s="92"/>
      <c r="BER185" s="92"/>
      <c r="BES185" s="92"/>
      <c r="BET185" s="92"/>
      <c r="BEU185" s="92"/>
      <c r="BEV185" s="92"/>
      <c r="BEW185" s="91"/>
      <c r="BEX185" s="92"/>
      <c r="BEY185" s="92"/>
      <c r="BEZ185" s="92"/>
      <c r="BFA185" s="92"/>
      <c r="BFB185" s="92"/>
      <c r="BFC185" s="92"/>
      <c r="BFD185" s="92"/>
      <c r="BFE185" s="92"/>
      <c r="BFF185" s="92"/>
      <c r="BFG185" s="92"/>
      <c r="BFH185" s="92"/>
      <c r="BFI185" s="92"/>
      <c r="BFJ185" s="92"/>
      <c r="BFK185" s="92"/>
      <c r="BFL185" s="92"/>
      <c r="BFM185" s="92"/>
      <c r="BFN185" s="92"/>
      <c r="BFO185" s="92"/>
      <c r="BFP185" s="92"/>
      <c r="BFQ185" s="92"/>
      <c r="BFR185" s="92"/>
      <c r="BFS185" s="92"/>
      <c r="BFT185" s="92"/>
      <c r="BFU185" s="92"/>
      <c r="BFV185" s="92"/>
      <c r="BFW185" s="92"/>
      <c r="BFX185" s="92"/>
      <c r="BFY185" s="92"/>
      <c r="BFZ185" s="92"/>
      <c r="BGA185" s="92"/>
      <c r="BGB185" s="92"/>
      <c r="BGC185" s="91"/>
      <c r="BGD185" s="92"/>
      <c r="BGE185" s="92"/>
      <c r="BGF185" s="92"/>
      <c r="BGG185" s="92"/>
      <c r="BGH185" s="92"/>
      <c r="BGI185" s="92"/>
      <c r="BGJ185" s="92"/>
      <c r="BGK185" s="92"/>
      <c r="BGL185" s="92"/>
      <c r="BGM185" s="92"/>
      <c r="BGN185" s="92"/>
      <c r="BGO185" s="92"/>
      <c r="BGP185" s="92"/>
      <c r="BGQ185" s="92"/>
      <c r="BGR185" s="92"/>
      <c r="BGS185" s="92"/>
      <c r="BGT185" s="92"/>
      <c r="BGU185" s="92"/>
      <c r="BGV185" s="92"/>
      <c r="BGW185" s="92"/>
      <c r="BGX185" s="92"/>
      <c r="BGY185" s="92"/>
      <c r="BGZ185" s="92"/>
      <c r="BHA185" s="92"/>
      <c r="BHB185" s="92"/>
      <c r="BHC185" s="92"/>
      <c r="BHD185" s="92"/>
      <c r="BHE185" s="92"/>
      <c r="BHF185" s="92"/>
      <c r="BHG185" s="92"/>
      <c r="BHH185" s="92"/>
      <c r="BHI185" s="91"/>
      <c r="BHJ185" s="92"/>
      <c r="BHK185" s="92"/>
      <c r="BHL185" s="92"/>
      <c r="BHM185" s="92"/>
      <c r="BHN185" s="92"/>
      <c r="BHO185" s="92"/>
      <c r="BHP185" s="92"/>
      <c r="BHQ185" s="92"/>
      <c r="BHR185" s="92"/>
      <c r="BHS185" s="92"/>
      <c r="BHT185" s="92"/>
      <c r="BHU185" s="92"/>
      <c r="BHV185" s="92"/>
      <c r="BHW185" s="92"/>
      <c r="BHX185" s="92"/>
      <c r="BHY185" s="92"/>
      <c r="BHZ185" s="92"/>
      <c r="BIA185" s="92"/>
      <c r="BIB185" s="92"/>
      <c r="BIC185" s="92"/>
      <c r="BID185" s="92"/>
      <c r="BIE185" s="92"/>
      <c r="BIF185" s="92"/>
      <c r="BIG185" s="92"/>
      <c r="BIH185" s="92"/>
      <c r="BII185" s="92"/>
      <c r="BIJ185" s="92"/>
      <c r="BIK185" s="92"/>
      <c r="BIL185" s="92"/>
      <c r="BIM185" s="92"/>
      <c r="BIN185" s="92"/>
      <c r="BIO185" s="91"/>
      <c r="BIP185" s="92"/>
      <c r="BIQ185" s="92"/>
      <c r="BIR185" s="92"/>
      <c r="BIS185" s="92"/>
      <c r="BIT185" s="92"/>
      <c r="BIU185" s="92"/>
      <c r="BIV185" s="92"/>
      <c r="BIW185" s="92"/>
      <c r="BIX185" s="92"/>
      <c r="BIY185" s="92"/>
      <c r="BIZ185" s="92"/>
      <c r="BJA185" s="92"/>
      <c r="BJB185" s="92"/>
      <c r="BJC185" s="92"/>
      <c r="BJD185" s="92"/>
      <c r="BJE185" s="92"/>
      <c r="BJF185" s="92"/>
      <c r="BJG185" s="92"/>
      <c r="BJH185" s="92"/>
      <c r="BJI185" s="92"/>
      <c r="BJJ185" s="92"/>
      <c r="BJK185" s="92"/>
      <c r="BJL185" s="92"/>
      <c r="BJM185" s="92"/>
      <c r="BJN185" s="92"/>
      <c r="BJO185" s="92"/>
      <c r="BJP185" s="92"/>
      <c r="BJQ185" s="92"/>
      <c r="BJR185" s="92"/>
      <c r="BJS185" s="92"/>
      <c r="BJT185" s="92"/>
      <c r="BJU185" s="91"/>
      <c r="BJV185" s="92"/>
      <c r="BJW185" s="92"/>
      <c r="BJX185" s="92"/>
      <c r="BJY185" s="92"/>
      <c r="BJZ185" s="92"/>
      <c r="BKA185" s="92"/>
      <c r="BKB185" s="92"/>
      <c r="BKC185" s="92"/>
      <c r="BKD185" s="92"/>
      <c r="BKE185" s="92"/>
      <c r="BKF185" s="92"/>
      <c r="BKG185" s="92"/>
      <c r="BKH185" s="92"/>
      <c r="BKI185" s="92"/>
      <c r="BKJ185" s="92"/>
      <c r="BKK185" s="92"/>
      <c r="BKL185" s="92"/>
      <c r="BKM185" s="92"/>
      <c r="BKN185" s="92"/>
      <c r="BKO185" s="92"/>
      <c r="BKP185" s="92"/>
      <c r="BKQ185" s="92"/>
      <c r="BKR185" s="92"/>
      <c r="BKS185" s="92"/>
      <c r="BKT185" s="92"/>
      <c r="BKU185" s="92"/>
      <c r="BKV185" s="92"/>
      <c r="BKW185" s="92"/>
      <c r="BKX185" s="92"/>
      <c r="BKY185" s="92"/>
      <c r="BKZ185" s="92"/>
      <c r="BLA185" s="91"/>
      <c r="BLB185" s="92"/>
      <c r="BLC185" s="92"/>
      <c r="BLD185" s="92"/>
      <c r="BLE185" s="92"/>
      <c r="BLF185" s="92"/>
      <c r="BLG185" s="92"/>
      <c r="BLH185" s="92"/>
      <c r="BLI185" s="92"/>
      <c r="BLJ185" s="92"/>
      <c r="BLK185" s="92"/>
      <c r="BLL185" s="92"/>
      <c r="BLM185" s="92"/>
      <c r="BLN185" s="92"/>
      <c r="BLO185" s="92"/>
      <c r="BLP185" s="92"/>
      <c r="BLQ185" s="92"/>
      <c r="BLR185" s="92"/>
      <c r="BLS185" s="92"/>
      <c r="BLT185" s="92"/>
      <c r="BLU185" s="92"/>
      <c r="BLV185" s="92"/>
      <c r="BLW185" s="92"/>
      <c r="BLX185" s="92"/>
      <c r="BLY185" s="92"/>
      <c r="BLZ185" s="92"/>
      <c r="BMA185" s="92"/>
      <c r="BMB185" s="92"/>
      <c r="BMC185" s="92"/>
      <c r="BMD185" s="92"/>
      <c r="BME185" s="92"/>
      <c r="BMF185" s="92"/>
      <c r="BMG185" s="91"/>
      <c r="BMH185" s="92"/>
      <c r="BMI185" s="92"/>
      <c r="BMJ185" s="92"/>
      <c r="BMK185" s="92"/>
      <c r="BML185" s="92"/>
      <c r="BMM185" s="92"/>
      <c r="BMN185" s="92"/>
      <c r="BMO185" s="92"/>
      <c r="BMP185" s="92"/>
      <c r="BMQ185" s="92"/>
      <c r="BMR185" s="92"/>
      <c r="BMS185" s="92"/>
      <c r="BMT185" s="92"/>
      <c r="BMU185" s="92"/>
      <c r="BMV185" s="92"/>
      <c r="BMW185" s="92"/>
      <c r="BMX185" s="92"/>
      <c r="BMY185" s="92"/>
      <c r="BMZ185" s="92"/>
      <c r="BNA185" s="92"/>
      <c r="BNB185" s="92"/>
      <c r="BNC185" s="92"/>
      <c r="BND185" s="92"/>
      <c r="BNE185" s="92"/>
      <c r="BNF185" s="92"/>
      <c r="BNG185" s="92"/>
      <c r="BNH185" s="92"/>
      <c r="BNI185" s="92"/>
      <c r="BNJ185" s="92"/>
      <c r="BNK185" s="92"/>
      <c r="BNL185" s="92"/>
      <c r="BNM185" s="91"/>
      <c r="BNN185" s="92"/>
      <c r="BNO185" s="92"/>
      <c r="BNP185" s="92"/>
      <c r="BNQ185" s="92"/>
      <c r="BNR185" s="92"/>
      <c r="BNS185" s="92"/>
      <c r="BNT185" s="92"/>
      <c r="BNU185" s="92"/>
      <c r="BNV185" s="92"/>
      <c r="BNW185" s="92"/>
      <c r="BNX185" s="92"/>
      <c r="BNY185" s="92"/>
      <c r="BNZ185" s="92"/>
      <c r="BOA185" s="92"/>
      <c r="BOB185" s="92"/>
      <c r="BOC185" s="92"/>
      <c r="BOD185" s="92"/>
      <c r="BOE185" s="92"/>
      <c r="BOF185" s="92"/>
      <c r="BOG185" s="92"/>
      <c r="BOH185" s="92"/>
      <c r="BOI185" s="92"/>
      <c r="BOJ185" s="92"/>
      <c r="BOK185" s="92"/>
      <c r="BOL185" s="92"/>
      <c r="BOM185" s="92"/>
      <c r="BON185" s="92"/>
      <c r="BOO185" s="92"/>
      <c r="BOP185" s="92"/>
      <c r="BOQ185" s="92"/>
      <c r="BOR185" s="92"/>
      <c r="BOS185" s="91"/>
      <c r="BOT185" s="92"/>
      <c r="BOU185" s="92"/>
      <c r="BOV185" s="92"/>
      <c r="BOW185" s="92"/>
      <c r="BOX185" s="92"/>
      <c r="BOY185" s="92"/>
      <c r="BOZ185" s="92"/>
      <c r="BPA185" s="92"/>
      <c r="BPB185" s="92"/>
      <c r="BPC185" s="92"/>
      <c r="BPD185" s="92"/>
      <c r="BPE185" s="92"/>
      <c r="BPF185" s="92"/>
      <c r="BPG185" s="92"/>
      <c r="BPH185" s="92"/>
      <c r="BPI185" s="92"/>
      <c r="BPJ185" s="92"/>
      <c r="BPK185" s="92"/>
      <c r="BPL185" s="92"/>
      <c r="BPM185" s="92"/>
      <c r="BPN185" s="92"/>
      <c r="BPO185" s="92"/>
      <c r="BPP185" s="92"/>
      <c r="BPQ185" s="92"/>
      <c r="BPR185" s="92"/>
      <c r="BPS185" s="92"/>
      <c r="BPT185" s="92"/>
      <c r="BPU185" s="92"/>
      <c r="BPV185" s="92"/>
      <c r="BPW185" s="92"/>
      <c r="BPX185" s="92"/>
      <c r="BPY185" s="91"/>
      <c r="BPZ185" s="92"/>
      <c r="BQA185" s="92"/>
      <c r="BQB185" s="92"/>
      <c r="BQC185" s="92"/>
      <c r="BQD185" s="92"/>
      <c r="BQE185" s="92"/>
      <c r="BQF185" s="92"/>
      <c r="BQG185" s="92"/>
      <c r="BQH185" s="92"/>
      <c r="BQI185" s="92"/>
      <c r="BQJ185" s="92"/>
      <c r="BQK185" s="92"/>
      <c r="BQL185" s="92"/>
      <c r="BQM185" s="92"/>
      <c r="BQN185" s="92"/>
      <c r="BQO185" s="92"/>
      <c r="BQP185" s="92"/>
      <c r="BQQ185" s="92"/>
      <c r="BQR185" s="92"/>
      <c r="BQS185" s="92"/>
      <c r="BQT185" s="92"/>
      <c r="BQU185" s="92"/>
      <c r="BQV185" s="92"/>
      <c r="BQW185" s="92"/>
      <c r="BQX185" s="92"/>
      <c r="BQY185" s="92"/>
      <c r="BQZ185" s="92"/>
      <c r="BRA185" s="92"/>
      <c r="BRB185" s="92"/>
      <c r="BRC185" s="92"/>
      <c r="BRD185" s="92"/>
      <c r="BRE185" s="91"/>
      <c r="BRF185" s="92"/>
      <c r="BRG185" s="92"/>
      <c r="BRH185" s="92"/>
      <c r="BRI185" s="92"/>
      <c r="BRJ185" s="92"/>
      <c r="BRK185" s="92"/>
      <c r="BRL185" s="92"/>
      <c r="BRM185" s="92"/>
      <c r="BRN185" s="92"/>
      <c r="BRO185" s="92"/>
      <c r="BRP185" s="92"/>
      <c r="BRQ185" s="92"/>
      <c r="BRR185" s="92"/>
      <c r="BRS185" s="92"/>
      <c r="BRT185" s="92"/>
      <c r="BRU185" s="92"/>
      <c r="BRV185" s="92"/>
      <c r="BRW185" s="92"/>
      <c r="BRX185" s="92"/>
      <c r="BRY185" s="92"/>
      <c r="BRZ185" s="92"/>
      <c r="BSA185" s="92"/>
      <c r="BSB185" s="92"/>
      <c r="BSC185" s="92"/>
      <c r="BSD185" s="92"/>
      <c r="BSE185" s="92"/>
      <c r="BSF185" s="92"/>
      <c r="BSG185" s="92"/>
      <c r="BSH185" s="92"/>
      <c r="BSI185" s="92"/>
      <c r="BSJ185" s="92"/>
      <c r="BSK185" s="91"/>
      <c r="BSL185" s="92"/>
      <c r="BSM185" s="92"/>
      <c r="BSN185" s="92"/>
      <c r="BSO185" s="92"/>
      <c r="BSP185" s="92"/>
      <c r="BSQ185" s="92"/>
      <c r="BSR185" s="92"/>
      <c r="BSS185" s="92"/>
      <c r="BST185" s="92"/>
      <c r="BSU185" s="92"/>
      <c r="BSV185" s="92"/>
      <c r="BSW185" s="92"/>
      <c r="BSX185" s="92"/>
      <c r="BSY185" s="92"/>
      <c r="BSZ185" s="92"/>
      <c r="BTA185" s="92"/>
      <c r="BTB185" s="92"/>
      <c r="BTC185" s="92"/>
      <c r="BTD185" s="92"/>
      <c r="BTE185" s="92"/>
      <c r="BTF185" s="92"/>
      <c r="BTG185" s="92"/>
      <c r="BTH185" s="92"/>
      <c r="BTI185" s="92"/>
      <c r="BTJ185" s="92"/>
      <c r="BTK185" s="92"/>
      <c r="BTL185" s="92"/>
      <c r="BTM185" s="92"/>
      <c r="BTN185" s="92"/>
      <c r="BTO185" s="92"/>
      <c r="BTP185" s="92"/>
      <c r="BTQ185" s="91"/>
      <c r="BTR185" s="92"/>
      <c r="BTS185" s="92"/>
      <c r="BTT185" s="92"/>
      <c r="BTU185" s="92"/>
      <c r="BTV185" s="92"/>
      <c r="BTW185" s="92"/>
      <c r="BTX185" s="92"/>
      <c r="BTY185" s="92"/>
      <c r="BTZ185" s="92"/>
      <c r="BUA185" s="92"/>
      <c r="BUB185" s="92"/>
      <c r="BUC185" s="92"/>
      <c r="BUD185" s="92"/>
      <c r="BUE185" s="92"/>
      <c r="BUF185" s="92"/>
      <c r="BUG185" s="92"/>
      <c r="BUH185" s="92"/>
      <c r="BUI185" s="92"/>
      <c r="BUJ185" s="92"/>
      <c r="BUK185" s="92"/>
      <c r="BUL185" s="92"/>
      <c r="BUM185" s="92"/>
      <c r="BUN185" s="92"/>
      <c r="BUO185" s="92"/>
      <c r="BUP185" s="92"/>
      <c r="BUQ185" s="92"/>
      <c r="BUR185" s="92"/>
      <c r="BUS185" s="92"/>
      <c r="BUT185" s="92"/>
      <c r="BUU185" s="92"/>
      <c r="BUV185" s="92"/>
      <c r="BUW185" s="91"/>
      <c r="BUX185" s="92"/>
      <c r="BUY185" s="92"/>
      <c r="BUZ185" s="92"/>
      <c r="BVA185" s="92"/>
      <c r="BVB185" s="92"/>
      <c r="BVC185" s="92"/>
      <c r="BVD185" s="92"/>
      <c r="BVE185" s="92"/>
      <c r="BVF185" s="92"/>
      <c r="BVG185" s="92"/>
      <c r="BVH185" s="92"/>
      <c r="BVI185" s="92"/>
      <c r="BVJ185" s="92"/>
      <c r="BVK185" s="92"/>
      <c r="BVL185" s="92"/>
      <c r="BVM185" s="92"/>
      <c r="BVN185" s="92"/>
      <c r="BVO185" s="92"/>
      <c r="BVP185" s="92"/>
      <c r="BVQ185" s="92"/>
      <c r="BVR185" s="92"/>
      <c r="BVS185" s="92"/>
      <c r="BVT185" s="92"/>
      <c r="BVU185" s="92"/>
      <c r="BVV185" s="92"/>
      <c r="BVW185" s="92"/>
      <c r="BVX185" s="92"/>
      <c r="BVY185" s="92"/>
      <c r="BVZ185" s="92"/>
      <c r="BWA185" s="92"/>
      <c r="BWB185" s="92"/>
      <c r="BWC185" s="91"/>
      <c r="BWD185" s="92"/>
      <c r="BWE185" s="92"/>
      <c r="BWF185" s="92"/>
      <c r="BWG185" s="92"/>
      <c r="BWH185" s="92"/>
      <c r="BWI185" s="92"/>
      <c r="BWJ185" s="92"/>
      <c r="BWK185" s="92"/>
      <c r="BWL185" s="92"/>
      <c r="BWM185" s="92"/>
      <c r="BWN185" s="92"/>
      <c r="BWO185" s="92"/>
      <c r="BWP185" s="92"/>
      <c r="BWQ185" s="92"/>
      <c r="BWR185" s="92"/>
      <c r="BWS185" s="92"/>
      <c r="BWT185" s="92"/>
      <c r="BWU185" s="92"/>
      <c r="BWV185" s="92"/>
      <c r="BWW185" s="92"/>
      <c r="BWX185" s="92"/>
      <c r="BWY185" s="92"/>
      <c r="BWZ185" s="92"/>
      <c r="BXA185" s="92"/>
      <c r="BXB185" s="92"/>
      <c r="BXC185" s="92"/>
      <c r="BXD185" s="92"/>
      <c r="BXE185" s="92"/>
      <c r="BXF185" s="92"/>
      <c r="BXG185" s="92"/>
      <c r="BXH185" s="92"/>
      <c r="BXI185" s="91"/>
      <c r="BXJ185" s="92"/>
      <c r="BXK185" s="92"/>
      <c r="BXL185" s="92"/>
      <c r="BXM185" s="92"/>
      <c r="BXN185" s="92"/>
      <c r="BXO185" s="92"/>
      <c r="BXP185" s="92"/>
      <c r="BXQ185" s="92"/>
      <c r="BXR185" s="92"/>
      <c r="BXS185" s="92"/>
      <c r="BXT185" s="92"/>
      <c r="BXU185" s="92"/>
      <c r="BXV185" s="92"/>
      <c r="BXW185" s="92"/>
      <c r="BXX185" s="92"/>
      <c r="BXY185" s="92"/>
      <c r="BXZ185" s="92"/>
      <c r="BYA185" s="92"/>
      <c r="BYB185" s="92"/>
      <c r="BYC185" s="92"/>
      <c r="BYD185" s="92"/>
      <c r="BYE185" s="92"/>
      <c r="BYF185" s="92"/>
      <c r="BYG185" s="92"/>
      <c r="BYH185" s="92"/>
      <c r="BYI185" s="92"/>
      <c r="BYJ185" s="92"/>
      <c r="BYK185" s="92"/>
      <c r="BYL185" s="92"/>
      <c r="BYM185" s="92"/>
      <c r="BYN185" s="92"/>
      <c r="BYO185" s="91"/>
      <c r="BYP185" s="92"/>
      <c r="BYQ185" s="92"/>
      <c r="BYR185" s="92"/>
      <c r="BYS185" s="92"/>
      <c r="BYT185" s="92"/>
      <c r="BYU185" s="92"/>
      <c r="BYV185" s="92"/>
      <c r="BYW185" s="92"/>
      <c r="BYX185" s="92"/>
      <c r="BYY185" s="92"/>
      <c r="BYZ185" s="92"/>
      <c r="BZA185" s="92"/>
      <c r="BZB185" s="92"/>
      <c r="BZC185" s="92"/>
      <c r="BZD185" s="92"/>
      <c r="BZE185" s="92"/>
      <c r="BZF185" s="92"/>
      <c r="BZG185" s="92"/>
      <c r="BZH185" s="92"/>
      <c r="BZI185" s="92"/>
      <c r="BZJ185" s="92"/>
      <c r="BZK185" s="92"/>
      <c r="BZL185" s="92"/>
      <c r="BZM185" s="92"/>
      <c r="BZN185" s="92"/>
      <c r="BZO185" s="92"/>
      <c r="BZP185" s="92"/>
      <c r="BZQ185" s="92"/>
      <c r="BZR185" s="92"/>
      <c r="BZS185" s="92"/>
      <c r="BZT185" s="92"/>
      <c r="BZU185" s="91"/>
      <c r="BZV185" s="92"/>
      <c r="BZW185" s="92"/>
      <c r="BZX185" s="92"/>
      <c r="BZY185" s="92"/>
      <c r="BZZ185" s="92"/>
      <c r="CAA185" s="92"/>
      <c r="CAB185" s="92"/>
      <c r="CAC185" s="92"/>
      <c r="CAD185" s="92"/>
      <c r="CAE185" s="92"/>
      <c r="CAF185" s="92"/>
      <c r="CAG185" s="92"/>
      <c r="CAH185" s="92"/>
      <c r="CAI185" s="92"/>
      <c r="CAJ185" s="92"/>
      <c r="CAK185" s="92"/>
      <c r="CAL185" s="92"/>
      <c r="CAM185" s="92"/>
      <c r="CAN185" s="92"/>
      <c r="CAO185" s="92"/>
      <c r="CAP185" s="92"/>
      <c r="CAQ185" s="92"/>
      <c r="CAR185" s="92"/>
      <c r="CAS185" s="92"/>
      <c r="CAT185" s="92"/>
      <c r="CAU185" s="92"/>
      <c r="CAV185" s="92"/>
      <c r="CAW185" s="92"/>
      <c r="CAX185" s="92"/>
      <c r="CAY185" s="92"/>
      <c r="CAZ185" s="92"/>
      <c r="CBA185" s="91"/>
      <c r="CBB185" s="92"/>
      <c r="CBC185" s="92"/>
      <c r="CBD185" s="92"/>
      <c r="CBE185" s="92"/>
      <c r="CBF185" s="92"/>
      <c r="CBG185" s="92"/>
      <c r="CBH185" s="92"/>
      <c r="CBI185" s="92"/>
      <c r="CBJ185" s="92"/>
      <c r="CBK185" s="92"/>
      <c r="CBL185" s="92"/>
      <c r="CBM185" s="92"/>
      <c r="CBN185" s="92"/>
      <c r="CBO185" s="92"/>
      <c r="CBP185" s="92"/>
      <c r="CBQ185" s="92"/>
      <c r="CBR185" s="92"/>
      <c r="CBS185" s="92"/>
      <c r="CBT185" s="92"/>
      <c r="CBU185" s="92"/>
      <c r="CBV185" s="92"/>
      <c r="CBW185" s="92"/>
      <c r="CBX185" s="92"/>
      <c r="CBY185" s="92"/>
      <c r="CBZ185" s="92"/>
      <c r="CCA185" s="92"/>
      <c r="CCB185" s="92"/>
      <c r="CCC185" s="92"/>
      <c r="CCD185" s="92"/>
      <c r="CCE185" s="92"/>
      <c r="CCF185" s="92"/>
      <c r="CCG185" s="91"/>
      <c r="CCH185" s="92"/>
      <c r="CCI185" s="92"/>
      <c r="CCJ185" s="92"/>
      <c r="CCK185" s="92"/>
      <c r="CCL185" s="92"/>
      <c r="CCM185" s="92"/>
      <c r="CCN185" s="92"/>
      <c r="CCO185" s="92"/>
      <c r="CCP185" s="92"/>
      <c r="CCQ185" s="92"/>
      <c r="CCR185" s="92"/>
      <c r="CCS185" s="92"/>
      <c r="CCT185" s="92"/>
      <c r="CCU185" s="92"/>
      <c r="CCV185" s="92"/>
      <c r="CCW185" s="92"/>
      <c r="CCX185" s="92"/>
      <c r="CCY185" s="92"/>
      <c r="CCZ185" s="92"/>
      <c r="CDA185" s="92"/>
      <c r="CDB185" s="92"/>
      <c r="CDC185" s="92"/>
      <c r="CDD185" s="92"/>
      <c r="CDE185" s="92"/>
      <c r="CDF185" s="92"/>
      <c r="CDG185" s="92"/>
      <c r="CDH185" s="92"/>
      <c r="CDI185" s="92"/>
      <c r="CDJ185" s="92"/>
      <c r="CDK185" s="92"/>
      <c r="CDL185" s="92"/>
      <c r="CDM185" s="91"/>
      <c r="CDN185" s="92"/>
      <c r="CDO185" s="92"/>
      <c r="CDP185" s="92"/>
      <c r="CDQ185" s="92"/>
      <c r="CDR185" s="92"/>
      <c r="CDS185" s="92"/>
      <c r="CDT185" s="92"/>
      <c r="CDU185" s="92"/>
      <c r="CDV185" s="92"/>
      <c r="CDW185" s="92"/>
      <c r="CDX185" s="92"/>
      <c r="CDY185" s="92"/>
      <c r="CDZ185" s="92"/>
      <c r="CEA185" s="92"/>
      <c r="CEB185" s="92"/>
      <c r="CEC185" s="92"/>
      <c r="CED185" s="92"/>
      <c r="CEE185" s="92"/>
      <c r="CEF185" s="92"/>
      <c r="CEG185" s="92"/>
      <c r="CEH185" s="92"/>
      <c r="CEI185" s="92"/>
      <c r="CEJ185" s="92"/>
      <c r="CEK185" s="92"/>
      <c r="CEL185" s="92"/>
      <c r="CEM185" s="92"/>
      <c r="CEN185" s="92"/>
      <c r="CEO185" s="92"/>
      <c r="CEP185" s="92"/>
      <c r="CEQ185" s="92"/>
      <c r="CER185" s="92"/>
      <c r="CES185" s="91"/>
      <c r="CET185" s="92"/>
      <c r="CEU185" s="92"/>
      <c r="CEV185" s="92"/>
      <c r="CEW185" s="92"/>
      <c r="CEX185" s="92"/>
      <c r="CEY185" s="92"/>
      <c r="CEZ185" s="92"/>
      <c r="CFA185" s="92"/>
      <c r="CFB185" s="92"/>
      <c r="CFC185" s="92"/>
      <c r="CFD185" s="92"/>
      <c r="CFE185" s="92"/>
      <c r="CFF185" s="92"/>
      <c r="CFG185" s="92"/>
      <c r="CFH185" s="92"/>
      <c r="CFI185" s="92"/>
      <c r="CFJ185" s="92"/>
      <c r="CFK185" s="92"/>
      <c r="CFL185" s="92"/>
      <c r="CFM185" s="92"/>
      <c r="CFN185" s="92"/>
      <c r="CFO185" s="92"/>
      <c r="CFP185" s="92"/>
      <c r="CFQ185" s="92"/>
      <c r="CFR185" s="92"/>
      <c r="CFS185" s="92"/>
      <c r="CFT185" s="92"/>
      <c r="CFU185" s="92"/>
      <c r="CFV185" s="92"/>
      <c r="CFW185" s="92"/>
      <c r="CFX185" s="92"/>
      <c r="CFY185" s="91"/>
      <c r="CFZ185" s="92"/>
      <c r="CGA185" s="92"/>
      <c r="CGB185" s="92"/>
      <c r="CGC185" s="92"/>
      <c r="CGD185" s="92"/>
      <c r="CGE185" s="92"/>
      <c r="CGF185" s="92"/>
      <c r="CGG185" s="92"/>
      <c r="CGH185" s="92"/>
      <c r="CGI185" s="92"/>
      <c r="CGJ185" s="92"/>
      <c r="CGK185" s="92"/>
      <c r="CGL185" s="92"/>
      <c r="CGM185" s="92"/>
      <c r="CGN185" s="92"/>
      <c r="CGO185" s="92"/>
      <c r="CGP185" s="92"/>
      <c r="CGQ185" s="92"/>
      <c r="CGR185" s="92"/>
      <c r="CGS185" s="92"/>
      <c r="CGT185" s="92"/>
      <c r="CGU185" s="92"/>
      <c r="CGV185" s="92"/>
      <c r="CGW185" s="92"/>
      <c r="CGX185" s="92"/>
      <c r="CGY185" s="92"/>
      <c r="CGZ185" s="92"/>
      <c r="CHA185" s="92"/>
      <c r="CHB185" s="92"/>
      <c r="CHC185" s="92"/>
      <c r="CHD185" s="92"/>
      <c r="CHE185" s="91"/>
      <c r="CHF185" s="92"/>
      <c r="CHG185" s="92"/>
      <c r="CHH185" s="92"/>
      <c r="CHI185" s="92"/>
      <c r="CHJ185" s="92"/>
      <c r="CHK185" s="92"/>
      <c r="CHL185" s="92"/>
      <c r="CHM185" s="92"/>
      <c r="CHN185" s="92"/>
      <c r="CHO185" s="92"/>
      <c r="CHP185" s="92"/>
      <c r="CHQ185" s="92"/>
      <c r="CHR185" s="92"/>
      <c r="CHS185" s="92"/>
      <c r="CHT185" s="92"/>
      <c r="CHU185" s="92"/>
      <c r="CHV185" s="92"/>
      <c r="CHW185" s="92"/>
      <c r="CHX185" s="92"/>
      <c r="CHY185" s="92"/>
      <c r="CHZ185" s="92"/>
      <c r="CIA185" s="92"/>
      <c r="CIB185" s="92"/>
      <c r="CIC185" s="92"/>
      <c r="CID185" s="92"/>
      <c r="CIE185" s="92"/>
      <c r="CIF185" s="92"/>
      <c r="CIG185" s="92"/>
      <c r="CIH185" s="92"/>
      <c r="CII185" s="92"/>
      <c r="CIJ185" s="92"/>
      <c r="CIK185" s="91"/>
      <c r="CIL185" s="92"/>
      <c r="CIM185" s="92"/>
      <c r="CIN185" s="92"/>
      <c r="CIO185" s="92"/>
      <c r="CIP185" s="92"/>
      <c r="CIQ185" s="92"/>
      <c r="CIR185" s="92"/>
      <c r="CIS185" s="92"/>
      <c r="CIT185" s="92"/>
      <c r="CIU185" s="92"/>
      <c r="CIV185" s="92"/>
      <c r="CIW185" s="92"/>
      <c r="CIX185" s="92"/>
      <c r="CIY185" s="92"/>
      <c r="CIZ185" s="92"/>
      <c r="CJA185" s="92"/>
      <c r="CJB185" s="92"/>
      <c r="CJC185" s="92"/>
      <c r="CJD185" s="92"/>
      <c r="CJE185" s="92"/>
      <c r="CJF185" s="92"/>
      <c r="CJG185" s="92"/>
      <c r="CJH185" s="92"/>
      <c r="CJI185" s="92"/>
      <c r="CJJ185" s="92"/>
      <c r="CJK185" s="92"/>
      <c r="CJL185" s="92"/>
      <c r="CJM185" s="92"/>
      <c r="CJN185" s="92"/>
      <c r="CJO185" s="92"/>
      <c r="CJP185" s="92"/>
      <c r="CJQ185" s="91"/>
      <c r="CJR185" s="92"/>
      <c r="CJS185" s="92"/>
      <c r="CJT185" s="92"/>
      <c r="CJU185" s="92"/>
      <c r="CJV185" s="92"/>
      <c r="CJW185" s="92"/>
      <c r="CJX185" s="92"/>
      <c r="CJY185" s="92"/>
      <c r="CJZ185" s="92"/>
      <c r="CKA185" s="92"/>
      <c r="CKB185" s="92"/>
      <c r="CKC185" s="92"/>
      <c r="CKD185" s="92"/>
      <c r="CKE185" s="92"/>
      <c r="CKF185" s="92"/>
      <c r="CKG185" s="92"/>
      <c r="CKH185" s="92"/>
      <c r="CKI185" s="92"/>
      <c r="CKJ185" s="92"/>
      <c r="CKK185" s="92"/>
      <c r="CKL185" s="92"/>
      <c r="CKM185" s="92"/>
      <c r="CKN185" s="92"/>
      <c r="CKO185" s="92"/>
      <c r="CKP185" s="92"/>
      <c r="CKQ185" s="92"/>
      <c r="CKR185" s="92"/>
      <c r="CKS185" s="92"/>
      <c r="CKT185" s="92"/>
      <c r="CKU185" s="92"/>
      <c r="CKV185" s="92"/>
      <c r="CKW185" s="91"/>
      <c r="CKX185" s="92"/>
      <c r="CKY185" s="92"/>
      <c r="CKZ185" s="92"/>
      <c r="CLA185" s="92"/>
      <c r="CLB185" s="92"/>
      <c r="CLC185" s="92"/>
      <c r="CLD185" s="92"/>
      <c r="CLE185" s="92"/>
      <c r="CLF185" s="92"/>
      <c r="CLG185" s="92"/>
      <c r="CLH185" s="92"/>
      <c r="CLI185" s="92"/>
      <c r="CLJ185" s="92"/>
      <c r="CLK185" s="92"/>
      <c r="CLL185" s="92"/>
      <c r="CLM185" s="92"/>
      <c r="CLN185" s="92"/>
      <c r="CLO185" s="92"/>
      <c r="CLP185" s="92"/>
      <c r="CLQ185" s="92"/>
      <c r="CLR185" s="92"/>
      <c r="CLS185" s="92"/>
      <c r="CLT185" s="92"/>
      <c r="CLU185" s="92"/>
      <c r="CLV185" s="92"/>
      <c r="CLW185" s="92"/>
      <c r="CLX185" s="92"/>
      <c r="CLY185" s="92"/>
      <c r="CLZ185" s="92"/>
      <c r="CMA185" s="92"/>
      <c r="CMB185" s="92"/>
      <c r="CMC185" s="91"/>
      <c r="CMD185" s="92"/>
      <c r="CME185" s="92"/>
      <c r="CMF185" s="92"/>
      <c r="CMG185" s="92"/>
      <c r="CMH185" s="92"/>
      <c r="CMI185" s="92"/>
      <c r="CMJ185" s="92"/>
      <c r="CMK185" s="92"/>
      <c r="CML185" s="92"/>
      <c r="CMM185" s="92"/>
      <c r="CMN185" s="92"/>
      <c r="CMO185" s="92"/>
      <c r="CMP185" s="92"/>
      <c r="CMQ185" s="92"/>
      <c r="CMR185" s="92"/>
      <c r="CMS185" s="92"/>
      <c r="CMT185" s="92"/>
      <c r="CMU185" s="92"/>
      <c r="CMV185" s="92"/>
      <c r="CMW185" s="92"/>
      <c r="CMX185" s="92"/>
      <c r="CMY185" s="92"/>
      <c r="CMZ185" s="92"/>
      <c r="CNA185" s="92"/>
      <c r="CNB185" s="92"/>
      <c r="CNC185" s="92"/>
      <c r="CND185" s="92"/>
      <c r="CNE185" s="92"/>
      <c r="CNF185" s="92"/>
      <c r="CNG185" s="92"/>
      <c r="CNH185" s="92"/>
      <c r="CNI185" s="91"/>
      <c r="CNJ185" s="92"/>
      <c r="CNK185" s="92"/>
      <c r="CNL185" s="92"/>
      <c r="CNM185" s="92"/>
      <c r="CNN185" s="92"/>
      <c r="CNO185" s="92"/>
      <c r="CNP185" s="92"/>
      <c r="CNQ185" s="92"/>
      <c r="CNR185" s="92"/>
      <c r="CNS185" s="92"/>
      <c r="CNT185" s="92"/>
      <c r="CNU185" s="92"/>
      <c r="CNV185" s="92"/>
      <c r="CNW185" s="92"/>
      <c r="CNX185" s="92"/>
      <c r="CNY185" s="92"/>
      <c r="CNZ185" s="92"/>
      <c r="COA185" s="92"/>
      <c r="COB185" s="92"/>
      <c r="COC185" s="92"/>
      <c r="COD185" s="92"/>
      <c r="COE185" s="92"/>
      <c r="COF185" s="92"/>
      <c r="COG185" s="92"/>
      <c r="COH185" s="92"/>
      <c r="COI185" s="92"/>
      <c r="COJ185" s="92"/>
      <c r="COK185" s="92"/>
      <c r="COL185" s="92"/>
      <c r="COM185" s="92"/>
      <c r="CON185" s="92"/>
      <c r="COO185" s="91"/>
      <c r="COP185" s="92"/>
      <c r="COQ185" s="92"/>
      <c r="COR185" s="92"/>
      <c r="COS185" s="92"/>
      <c r="COT185" s="92"/>
      <c r="COU185" s="92"/>
      <c r="COV185" s="92"/>
      <c r="COW185" s="92"/>
      <c r="COX185" s="92"/>
      <c r="COY185" s="92"/>
      <c r="COZ185" s="92"/>
      <c r="CPA185" s="92"/>
      <c r="CPB185" s="92"/>
      <c r="CPC185" s="92"/>
      <c r="CPD185" s="92"/>
      <c r="CPE185" s="92"/>
      <c r="CPF185" s="92"/>
      <c r="CPG185" s="92"/>
      <c r="CPH185" s="92"/>
      <c r="CPI185" s="92"/>
      <c r="CPJ185" s="92"/>
      <c r="CPK185" s="92"/>
      <c r="CPL185" s="92"/>
      <c r="CPM185" s="92"/>
      <c r="CPN185" s="92"/>
      <c r="CPO185" s="92"/>
      <c r="CPP185" s="92"/>
      <c r="CPQ185" s="92"/>
      <c r="CPR185" s="92"/>
      <c r="CPS185" s="92"/>
      <c r="CPT185" s="92"/>
      <c r="CPU185" s="91"/>
      <c r="CPV185" s="92"/>
      <c r="CPW185" s="92"/>
      <c r="CPX185" s="92"/>
      <c r="CPY185" s="92"/>
      <c r="CPZ185" s="92"/>
      <c r="CQA185" s="92"/>
      <c r="CQB185" s="92"/>
      <c r="CQC185" s="92"/>
      <c r="CQD185" s="92"/>
      <c r="CQE185" s="92"/>
      <c r="CQF185" s="92"/>
      <c r="CQG185" s="92"/>
      <c r="CQH185" s="92"/>
      <c r="CQI185" s="92"/>
      <c r="CQJ185" s="92"/>
      <c r="CQK185" s="92"/>
      <c r="CQL185" s="92"/>
      <c r="CQM185" s="92"/>
      <c r="CQN185" s="92"/>
      <c r="CQO185" s="92"/>
      <c r="CQP185" s="92"/>
      <c r="CQQ185" s="92"/>
      <c r="CQR185" s="92"/>
      <c r="CQS185" s="92"/>
      <c r="CQT185" s="92"/>
      <c r="CQU185" s="92"/>
      <c r="CQV185" s="92"/>
      <c r="CQW185" s="92"/>
      <c r="CQX185" s="92"/>
      <c r="CQY185" s="92"/>
      <c r="CQZ185" s="92"/>
      <c r="CRA185" s="91"/>
      <c r="CRB185" s="92"/>
      <c r="CRC185" s="92"/>
      <c r="CRD185" s="92"/>
      <c r="CRE185" s="92"/>
      <c r="CRF185" s="92"/>
      <c r="CRG185" s="92"/>
      <c r="CRH185" s="92"/>
      <c r="CRI185" s="92"/>
      <c r="CRJ185" s="92"/>
      <c r="CRK185" s="92"/>
      <c r="CRL185" s="92"/>
      <c r="CRM185" s="92"/>
      <c r="CRN185" s="92"/>
      <c r="CRO185" s="92"/>
      <c r="CRP185" s="92"/>
      <c r="CRQ185" s="92"/>
      <c r="CRR185" s="92"/>
      <c r="CRS185" s="92"/>
      <c r="CRT185" s="92"/>
      <c r="CRU185" s="92"/>
      <c r="CRV185" s="92"/>
      <c r="CRW185" s="92"/>
      <c r="CRX185" s="92"/>
      <c r="CRY185" s="92"/>
      <c r="CRZ185" s="92"/>
      <c r="CSA185" s="92"/>
      <c r="CSB185" s="92"/>
      <c r="CSC185" s="92"/>
      <c r="CSD185" s="92"/>
      <c r="CSE185" s="92"/>
      <c r="CSF185" s="92"/>
      <c r="CSG185" s="91"/>
      <c r="CSH185" s="92"/>
      <c r="CSI185" s="92"/>
      <c r="CSJ185" s="92"/>
      <c r="CSK185" s="92"/>
      <c r="CSL185" s="92"/>
      <c r="CSM185" s="92"/>
      <c r="CSN185" s="92"/>
      <c r="CSO185" s="92"/>
      <c r="CSP185" s="92"/>
      <c r="CSQ185" s="92"/>
      <c r="CSR185" s="92"/>
      <c r="CSS185" s="92"/>
      <c r="CST185" s="92"/>
      <c r="CSU185" s="92"/>
      <c r="CSV185" s="92"/>
      <c r="CSW185" s="92"/>
      <c r="CSX185" s="92"/>
      <c r="CSY185" s="92"/>
      <c r="CSZ185" s="92"/>
      <c r="CTA185" s="92"/>
      <c r="CTB185" s="92"/>
      <c r="CTC185" s="92"/>
      <c r="CTD185" s="92"/>
      <c r="CTE185" s="92"/>
      <c r="CTF185" s="92"/>
      <c r="CTG185" s="92"/>
      <c r="CTH185" s="92"/>
      <c r="CTI185" s="92"/>
      <c r="CTJ185" s="92"/>
      <c r="CTK185" s="92"/>
      <c r="CTL185" s="92"/>
      <c r="CTM185" s="91"/>
      <c r="CTN185" s="92"/>
      <c r="CTO185" s="92"/>
      <c r="CTP185" s="92"/>
      <c r="CTQ185" s="92"/>
      <c r="CTR185" s="92"/>
      <c r="CTS185" s="92"/>
      <c r="CTT185" s="92"/>
      <c r="CTU185" s="92"/>
      <c r="CTV185" s="92"/>
      <c r="CTW185" s="92"/>
      <c r="CTX185" s="92"/>
      <c r="CTY185" s="92"/>
      <c r="CTZ185" s="92"/>
      <c r="CUA185" s="92"/>
      <c r="CUB185" s="92"/>
      <c r="CUC185" s="92"/>
      <c r="CUD185" s="92"/>
      <c r="CUE185" s="92"/>
      <c r="CUF185" s="92"/>
      <c r="CUG185" s="92"/>
      <c r="CUH185" s="92"/>
      <c r="CUI185" s="92"/>
      <c r="CUJ185" s="92"/>
      <c r="CUK185" s="92"/>
      <c r="CUL185" s="92"/>
      <c r="CUM185" s="92"/>
      <c r="CUN185" s="92"/>
      <c r="CUO185" s="92"/>
      <c r="CUP185" s="92"/>
      <c r="CUQ185" s="92"/>
      <c r="CUR185" s="92"/>
      <c r="CUS185" s="91"/>
      <c r="CUT185" s="92"/>
      <c r="CUU185" s="92"/>
      <c r="CUV185" s="92"/>
      <c r="CUW185" s="92"/>
      <c r="CUX185" s="92"/>
      <c r="CUY185" s="92"/>
      <c r="CUZ185" s="92"/>
      <c r="CVA185" s="92"/>
      <c r="CVB185" s="92"/>
      <c r="CVC185" s="92"/>
      <c r="CVD185" s="92"/>
      <c r="CVE185" s="92"/>
      <c r="CVF185" s="92"/>
      <c r="CVG185" s="92"/>
      <c r="CVH185" s="92"/>
      <c r="CVI185" s="92"/>
      <c r="CVJ185" s="92"/>
      <c r="CVK185" s="92"/>
      <c r="CVL185" s="92"/>
      <c r="CVM185" s="92"/>
      <c r="CVN185" s="92"/>
      <c r="CVO185" s="92"/>
      <c r="CVP185" s="92"/>
      <c r="CVQ185" s="92"/>
      <c r="CVR185" s="92"/>
      <c r="CVS185" s="92"/>
      <c r="CVT185" s="92"/>
      <c r="CVU185" s="92"/>
      <c r="CVV185" s="92"/>
      <c r="CVW185" s="92"/>
      <c r="CVX185" s="92"/>
      <c r="CVY185" s="91"/>
      <c r="CVZ185" s="92"/>
      <c r="CWA185" s="92"/>
      <c r="CWB185" s="92"/>
      <c r="CWC185" s="92"/>
      <c r="CWD185" s="92"/>
      <c r="CWE185" s="92"/>
      <c r="CWF185" s="92"/>
      <c r="CWG185" s="92"/>
      <c r="CWH185" s="92"/>
      <c r="CWI185" s="92"/>
      <c r="CWJ185" s="92"/>
      <c r="CWK185" s="92"/>
      <c r="CWL185" s="92"/>
      <c r="CWM185" s="92"/>
      <c r="CWN185" s="92"/>
      <c r="CWO185" s="92"/>
      <c r="CWP185" s="92"/>
      <c r="CWQ185" s="92"/>
      <c r="CWR185" s="92"/>
      <c r="CWS185" s="92"/>
      <c r="CWT185" s="92"/>
      <c r="CWU185" s="92"/>
      <c r="CWV185" s="92"/>
      <c r="CWW185" s="92"/>
      <c r="CWX185" s="92"/>
      <c r="CWY185" s="92"/>
      <c r="CWZ185" s="92"/>
      <c r="CXA185" s="92"/>
      <c r="CXB185" s="92"/>
      <c r="CXC185" s="92"/>
      <c r="CXD185" s="92"/>
      <c r="CXE185" s="91"/>
      <c r="CXF185" s="92"/>
      <c r="CXG185" s="92"/>
      <c r="CXH185" s="92"/>
      <c r="CXI185" s="92"/>
      <c r="CXJ185" s="92"/>
      <c r="CXK185" s="92"/>
      <c r="CXL185" s="92"/>
      <c r="CXM185" s="92"/>
      <c r="CXN185" s="92"/>
      <c r="CXO185" s="92"/>
      <c r="CXP185" s="92"/>
      <c r="CXQ185" s="92"/>
      <c r="CXR185" s="92"/>
      <c r="CXS185" s="92"/>
      <c r="CXT185" s="92"/>
      <c r="CXU185" s="92"/>
      <c r="CXV185" s="92"/>
      <c r="CXW185" s="92"/>
      <c r="CXX185" s="92"/>
      <c r="CXY185" s="92"/>
      <c r="CXZ185" s="92"/>
      <c r="CYA185" s="92"/>
      <c r="CYB185" s="92"/>
      <c r="CYC185" s="92"/>
      <c r="CYD185" s="92"/>
      <c r="CYE185" s="92"/>
      <c r="CYF185" s="92"/>
      <c r="CYG185" s="92"/>
      <c r="CYH185" s="92"/>
      <c r="CYI185" s="92"/>
      <c r="CYJ185" s="92"/>
      <c r="CYK185" s="91"/>
      <c r="CYL185" s="92"/>
      <c r="CYM185" s="92"/>
      <c r="CYN185" s="92"/>
      <c r="CYO185" s="92"/>
      <c r="CYP185" s="92"/>
      <c r="CYQ185" s="92"/>
      <c r="CYR185" s="92"/>
      <c r="CYS185" s="92"/>
      <c r="CYT185" s="92"/>
      <c r="CYU185" s="92"/>
      <c r="CYV185" s="92"/>
      <c r="CYW185" s="92"/>
      <c r="CYX185" s="92"/>
      <c r="CYY185" s="92"/>
      <c r="CYZ185" s="92"/>
      <c r="CZA185" s="92"/>
      <c r="CZB185" s="92"/>
      <c r="CZC185" s="92"/>
      <c r="CZD185" s="92"/>
      <c r="CZE185" s="92"/>
      <c r="CZF185" s="92"/>
      <c r="CZG185" s="92"/>
      <c r="CZH185" s="92"/>
      <c r="CZI185" s="92"/>
      <c r="CZJ185" s="92"/>
      <c r="CZK185" s="92"/>
      <c r="CZL185" s="92"/>
      <c r="CZM185" s="92"/>
      <c r="CZN185" s="92"/>
      <c r="CZO185" s="92"/>
      <c r="CZP185" s="92"/>
      <c r="CZQ185" s="91"/>
      <c r="CZR185" s="92"/>
      <c r="CZS185" s="92"/>
      <c r="CZT185" s="92"/>
      <c r="CZU185" s="92"/>
      <c r="CZV185" s="92"/>
      <c r="CZW185" s="92"/>
      <c r="CZX185" s="92"/>
      <c r="CZY185" s="92"/>
      <c r="CZZ185" s="92"/>
      <c r="DAA185" s="92"/>
      <c r="DAB185" s="92"/>
      <c r="DAC185" s="92"/>
      <c r="DAD185" s="92"/>
      <c r="DAE185" s="92"/>
      <c r="DAF185" s="92"/>
      <c r="DAG185" s="92"/>
      <c r="DAH185" s="92"/>
      <c r="DAI185" s="92"/>
      <c r="DAJ185" s="92"/>
      <c r="DAK185" s="92"/>
      <c r="DAL185" s="92"/>
      <c r="DAM185" s="92"/>
      <c r="DAN185" s="92"/>
      <c r="DAO185" s="92"/>
      <c r="DAP185" s="92"/>
      <c r="DAQ185" s="92"/>
      <c r="DAR185" s="92"/>
      <c r="DAS185" s="92"/>
      <c r="DAT185" s="92"/>
      <c r="DAU185" s="92"/>
      <c r="DAV185" s="92"/>
      <c r="DAW185" s="91"/>
      <c r="DAX185" s="92"/>
      <c r="DAY185" s="92"/>
      <c r="DAZ185" s="92"/>
      <c r="DBA185" s="92"/>
      <c r="DBB185" s="92"/>
      <c r="DBC185" s="92"/>
      <c r="DBD185" s="92"/>
      <c r="DBE185" s="92"/>
      <c r="DBF185" s="92"/>
      <c r="DBG185" s="92"/>
      <c r="DBH185" s="92"/>
      <c r="DBI185" s="92"/>
      <c r="DBJ185" s="92"/>
      <c r="DBK185" s="92"/>
      <c r="DBL185" s="92"/>
      <c r="DBM185" s="92"/>
      <c r="DBN185" s="92"/>
      <c r="DBO185" s="92"/>
      <c r="DBP185" s="92"/>
      <c r="DBQ185" s="92"/>
      <c r="DBR185" s="92"/>
      <c r="DBS185" s="92"/>
      <c r="DBT185" s="92"/>
      <c r="DBU185" s="92"/>
      <c r="DBV185" s="92"/>
      <c r="DBW185" s="92"/>
      <c r="DBX185" s="92"/>
      <c r="DBY185" s="92"/>
      <c r="DBZ185" s="92"/>
      <c r="DCA185" s="92"/>
      <c r="DCB185" s="92"/>
      <c r="DCC185" s="91"/>
      <c r="DCD185" s="92"/>
      <c r="DCE185" s="92"/>
      <c r="DCF185" s="92"/>
      <c r="DCG185" s="92"/>
      <c r="DCH185" s="92"/>
      <c r="DCI185" s="92"/>
      <c r="DCJ185" s="92"/>
      <c r="DCK185" s="92"/>
      <c r="DCL185" s="92"/>
      <c r="DCM185" s="92"/>
      <c r="DCN185" s="92"/>
      <c r="DCO185" s="92"/>
      <c r="DCP185" s="92"/>
      <c r="DCQ185" s="92"/>
      <c r="DCR185" s="92"/>
      <c r="DCS185" s="92"/>
      <c r="DCT185" s="92"/>
      <c r="DCU185" s="92"/>
      <c r="DCV185" s="92"/>
      <c r="DCW185" s="92"/>
      <c r="DCX185" s="92"/>
      <c r="DCY185" s="92"/>
      <c r="DCZ185" s="92"/>
      <c r="DDA185" s="92"/>
      <c r="DDB185" s="92"/>
      <c r="DDC185" s="92"/>
      <c r="DDD185" s="92"/>
      <c r="DDE185" s="92"/>
      <c r="DDF185" s="92"/>
      <c r="DDG185" s="92"/>
      <c r="DDH185" s="92"/>
      <c r="DDI185" s="91"/>
      <c r="DDJ185" s="92"/>
      <c r="DDK185" s="92"/>
      <c r="DDL185" s="92"/>
      <c r="DDM185" s="92"/>
      <c r="DDN185" s="92"/>
      <c r="DDO185" s="92"/>
      <c r="DDP185" s="92"/>
      <c r="DDQ185" s="92"/>
      <c r="DDR185" s="92"/>
      <c r="DDS185" s="92"/>
      <c r="DDT185" s="92"/>
      <c r="DDU185" s="92"/>
      <c r="DDV185" s="92"/>
      <c r="DDW185" s="92"/>
      <c r="DDX185" s="92"/>
      <c r="DDY185" s="92"/>
      <c r="DDZ185" s="92"/>
      <c r="DEA185" s="92"/>
      <c r="DEB185" s="92"/>
      <c r="DEC185" s="92"/>
      <c r="DED185" s="92"/>
      <c r="DEE185" s="92"/>
      <c r="DEF185" s="92"/>
      <c r="DEG185" s="92"/>
      <c r="DEH185" s="92"/>
      <c r="DEI185" s="92"/>
      <c r="DEJ185" s="92"/>
      <c r="DEK185" s="92"/>
      <c r="DEL185" s="92"/>
      <c r="DEM185" s="92"/>
      <c r="DEN185" s="92"/>
      <c r="DEO185" s="91"/>
      <c r="DEP185" s="92"/>
      <c r="DEQ185" s="92"/>
      <c r="DER185" s="92"/>
      <c r="DES185" s="92"/>
      <c r="DET185" s="92"/>
      <c r="DEU185" s="92"/>
      <c r="DEV185" s="92"/>
      <c r="DEW185" s="92"/>
      <c r="DEX185" s="92"/>
      <c r="DEY185" s="92"/>
      <c r="DEZ185" s="92"/>
      <c r="DFA185" s="92"/>
      <c r="DFB185" s="92"/>
      <c r="DFC185" s="92"/>
      <c r="DFD185" s="92"/>
      <c r="DFE185" s="92"/>
      <c r="DFF185" s="92"/>
      <c r="DFG185" s="92"/>
      <c r="DFH185" s="92"/>
      <c r="DFI185" s="92"/>
      <c r="DFJ185" s="92"/>
      <c r="DFK185" s="92"/>
      <c r="DFL185" s="92"/>
      <c r="DFM185" s="92"/>
      <c r="DFN185" s="92"/>
      <c r="DFO185" s="92"/>
      <c r="DFP185" s="92"/>
      <c r="DFQ185" s="92"/>
      <c r="DFR185" s="92"/>
      <c r="DFS185" s="92"/>
      <c r="DFT185" s="92"/>
      <c r="DFU185" s="91"/>
      <c r="DFV185" s="92"/>
      <c r="DFW185" s="92"/>
      <c r="DFX185" s="92"/>
      <c r="DFY185" s="92"/>
      <c r="DFZ185" s="92"/>
      <c r="DGA185" s="92"/>
      <c r="DGB185" s="92"/>
      <c r="DGC185" s="92"/>
      <c r="DGD185" s="92"/>
      <c r="DGE185" s="92"/>
      <c r="DGF185" s="92"/>
      <c r="DGG185" s="92"/>
      <c r="DGH185" s="92"/>
      <c r="DGI185" s="92"/>
      <c r="DGJ185" s="92"/>
      <c r="DGK185" s="92"/>
      <c r="DGL185" s="92"/>
      <c r="DGM185" s="92"/>
      <c r="DGN185" s="92"/>
      <c r="DGO185" s="92"/>
      <c r="DGP185" s="92"/>
      <c r="DGQ185" s="92"/>
      <c r="DGR185" s="92"/>
      <c r="DGS185" s="92"/>
      <c r="DGT185" s="92"/>
      <c r="DGU185" s="92"/>
      <c r="DGV185" s="92"/>
      <c r="DGW185" s="92"/>
      <c r="DGX185" s="92"/>
      <c r="DGY185" s="92"/>
      <c r="DGZ185" s="92"/>
      <c r="DHA185" s="91"/>
      <c r="DHB185" s="92"/>
      <c r="DHC185" s="92"/>
      <c r="DHD185" s="92"/>
      <c r="DHE185" s="92"/>
      <c r="DHF185" s="92"/>
      <c r="DHG185" s="92"/>
      <c r="DHH185" s="92"/>
      <c r="DHI185" s="92"/>
      <c r="DHJ185" s="92"/>
      <c r="DHK185" s="92"/>
      <c r="DHL185" s="92"/>
      <c r="DHM185" s="92"/>
      <c r="DHN185" s="92"/>
      <c r="DHO185" s="92"/>
      <c r="DHP185" s="92"/>
      <c r="DHQ185" s="92"/>
      <c r="DHR185" s="92"/>
      <c r="DHS185" s="92"/>
      <c r="DHT185" s="92"/>
      <c r="DHU185" s="92"/>
      <c r="DHV185" s="92"/>
      <c r="DHW185" s="92"/>
      <c r="DHX185" s="92"/>
      <c r="DHY185" s="92"/>
      <c r="DHZ185" s="92"/>
      <c r="DIA185" s="92"/>
      <c r="DIB185" s="92"/>
      <c r="DIC185" s="92"/>
      <c r="DID185" s="92"/>
      <c r="DIE185" s="92"/>
      <c r="DIF185" s="92"/>
      <c r="DIG185" s="91"/>
      <c r="DIH185" s="92"/>
      <c r="DII185" s="92"/>
      <c r="DIJ185" s="92"/>
      <c r="DIK185" s="92"/>
      <c r="DIL185" s="92"/>
      <c r="DIM185" s="92"/>
      <c r="DIN185" s="92"/>
      <c r="DIO185" s="92"/>
      <c r="DIP185" s="92"/>
      <c r="DIQ185" s="92"/>
      <c r="DIR185" s="92"/>
      <c r="DIS185" s="92"/>
      <c r="DIT185" s="92"/>
      <c r="DIU185" s="92"/>
      <c r="DIV185" s="92"/>
      <c r="DIW185" s="92"/>
      <c r="DIX185" s="92"/>
      <c r="DIY185" s="92"/>
      <c r="DIZ185" s="92"/>
      <c r="DJA185" s="92"/>
      <c r="DJB185" s="92"/>
      <c r="DJC185" s="92"/>
      <c r="DJD185" s="92"/>
      <c r="DJE185" s="92"/>
      <c r="DJF185" s="92"/>
      <c r="DJG185" s="92"/>
      <c r="DJH185" s="92"/>
      <c r="DJI185" s="92"/>
      <c r="DJJ185" s="92"/>
      <c r="DJK185" s="92"/>
      <c r="DJL185" s="92"/>
      <c r="DJM185" s="91"/>
      <c r="DJN185" s="92"/>
      <c r="DJO185" s="92"/>
      <c r="DJP185" s="92"/>
      <c r="DJQ185" s="92"/>
      <c r="DJR185" s="92"/>
      <c r="DJS185" s="92"/>
      <c r="DJT185" s="92"/>
      <c r="DJU185" s="92"/>
      <c r="DJV185" s="92"/>
      <c r="DJW185" s="92"/>
      <c r="DJX185" s="92"/>
      <c r="DJY185" s="92"/>
      <c r="DJZ185" s="92"/>
      <c r="DKA185" s="92"/>
      <c r="DKB185" s="92"/>
      <c r="DKC185" s="92"/>
      <c r="DKD185" s="92"/>
      <c r="DKE185" s="92"/>
      <c r="DKF185" s="92"/>
      <c r="DKG185" s="92"/>
      <c r="DKH185" s="92"/>
      <c r="DKI185" s="92"/>
      <c r="DKJ185" s="92"/>
      <c r="DKK185" s="92"/>
      <c r="DKL185" s="92"/>
      <c r="DKM185" s="92"/>
      <c r="DKN185" s="92"/>
      <c r="DKO185" s="92"/>
      <c r="DKP185" s="92"/>
      <c r="DKQ185" s="92"/>
      <c r="DKR185" s="92"/>
      <c r="DKS185" s="91"/>
      <c r="DKT185" s="92"/>
      <c r="DKU185" s="92"/>
      <c r="DKV185" s="92"/>
      <c r="DKW185" s="92"/>
      <c r="DKX185" s="92"/>
      <c r="DKY185" s="92"/>
      <c r="DKZ185" s="92"/>
      <c r="DLA185" s="92"/>
      <c r="DLB185" s="92"/>
      <c r="DLC185" s="92"/>
      <c r="DLD185" s="92"/>
      <c r="DLE185" s="92"/>
      <c r="DLF185" s="92"/>
      <c r="DLG185" s="92"/>
      <c r="DLH185" s="92"/>
      <c r="DLI185" s="92"/>
      <c r="DLJ185" s="92"/>
      <c r="DLK185" s="92"/>
      <c r="DLL185" s="92"/>
      <c r="DLM185" s="92"/>
      <c r="DLN185" s="92"/>
      <c r="DLO185" s="92"/>
      <c r="DLP185" s="92"/>
      <c r="DLQ185" s="92"/>
      <c r="DLR185" s="92"/>
      <c r="DLS185" s="92"/>
      <c r="DLT185" s="92"/>
      <c r="DLU185" s="92"/>
      <c r="DLV185" s="92"/>
      <c r="DLW185" s="92"/>
      <c r="DLX185" s="92"/>
      <c r="DLY185" s="91"/>
      <c r="DLZ185" s="92"/>
      <c r="DMA185" s="92"/>
      <c r="DMB185" s="92"/>
      <c r="DMC185" s="92"/>
      <c r="DMD185" s="92"/>
      <c r="DME185" s="92"/>
      <c r="DMF185" s="92"/>
      <c r="DMG185" s="92"/>
      <c r="DMH185" s="92"/>
      <c r="DMI185" s="92"/>
      <c r="DMJ185" s="92"/>
      <c r="DMK185" s="92"/>
      <c r="DML185" s="92"/>
      <c r="DMM185" s="92"/>
      <c r="DMN185" s="92"/>
      <c r="DMO185" s="92"/>
      <c r="DMP185" s="92"/>
      <c r="DMQ185" s="92"/>
      <c r="DMR185" s="92"/>
      <c r="DMS185" s="92"/>
      <c r="DMT185" s="92"/>
      <c r="DMU185" s="92"/>
      <c r="DMV185" s="92"/>
      <c r="DMW185" s="92"/>
      <c r="DMX185" s="92"/>
      <c r="DMY185" s="92"/>
      <c r="DMZ185" s="92"/>
      <c r="DNA185" s="92"/>
      <c r="DNB185" s="92"/>
      <c r="DNC185" s="92"/>
      <c r="DND185" s="92"/>
      <c r="DNE185" s="91"/>
      <c r="DNF185" s="92"/>
      <c r="DNG185" s="92"/>
      <c r="DNH185" s="92"/>
      <c r="DNI185" s="92"/>
      <c r="DNJ185" s="92"/>
      <c r="DNK185" s="92"/>
      <c r="DNL185" s="92"/>
      <c r="DNM185" s="92"/>
      <c r="DNN185" s="92"/>
      <c r="DNO185" s="92"/>
      <c r="DNP185" s="92"/>
      <c r="DNQ185" s="92"/>
      <c r="DNR185" s="92"/>
      <c r="DNS185" s="92"/>
      <c r="DNT185" s="92"/>
      <c r="DNU185" s="92"/>
      <c r="DNV185" s="92"/>
      <c r="DNW185" s="92"/>
      <c r="DNX185" s="92"/>
      <c r="DNY185" s="92"/>
      <c r="DNZ185" s="92"/>
      <c r="DOA185" s="92"/>
      <c r="DOB185" s="92"/>
      <c r="DOC185" s="92"/>
      <c r="DOD185" s="92"/>
      <c r="DOE185" s="92"/>
      <c r="DOF185" s="92"/>
      <c r="DOG185" s="92"/>
      <c r="DOH185" s="92"/>
      <c r="DOI185" s="92"/>
      <c r="DOJ185" s="92"/>
      <c r="DOK185" s="91"/>
      <c r="DOL185" s="92"/>
      <c r="DOM185" s="92"/>
      <c r="DON185" s="92"/>
      <c r="DOO185" s="92"/>
      <c r="DOP185" s="92"/>
      <c r="DOQ185" s="92"/>
      <c r="DOR185" s="92"/>
      <c r="DOS185" s="92"/>
      <c r="DOT185" s="92"/>
      <c r="DOU185" s="92"/>
      <c r="DOV185" s="92"/>
      <c r="DOW185" s="92"/>
      <c r="DOX185" s="92"/>
      <c r="DOY185" s="92"/>
      <c r="DOZ185" s="92"/>
      <c r="DPA185" s="92"/>
      <c r="DPB185" s="92"/>
      <c r="DPC185" s="92"/>
      <c r="DPD185" s="92"/>
      <c r="DPE185" s="92"/>
      <c r="DPF185" s="92"/>
      <c r="DPG185" s="92"/>
      <c r="DPH185" s="92"/>
      <c r="DPI185" s="92"/>
      <c r="DPJ185" s="92"/>
      <c r="DPK185" s="92"/>
      <c r="DPL185" s="92"/>
      <c r="DPM185" s="92"/>
      <c r="DPN185" s="92"/>
      <c r="DPO185" s="92"/>
      <c r="DPP185" s="92"/>
      <c r="DPQ185" s="91"/>
      <c r="DPR185" s="92"/>
      <c r="DPS185" s="92"/>
      <c r="DPT185" s="92"/>
      <c r="DPU185" s="92"/>
      <c r="DPV185" s="92"/>
      <c r="DPW185" s="92"/>
      <c r="DPX185" s="92"/>
      <c r="DPY185" s="92"/>
      <c r="DPZ185" s="92"/>
      <c r="DQA185" s="92"/>
      <c r="DQB185" s="92"/>
      <c r="DQC185" s="92"/>
      <c r="DQD185" s="92"/>
      <c r="DQE185" s="92"/>
      <c r="DQF185" s="92"/>
      <c r="DQG185" s="92"/>
      <c r="DQH185" s="92"/>
      <c r="DQI185" s="92"/>
      <c r="DQJ185" s="92"/>
      <c r="DQK185" s="92"/>
      <c r="DQL185" s="92"/>
      <c r="DQM185" s="92"/>
      <c r="DQN185" s="92"/>
      <c r="DQO185" s="92"/>
      <c r="DQP185" s="92"/>
      <c r="DQQ185" s="92"/>
      <c r="DQR185" s="92"/>
      <c r="DQS185" s="92"/>
      <c r="DQT185" s="92"/>
      <c r="DQU185" s="92"/>
      <c r="DQV185" s="92"/>
      <c r="DQW185" s="91"/>
      <c r="DQX185" s="92"/>
      <c r="DQY185" s="92"/>
      <c r="DQZ185" s="92"/>
      <c r="DRA185" s="92"/>
      <c r="DRB185" s="92"/>
      <c r="DRC185" s="92"/>
      <c r="DRD185" s="92"/>
      <c r="DRE185" s="92"/>
      <c r="DRF185" s="92"/>
      <c r="DRG185" s="92"/>
      <c r="DRH185" s="92"/>
      <c r="DRI185" s="92"/>
      <c r="DRJ185" s="92"/>
      <c r="DRK185" s="92"/>
      <c r="DRL185" s="92"/>
      <c r="DRM185" s="92"/>
      <c r="DRN185" s="92"/>
      <c r="DRO185" s="92"/>
      <c r="DRP185" s="92"/>
      <c r="DRQ185" s="92"/>
      <c r="DRR185" s="92"/>
      <c r="DRS185" s="92"/>
      <c r="DRT185" s="92"/>
      <c r="DRU185" s="92"/>
      <c r="DRV185" s="92"/>
      <c r="DRW185" s="92"/>
      <c r="DRX185" s="92"/>
      <c r="DRY185" s="92"/>
      <c r="DRZ185" s="92"/>
      <c r="DSA185" s="92"/>
      <c r="DSB185" s="92"/>
      <c r="DSC185" s="91"/>
      <c r="DSD185" s="92"/>
      <c r="DSE185" s="92"/>
      <c r="DSF185" s="92"/>
      <c r="DSG185" s="92"/>
      <c r="DSH185" s="92"/>
      <c r="DSI185" s="92"/>
      <c r="DSJ185" s="92"/>
      <c r="DSK185" s="92"/>
      <c r="DSL185" s="92"/>
      <c r="DSM185" s="92"/>
      <c r="DSN185" s="92"/>
      <c r="DSO185" s="92"/>
      <c r="DSP185" s="92"/>
      <c r="DSQ185" s="92"/>
      <c r="DSR185" s="92"/>
      <c r="DSS185" s="92"/>
      <c r="DST185" s="92"/>
      <c r="DSU185" s="92"/>
      <c r="DSV185" s="92"/>
      <c r="DSW185" s="92"/>
      <c r="DSX185" s="92"/>
      <c r="DSY185" s="92"/>
      <c r="DSZ185" s="92"/>
      <c r="DTA185" s="92"/>
      <c r="DTB185" s="92"/>
      <c r="DTC185" s="92"/>
      <c r="DTD185" s="92"/>
      <c r="DTE185" s="92"/>
      <c r="DTF185" s="92"/>
      <c r="DTG185" s="92"/>
      <c r="DTH185" s="92"/>
      <c r="DTI185" s="91"/>
      <c r="DTJ185" s="92"/>
      <c r="DTK185" s="92"/>
      <c r="DTL185" s="92"/>
      <c r="DTM185" s="92"/>
      <c r="DTN185" s="92"/>
      <c r="DTO185" s="92"/>
      <c r="DTP185" s="92"/>
      <c r="DTQ185" s="92"/>
      <c r="DTR185" s="92"/>
      <c r="DTS185" s="92"/>
      <c r="DTT185" s="92"/>
      <c r="DTU185" s="92"/>
      <c r="DTV185" s="92"/>
      <c r="DTW185" s="92"/>
      <c r="DTX185" s="92"/>
      <c r="DTY185" s="92"/>
      <c r="DTZ185" s="92"/>
      <c r="DUA185" s="92"/>
      <c r="DUB185" s="92"/>
      <c r="DUC185" s="92"/>
      <c r="DUD185" s="92"/>
      <c r="DUE185" s="92"/>
      <c r="DUF185" s="92"/>
      <c r="DUG185" s="92"/>
      <c r="DUH185" s="92"/>
      <c r="DUI185" s="92"/>
      <c r="DUJ185" s="92"/>
      <c r="DUK185" s="92"/>
      <c r="DUL185" s="92"/>
      <c r="DUM185" s="92"/>
      <c r="DUN185" s="92"/>
      <c r="DUO185" s="91"/>
      <c r="DUP185" s="92"/>
      <c r="DUQ185" s="92"/>
      <c r="DUR185" s="92"/>
      <c r="DUS185" s="92"/>
      <c r="DUT185" s="92"/>
      <c r="DUU185" s="92"/>
      <c r="DUV185" s="92"/>
      <c r="DUW185" s="92"/>
      <c r="DUX185" s="92"/>
      <c r="DUY185" s="92"/>
      <c r="DUZ185" s="92"/>
      <c r="DVA185" s="92"/>
      <c r="DVB185" s="92"/>
      <c r="DVC185" s="92"/>
      <c r="DVD185" s="92"/>
      <c r="DVE185" s="92"/>
      <c r="DVF185" s="92"/>
      <c r="DVG185" s="92"/>
      <c r="DVH185" s="92"/>
      <c r="DVI185" s="92"/>
      <c r="DVJ185" s="92"/>
      <c r="DVK185" s="92"/>
      <c r="DVL185" s="92"/>
      <c r="DVM185" s="92"/>
      <c r="DVN185" s="92"/>
      <c r="DVO185" s="92"/>
      <c r="DVP185" s="92"/>
      <c r="DVQ185" s="92"/>
      <c r="DVR185" s="92"/>
      <c r="DVS185" s="92"/>
      <c r="DVT185" s="92"/>
      <c r="DVU185" s="91"/>
      <c r="DVV185" s="92"/>
      <c r="DVW185" s="92"/>
      <c r="DVX185" s="92"/>
      <c r="DVY185" s="92"/>
      <c r="DVZ185" s="92"/>
      <c r="DWA185" s="92"/>
      <c r="DWB185" s="92"/>
      <c r="DWC185" s="92"/>
      <c r="DWD185" s="92"/>
      <c r="DWE185" s="92"/>
      <c r="DWF185" s="92"/>
      <c r="DWG185" s="92"/>
      <c r="DWH185" s="92"/>
      <c r="DWI185" s="92"/>
      <c r="DWJ185" s="92"/>
      <c r="DWK185" s="92"/>
      <c r="DWL185" s="92"/>
      <c r="DWM185" s="92"/>
      <c r="DWN185" s="92"/>
      <c r="DWO185" s="92"/>
      <c r="DWP185" s="92"/>
      <c r="DWQ185" s="92"/>
      <c r="DWR185" s="92"/>
      <c r="DWS185" s="92"/>
      <c r="DWT185" s="92"/>
      <c r="DWU185" s="92"/>
      <c r="DWV185" s="92"/>
      <c r="DWW185" s="92"/>
      <c r="DWX185" s="92"/>
      <c r="DWY185" s="92"/>
      <c r="DWZ185" s="92"/>
      <c r="DXA185" s="91"/>
      <c r="DXB185" s="92"/>
      <c r="DXC185" s="92"/>
      <c r="DXD185" s="92"/>
      <c r="DXE185" s="92"/>
      <c r="DXF185" s="92"/>
      <c r="DXG185" s="92"/>
      <c r="DXH185" s="92"/>
      <c r="DXI185" s="92"/>
      <c r="DXJ185" s="92"/>
      <c r="DXK185" s="92"/>
      <c r="DXL185" s="92"/>
      <c r="DXM185" s="92"/>
      <c r="DXN185" s="92"/>
      <c r="DXO185" s="92"/>
      <c r="DXP185" s="92"/>
      <c r="DXQ185" s="92"/>
      <c r="DXR185" s="92"/>
      <c r="DXS185" s="92"/>
      <c r="DXT185" s="92"/>
      <c r="DXU185" s="92"/>
      <c r="DXV185" s="92"/>
      <c r="DXW185" s="92"/>
      <c r="DXX185" s="92"/>
      <c r="DXY185" s="92"/>
      <c r="DXZ185" s="92"/>
      <c r="DYA185" s="92"/>
      <c r="DYB185" s="92"/>
      <c r="DYC185" s="92"/>
      <c r="DYD185" s="92"/>
      <c r="DYE185" s="92"/>
      <c r="DYF185" s="92"/>
      <c r="DYG185" s="91"/>
      <c r="DYH185" s="92"/>
      <c r="DYI185" s="92"/>
      <c r="DYJ185" s="92"/>
      <c r="DYK185" s="92"/>
      <c r="DYL185" s="92"/>
      <c r="DYM185" s="92"/>
      <c r="DYN185" s="92"/>
      <c r="DYO185" s="92"/>
      <c r="DYP185" s="92"/>
      <c r="DYQ185" s="92"/>
      <c r="DYR185" s="92"/>
      <c r="DYS185" s="92"/>
      <c r="DYT185" s="92"/>
      <c r="DYU185" s="92"/>
      <c r="DYV185" s="92"/>
      <c r="DYW185" s="92"/>
      <c r="DYX185" s="92"/>
      <c r="DYY185" s="92"/>
      <c r="DYZ185" s="92"/>
      <c r="DZA185" s="92"/>
      <c r="DZB185" s="92"/>
      <c r="DZC185" s="92"/>
      <c r="DZD185" s="92"/>
      <c r="DZE185" s="92"/>
      <c r="DZF185" s="92"/>
      <c r="DZG185" s="92"/>
      <c r="DZH185" s="92"/>
      <c r="DZI185" s="92"/>
      <c r="DZJ185" s="92"/>
      <c r="DZK185" s="92"/>
      <c r="DZL185" s="92"/>
      <c r="DZM185" s="91"/>
      <c r="DZN185" s="92"/>
      <c r="DZO185" s="92"/>
      <c r="DZP185" s="92"/>
      <c r="DZQ185" s="92"/>
      <c r="DZR185" s="92"/>
      <c r="DZS185" s="92"/>
      <c r="DZT185" s="92"/>
      <c r="DZU185" s="92"/>
      <c r="DZV185" s="92"/>
      <c r="DZW185" s="92"/>
      <c r="DZX185" s="92"/>
      <c r="DZY185" s="92"/>
      <c r="DZZ185" s="92"/>
      <c r="EAA185" s="92"/>
      <c r="EAB185" s="92"/>
      <c r="EAC185" s="92"/>
      <c r="EAD185" s="92"/>
      <c r="EAE185" s="92"/>
      <c r="EAF185" s="92"/>
      <c r="EAG185" s="92"/>
      <c r="EAH185" s="92"/>
      <c r="EAI185" s="92"/>
      <c r="EAJ185" s="92"/>
      <c r="EAK185" s="92"/>
      <c r="EAL185" s="92"/>
      <c r="EAM185" s="92"/>
      <c r="EAN185" s="92"/>
      <c r="EAO185" s="92"/>
      <c r="EAP185" s="92"/>
      <c r="EAQ185" s="92"/>
      <c r="EAR185" s="92"/>
      <c r="EAS185" s="91"/>
      <c r="EAT185" s="92"/>
      <c r="EAU185" s="92"/>
      <c r="EAV185" s="92"/>
      <c r="EAW185" s="92"/>
      <c r="EAX185" s="92"/>
      <c r="EAY185" s="92"/>
      <c r="EAZ185" s="92"/>
      <c r="EBA185" s="92"/>
      <c r="EBB185" s="92"/>
      <c r="EBC185" s="92"/>
      <c r="EBD185" s="92"/>
      <c r="EBE185" s="92"/>
      <c r="EBF185" s="92"/>
      <c r="EBG185" s="92"/>
      <c r="EBH185" s="92"/>
      <c r="EBI185" s="92"/>
      <c r="EBJ185" s="92"/>
      <c r="EBK185" s="92"/>
      <c r="EBL185" s="92"/>
      <c r="EBM185" s="92"/>
      <c r="EBN185" s="92"/>
      <c r="EBO185" s="92"/>
      <c r="EBP185" s="92"/>
      <c r="EBQ185" s="92"/>
      <c r="EBR185" s="92"/>
      <c r="EBS185" s="92"/>
      <c r="EBT185" s="92"/>
      <c r="EBU185" s="92"/>
      <c r="EBV185" s="92"/>
      <c r="EBW185" s="92"/>
      <c r="EBX185" s="92"/>
      <c r="EBY185" s="91"/>
      <c r="EBZ185" s="92"/>
      <c r="ECA185" s="92"/>
      <c r="ECB185" s="92"/>
      <c r="ECC185" s="92"/>
      <c r="ECD185" s="92"/>
      <c r="ECE185" s="92"/>
      <c r="ECF185" s="92"/>
      <c r="ECG185" s="92"/>
      <c r="ECH185" s="92"/>
      <c r="ECI185" s="92"/>
      <c r="ECJ185" s="92"/>
      <c r="ECK185" s="92"/>
      <c r="ECL185" s="92"/>
      <c r="ECM185" s="92"/>
      <c r="ECN185" s="92"/>
      <c r="ECO185" s="92"/>
      <c r="ECP185" s="92"/>
      <c r="ECQ185" s="92"/>
      <c r="ECR185" s="92"/>
      <c r="ECS185" s="92"/>
      <c r="ECT185" s="92"/>
      <c r="ECU185" s="92"/>
      <c r="ECV185" s="92"/>
      <c r="ECW185" s="92"/>
      <c r="ECX185" s="92"/>
      <c r="ECY185" s="92"/>
      <c r="ECZ185" s="92"/>
      <c r="EDA185" s="92"/>
      <c r="EDB185" s="92"/>
      <c r="EDC185" s="92"/>
      <c r="EDD185" s="92"/>
      <c r="EDE185" s="91"/>
      <c r="EDF185" s="92"/>
      <c r="EDG185" s="92"/>
      <c r="EDH185" s="92"/>
      <c r="EDI185" s="92"/>
      <c r="EDJ185" s="92"/>
      <c r="EDK185" s="92"/>
      <c r="EDL185" s="92"/>
      <c r="EDM185" s="92"/>
      <c r="EDN185" s="92"/>
      <c r="EDO185" s="92"/>
      <c r="EDP185" s="92"/>
      <c r="EDQ185" s="92"/>
      <c r="EDR185" s="92"/>
      <c r="EDS185" s="92"/>
      <c r="EDT185" s="92"/>
      <c r="EDU185" s="92"/>
      <c r="EDV185" s="92"/>
      <c r="EDW185" s="92"/>
      <c r="EDX185" s="92"/>
      <c r="EDY185" s="92"/>
      <c r="EDZ185" s="92"/>
      <c r="EEA185" s="92"/>
      <c r="EEB185" s="92"/>
      <c r="EEC185" s="92"/>
      <c r="EED185" s="92"/>
      <c r="EEE185" s="92"/>
      <c r="EEF185" s="92"/>
      <c r="EEG185" s="92"/>
      <c r="EEH185" s="92"/>
      <c r="EEI185" s="92"/>
      <c r="EEJ185" s="92"/>
      <c r="EEK185" s="91"/>
      <c r="EEL185" s="92"/>
      <c r="EEM185" s="92"/>
      <c r="EEN185" s="92"/>
      <c r="EEO185" s="92"/>
      <c r="EEP185" s="92"/>
      <c r="EEQ185" s="92"/>
      <c r="EER185" s="92"/>
      <c r="EES185" s="92"/>
      <c r="EET185" s="92"/>
      <c r="EEU185" s="92"/>
      <c r="EEV185" s="92"/>
      <c r="EEW185" s="92"/>
      <c r="EEX185" s="92"/>
      <c r="EEY185" s="92"/>
      <c r="EEZ185" s="92"/>
      <c r="EFA185" s="92"/>
      <c r="EFB185" s="92"/>
      <c r="EFC185" s="92"/>
      <c r="EFD185" s="92"/>
      <c r="EFE185" s="92"/>
      <c r="EFF185" s="92"/>
      <c r="EFG185" s="92"/>
      <c r="EFH185" s="92"/>
      <c r="EFI185" s="92"/>
      <c r="EFJ185" s="92"/>
      <c r="EFK185" s="92"/>
      <c r="EFL185" s="92"/>
      <c r="EFM185" s="92"/>
      <c r="EFN185" s="92"/>
      <c r="EFO185" s="92"/>
      <c r="EFP185" s="92"/>
      <c r="EFQ185" s="91"/>
      <c r="EFR185" s="92"/>
      <c r="EFS185" s="92"/>
      <c r="EFT185" s="92"/>
      <c r="EFU185" s="92"/>
      <c r="EFV185" s="92"/>
      <c r="EFW185" s="92"/>
      <c r="EFX185" s="92"/>
      <c r="EFY185" s="92"/>
      <c r="EFZ185" s="92"/>
      <c r="EGA185" s="92"/>
      <c r="EGB185" s="92"/>
      <c r="EGC185" s="92"/>
      <c r="EGD185" s="92"/>
      <c r="EGE185" s="92"/>
      <c r="EGF185" s="92"/>
      <c r="EGG185" s="92"/>
      <c r="EGH185" s="92"/>
      <c r="EGI185" s="92"/>
      <c r="EGJ185" s="92"/>
      <c r="EGK185" s="92"/>
      <c r="EGL185" s="92"/>
      <c r="EGM185" s="92"/>
      <c r="EGN185" s="92"/>
      <c r="EGO185" s="92"/>
      <c r="EGP185" s="92"/>
      <c r="EGQ185" s="92"/>
      <c r="EGR185" s="92"/>
      <c r="EGS185" s="92"/>
      <c r="EGT185" s="92"/>
      <c r="EGU185" s="92"/>
      <c r="EGV185" s="92"/>
      <c r="EGW185" s="91"/>
      <c r="EGX185" s="92"/>
      <c r="EGY185" s="92"/>
      <c r="EGZ185" s="92"/>
      <c r="EHA185" s="92"/>
      <c r="EHB185" s="92"/>
      <c r="EHC185" s="92"/>
      <c r="EHD185" s="92"/>
      <c r="EHE185" s="92"/>
      <c r="EHF185" s="92"/>
      <c r="EHG185" s="92"/>
      <c r="EHH185" s="92"/>
      <c r="EHI185" s="92"/>
      <c r="EHJ185" s="92"/>
      <c r="EHK185" s="92"/>
      <c r="EHL185" s="92"/>
      <c r="EHM185" s="92"/>
      <c r="EHN185" s="92"/>
      <c r="EHO185" s="92"/>
      <c r="EHP185" s="92"/>
      <c r="EHQ185" s="92"/>
      <c r="EHR185" s="92"/>
      <c r="EHS185" s="92"/>
      <c r="EHT185" s="92"/>
      <c r="EHU185" s="92"/>
      <c r="EHV185" s="92"/>
      <c r="EHW185" s="92"/>
      <c r="EHX185" s="92"/>
      <c r="EHY185" s="92"/>
      <c r="EHZ185" s="92"/>
      <c r="EIA185" s="92"/>
      <c r="EIB185" s="92"/>
      <c r="EIC185" s="91"/>
      <c r="EID185" s="92"/>
      <c r="EIE185" s="92"/>
      <c r="EIF185" s="92"/>
      <c r="EIG185" s="92"/>
      <c r="EIH185" s="92"/>
      <c r="EII185" s="92"/>
      <c r="EIJ185" s="92"/>
      <c r="EIK185" s="92"/>
      <c r="EIL185" s="92"/>
      <c r="EIM185" s="92"/>
      <c r="EIN185" s="92"/>
      <c r="EIO185" s="92"/>
      <c r="EIP185" s="92"/>
      <c r="EIQ185" s="92"/>
      <c r="EIR185" s="92"/>
      <c r="EIS185" s="92"/>
      <c r="EIT185" s="92"/>
      <c r="EIU185" s="92"/>
      <c r="EIV185" s="92"/>
      <c r="EIW185" s="92"/>
      <c r="EIX185" s="92"/>
      <c r="EIY185" s="92"/>
      <c r="EIZ185" s="92"/>
      <c r="EJA185" s="92"/>
      <c r="EJB185" s="92"/>
      <c r="EJC185" s="92"/>
      <c r="EJD185" s="92"/>
      <c r="EJE185" s="92"/>
      <c r="EJF185" s="92"/>
      <c r="EJG185" s="92"/>
      <c r="EJH185" s="92"/>
      <c r="EJI185" s="91"/>
      <c r="EJJ185" s="92"/>
      <c r="EJK185" s="92"/>
      <c r="EJL185" s="92"/>
      <c r="EJM185" s="92"/>
      <c r="EJN185" s="92"/>
      <c r="EJO185" s="92"/>
      <c r="EJP185" s="92"/>
      <c r="EJQ185" s="92"/>
      <c r="EJR185" s="92"/>
      <c r="EJS185" s="92"/>
      <c r="EJT185" s="92"/>
      <c r="EJU185" s="92"/>
      <c r="EJV185" s="92"/>
      <c r="EJW185" s="92"/>
      <c r="EJX185" s="92"/>
      <c r="EJY185" s="92"/>
      <c r="EJZ185" s="92"/>
      <c r="EKA185" s="92"/>
      <c r="EKB185" s="92"/>
      <c r="EKC185" s="92"/>
      <c r="EKD185" s="92"/>
      <c r="EKE185" s="92"/>
      <c r="EKF185" s="92"/>
      <c r="EKG185" s="92"/>
      <c r="EKH185" s="92"/>
      <c r="EKI185" s="92"/>
      <c r="EKJ185" s="92"/>
      <c r="EKK185" s="92"/>
      <c r="EKL185" s="92"/>
      <c r="EKM185" s="92"/>
      <c r="EKN185" s="92"/>
      <c r="EKO185" s="91"/>
      <c r="EKP185" s="92"/>
      <c r="EKQ185" s="92"/>
      <c r="EKR185" s="92"/>
      <c r="EKS185" s="92"/>
      <c r="EKT185" s="92"/>
      <c r="EKU185" s="92"/>
      <c r="EKV185" s="92"/>
      <c r="EKW185" s="92"/>
      <c r="EKX185" s="92"/>
      <c r="EKY185" s="92"/>
      <c r="EKZ185" s="92"/>
      <c r="ELA185" s="92"/>
      <c r="ELB185" s="92"/>
      <c r="ELC185" s="92"/>
      <c r="ELD185" s="92"/>
      <c r="ELE185" s="92"/>
      <c r="ELF185" s="92"/>
      <c r="ELG185" s="92"/>
      <c r="ELH185" s="92"/>
      <c r="ELI185" s="92"/>
      <c r="ELJ185" s="92"/>
      <c r="ELK185" s="92"/>
      <c r="ELL185" s="92"/>
      <c r="ELM185" s="92"/>
      <c r="ELN185" s="92"/>
      <c r="ELO185" s="92"/>
      <c r="ELP185" s="92"/>
      <c r="ELQ185" s="92"/>
      <c r="ELR185" s="92"/>
      <c r="ELS185" s="92"/>
      <c r="ELT185" s="92"/>
      <c r="ELU185" s="91"/>
      <c r="ELV185" s="92"/>
      <c r="ELW185" s="92"/>
      <c r="ELX185" s="92"/>
      <c r="ELY185" s="92"/>
      <c r="ELZ185" s="92"/>
      <c r="EMA185" s="92"/>
      <c r="EMB185" s="92"/>
      <c r="EMC185" s="92"/>
      <c r="EMD185" s="92"/>
      <c r="EME185" s="92"/>
      <c r="EMF185" s="92"/>
      <c r="EMG185" s="92"/>
      <c r="EMH185" s="92"/>
      <c r="EMI185" s="92"/>
      <c r="EMJ185" s="92"/>
      <c r="EMK185" s="92"/>
      <c r="EML185" s="92"/>
      <c r="EMM185" s="92"/>
      <c r="EMN185" s="92"/>
      <c r="EMO185" s="92"/>
      <c r="EMP185" s="92"/>
      <c r="EMQ185" s="92"/>
      <c r="EMR185" s="92"/>
      <c r="EMS185" s="92"/>
      <c r="EMT185" s="92"/>
      <c r="EMU185" s="92"/>
      <c r="EMV185" s="92"/>
      <c r="EMW185" s="92"/>
      <c r="EMX185" s="92"/>
      <c r="EMY185" s="92"/>
      <c r="EMZ185" s="92"/>
      <c r="ENA185" s="91"/>
      <c r="ENB185" s="92"/>
      <c r="ENC185" s="92"/>
      <c r="END185" s="92"/>
      <c r="ENE185" s="92"/>
      <c r="ENF185" s="92"/>
      <c r="ENG185" s="92"/>
      <c r="ENH185" s="92"/>
      <c r="ENI185" s="92"/>
      <c r="ENJ185" s="92"/>
      <c r="ENK185" s="92"/>
      <c r="ENL185" s="92"/>
      <c r="ENM185" s="92"/>
      <c r="ENN185" s="92"/>
      <c r="ENO185" s="92"/>
      <c r="ENP185" s="92"/>
      <c r="ENQ185" s="92"/>
      <c r="ENR185" s="92"/>
      <c r="ENS185" s="92"/>
      <c r="ENT185" s="92"/>
      <c r="ENU185" s="92"/>
      <c r="ENV185" s="92"/>
      <c r="ENW185" s="92"/>
      <c r="ENX185" s="92"/>
      <c r="ENY185" s="92"/>
      <c r="ENZ185" s="92"/>
      <c r="EOA185" s="92"/>
      <c r="EOB185" s="92"/>
      <c r="EOC185" s="92"/>
      <c r="EOD185" s="92"/>
      <c r="EOE185" s="92"/>
      <c r="EOF185" s="92"/>
      <c r="EOG185" s="91"/>
      <c r="EOH185" s="92"/>
      <c r="EOI185" s="92"/>
      <c r="EOJ185" s="92"/>
      <c r="EOK185" s="92"/>
      <c r="EOL185" s="92"/>
      <c r="EOM185" s="92"/>
      <c r="EON185" s="92"/>
      <c r="EOO185" s="92"/>
      <c r="EOP185" s="92"/>
      <c r="EOQ185" s="92"/>
      <c r="EOR185" s="92"/>
      <c r="EOS185" s="92"/>
      <c r="EOT185" s="92"/>
      <c r="EOU185" s="92"/>
      <c r="EOV185" s="92"/>
      <c r="EOW185" s="92"/>
      <c r="EOX185" s="92"/>
      <c r="EOY185" s="92"/>
      <c r="EOZ185" s="92"/>
      <c r="EPA185" s="92"/>
      <c r="EPB185" s="92"/>
      <c r="EPC185" s="92"/>
      <c r="EPD185" s="92"/>
      <c r="EPE185" s="92"/>
      <c r="EPF185" s="92"/>
      <c r="EPG185" s="92"/>
      <c r="EPH185" s="92"/>
      <c r="EPI185" s="92"/>
      <c r="EPJ185" s="92"/>
      <c r="EPK185" s="92"/>
      <c r="EPL185" s="92"/>
      <c r="EPM185" s="91"/>
      <c r="EPN185" s="92"/>
      <c r="EPO185" s="92"/>
      <c r="EPP185" s="92"/>
      <c r="EPQ185" s="92"/>
      <c r="EPR185" s="92"/>
      <c r="EPS185" s="92"/>
      <c r="EPT185" s="92"/>
      <c r="EPU185" s="92"/>
      <c r="EPV185" s="92"/>
      <c r="EPW185" s="92"/>
      <c r="EPX185" s="92"/>
      <c r="EPY185" s="92"/>
      <c r="EPZ185" s="92"/>
      <c r="EQA185" s="92"/>
      <c r="EQB185" s="92"/>
      <c r="EQC185" s="92"/>
      <c r="EQD185" s="92"/>
      <c r="EQE185" s="92"/>
      <c r="EQF185" s="92"/>
      <c r="EQG185" s="92"/>
      <c r="EQH185" s="92"/>
      <c r="EQI185" s="92"/>
      <c r="EQJ185" s="92"/>
      <c r="EQK185" s="92"/>
      <c r="EQL185" s="92"/>
      <c r="EQM185" s="92"/>
      <c r="EQN185" s="92"/>
      <c r="EQO185" s="92"/>
      <c r="EQP185" s="92"/>
      <c r="EQQ185" s="92"/>
      <c r="EQR185" s="92"/>
      <c r="EQS185" s="91"/>
      <c r="EQT185" s="92"/>
      <c r="EQU185" s="92"/>
      <c r="EQV185" s="92"/>
      <c r="EQW185" s="92"/>
      <c r="EQX185" s="92"/>
      <c r="EQY185" s="92"/>
      <c r="EQZ185" s="92"/>
      <c r="ERA185" s="92"/>
      <c r="ERB185" s="92"/>
      <c r="ERC185" s="92"/>
      <c r="ERD185" s="92"/>
      <c r="ERE185" s="92"/>
      <c r="ERF185" s="92"/>
      <c r="ERG185" s="92"/>
      <c r="ERH185" s="92"/>
      <c r="ERI185" s="92"/>
      <c r="ERJ185" s="92"/>
      <c r="ERK185" s="92"/>
      <c r="ERL185" s="92"/>
      <c r="ERM185" s="92"/>
      <c r="ERN185" s="92"/>
      <c r="ERO185" s="92"/>
      <c r="ERP185" s="92"/>
      <c r="ERQ185" s="92"/>
      <c r="ERR185" s="92"/>
      <c r="ERS185" s="92"/>
      <c r="ERT185" s="92"/>
      <c r="ERU185" s="92"/>
      <c r="ERV185" s="92"/>
      <c r="ERW185" s="92"/>
      <c r="ERX185" s="92"/>
      <c r="ERY185" s="91"/>
      <c r="ERZ185" s="92"/>
      <c r="ESA185" s="92"/>
      <c r="ESB185" s="92"/>
      <c r="ESC185" s="92"/>
      <c r="ESD185" s="92"/>
      <c r="ESE185" s="92"/>
      <c r="ESF185" s="92"/>
      <c r="ESG185" s="92"/>
      <c r="ESH185" s="92"/>
      <c r="ESI185" s="92"/>
      <c r="ESJ185" s="92"/>
      <c r="ESK185" s="92"/>
      <c r="ESL185" s="92"/>
      <c r="ESM185" s="92"/>
      <c r="ESN185" s="92"/>
      <c r="ESO185" s="92"/>
      <c r="ESP185" s="92"/>
      <c r="ESQ185" s="92"/>
      <c r="ESR185" s="92"/>
      <c r="ESS185" s="92"/>
      <c r="EST185" s="92"/>
      <c r="ESU185" s="92"/>
      <c r="ESV185" s="92"/>
      <c r="ESW185" s="92"/>
      <c r="ESX185" s="92"/>
      <c r="ESY185" s="92"/>
      <c r="ESZ185" s="92"/>
      <c r="ETA185" s="92"/>
      <c r="ETB185" s="92"/>
      <c r="ETC185" s="92"/>
      <c r="ETD185" s="92"/>
      <c r="ETE185" s="91"/>
      <c r="ETF185" s="92"/>
      <c r="ETG185" s="92"/>
      <c r="ETH185" s="92"/>
      <c r="ETI185" s="92"/>
      <c r="ETJ185" s="92"/>
      <c r="ETK185" s="92"/>
      <c r="ETL185" s="92"/>
      <c r="ETM185" s="92"/>
      <c r="ETN185" s="92"/>
      <c r="ETO185" s="92"/>
      <c r="ETP185" s="92"/>
      <c r="ETQ185" s="92"/>
      <c r="ETR185" s="92"/>
      <c r="ETS185" s="92"/>
      <c r="ETT185" s="92"/>
      <c r="ETU185" s="92"/>
      <c r="ETV185" s="92"/>
      <c r="ETW185" s="92"/>
      <c r="ETX185" s="92"/>
      <c r="ETY185" s="92"/>
      <c r="ETZ185" s="92"/>
      <c r="EUA185" s="92"/>
      <c r="EUB185" s="92"/>
      <c r="EUC185" s="92"/>
      <c r="EUD185" s="92"/>
      <c r="EUE185" s="92"/>
      <c r="EUF185" s="92"/>
      <c r="EUG185" s="92"/>
      <c r="EUH185" s="92"/>
      <c r="EUI185" s="92"/>
      <c r="EUJ185" s="92"/>
      <c r="EUK185" s="91"/>
      <c r="EUL185" s="92"/>
      <c r="EUM185" s="92"/>
      <c r="EUN185" s="92"/>
      <c r="EUO185" s="92"/>
      <c r="EUP185" s="92"/>
      <c r="EUQ185" s="92"/>
      <c r="EUR185" s="92"/>
      <c r="EUS185" s="92"/>
      <c r="EUT185" s="92"/>
      <c r="EUU185" s="92"/>
      <c r="EUV185" s="92"/>
      <c r="EUW185" s="92"/>
      <c r="EUX185" s="92"/>
      <c r="EUY185" s="92"/>
      <c r="EUZ185" s="92"/>
      <c r="EVA185" s="92"/>
      <c r="EVB185" s="92"/>
      <c r="EVC185" s="92"/>
      <c r="EVD185" s="92"/>
      <c r="EVE185" s="92"/>
      <c r="EVF185" s="92"/>
      <c r="EVG185" s="92"/>
      <c r="EVH185" s="92"/>
      <c r="EVI185" s="92"/>
      <c r="EVJ185" s="92"/>
      <c r="EVK185" s="92"/>
      <c r="EVL185" s="92"/>
      <c r="EVM185" s="92"/>
      <c r="EVN185" s="92"/>
      <c r="EVO185" s="92"/>
      <c r="EVP185" s="92"/>
      <c r="EVQ185" s="91"/>
      <c r="EVR185" s="92"/>
      <c r="EVS185" s="92"/>
      <c r="EVT185" s="92"/>
      <c r="EVU185" s="92"/>
      <c r="EVV185" s="92"/>
      <c r="EVW185" s="92"/>
      <c r="EVX185" s="92"/>
      <c r="EVY185" s="92"/>
      <c r="EVZ185" s="92"/>
      <c r="EWA185" s="92"/>
      <c r="EWB185" s="92"/>
      <c r="EWC185" s="92"/>
      <c r="EWD185" s="92"/>
      <c r="EWE185" s="92"/>
      <c r="EWF185" s="92"/>
      <c r="EWG185" s="92"/>
      <c r="EWH185" s="92"/>
      <c r="EWI185" s="92"/>
      <c r="EWJ185" s="92"/>
      <c r="EWK185" s="92"/>
      <c r="EWL185" s="92"/>
      <c r="EWM185" s="92"/>
      <c r="EWN185" s="92"/>
      <c r="EWO185" s="92"/>
      <c r="EWP185" s="92"/>
      <c r="EWQ185" s="92"/>
      <c r="EWR185" s="92"/>
      <c r="EWS185" s="92"/>
      <c r="EWT185" s="92"/>
      <c r="EWU185" s="92"/>
      <c r="EWV185" s="92"/>
      <c r="EWW185" s="91"/>
      <c r="EWX185" s="92"/>
      <c r="EWY185" s="92"/>
      <c r="EWZ185" s="92"/>
      <c r="EXA185" s="92"/>
      <c r="EXB185" s="92"/>
      <c r="EXC185" s="92"/>
      <c r="EXD185" s="92"/>
      <c r="EXE185" s="92"/>
      <c r="EXF185" s="92"/>
      <c r="EXG185" s="92"/>
      <c r="EXH185" s="92"/>
      <c r="EXI185" s="92"/>
      <c r="EXJ185" s="92"/>
      <c r="EXK185" s="92"/>
      <c r="EXL185" s="92"/>
      <c r="EXM185" s="92"/>
      <c r="EXN185" s="92"/>
      <c r="EXO185" s="92"/>
      <c r="EXP185" s="92"/>
      <c r="EXQ185" s="92"/>
      <c r="EXR185" s="92"/>
      <c r="EXS185" s="92"/>
      <c r="EXT185" s="92"/>
      <c r="EXU185" s="92"/>
      <c r="EXV185" s="92"/>
      <c r="EXW185" s="92"/>
      <c r="EXX185" s="92"/>
      <c r="EXY185" s="92"/>
      <c r="EXZ185" s="92"/>
      <c r="EYA185" s="92"/>
      <c r="EYB185" s="92"/>
      <c r="EYC185" s="91"/>
      <c r="EYD185" s="92"/>
      <c r="EYE185" s="92"/>
      <c r="EYF185" s="92"/>
      <c r="EYG185" s="92"/>
      <c r="EYH185" s="92"/>
      <c r="EYI185" s="92"/>
      <c r="EYJ185" s="92"/>
      <c r="EYK185" s="92"/>
      <c r="EYL185" s="92"/>
      <c r="EYM185" s="92"/>
      <c r="EYN185" s="92"/>
      <c r="EYO185" s="92"/>
      <c r="EYP185" s="92"/>
      <c r="EYQ185" s="92"/>
      <c r="EYR185" s="92"/>
      <c r="EYS185" s="92"/>
      <c r="EYT185" s="92"/>
      <c r="EYU185" s="92"/>
      <c r="EYV185" s="92"/>
      <c r="EYW185" s="92"/>
      <c r="EYX185" s="92"/>
      <c r="EYY185" s="92"/>
      <c r="EYZ185" s="92"/>
      <c r="EZA185" s="92"/>
      <c r="EZB185" s="92"/>
      <c r="EZC185" s="92"/>
      <c r="EZD185" s="92"/>
      <c r="EZE185" s="92"/>
      <c r="EZF185" s="92"/>
      <c r="EZG185" s="92"/>
      <c r="EZH185" s="92"/>
      <c r="EZI185" s="91"/>
      <c r="EZJ185" s="92"/>
      <c r="EZK185" s="92"/>
      <c r="EZL185" s="92"/>
      <c r="EZM185" s="92"/>
      <c r="EZN185" s="92"/>
      <c r="EZO185" s="92"/>
      <c r="EZP185" s="92"/>
      <c r="EZQ185" s="92"/>
      <c r="EZR185" s="92"/>
      <c r="EZS185" s="92"/>
      <c r="EZT185" s="92"/>
      <c r="EZU185" s="92"/>
      <c r="EZV185" s="92"/>
      <c r="EZW185" s="92"/>
      <c r="EZX185" s="92"/>
      <c r="EZY185" s="92"/>
      <c r="EZZ185" s="92"/>
      <c r="FAA185" s="92"/>
      <c r="FAB185" s="92"/>
      <c r="FAC185" s="92"/>
      <c r="FAD185" s="92"/>
      <c r="FAE185" s="92"/>
      <c r="FAF185" s="92"/>
      <c r="FAG185" s="92"/>
      <c r="FAH185" s="92"/>
      <c r="FAI185" s="92"/>
      <c r="FAJ185" s="92"/>
      <c r="FAK185" s="92"/>
      <c r="FAL185" s="92"/>
      <c r="FAM185" s="92"/>
      <c r="FAN185" s="92"/>
      <c r="FAO185" s="91"/>
      <c r="FAP185" s="92"/>
      <c r="FAQ185" s="92"/>
      <c r="FAR185" s="92"/>
      <c r="FAS185" s="92"/>
      <c r="FAT185" s="92"/>
      <c r="FAU185" s="92"/>
      <c r="FAV185" s="92"/>
      <c r="FAW185" s="92"/>
      <c r="FAX185" s="92"/>
      <c r="FAY185" s="92"/>
      <c r="FAZ185" s="92"/>
      <c r="FBA185" s="92"/>
      <c r="FBB185" s="92"/>
      <c r="FBC185" s="92"/>
      <c r="FBD185" s="92"/>
      <c r="FBE185" s="92"/>
      <c r="FBF185" s="92"/>
      <c r="FBG185" s="92"/>
      <c r="FBH185" s="92"/>
      <c r="FBI185" s="92"/>
      <c r="FBJ185" s="92"/>
      <c r="FBK185" s="92"/>
      <c r="FBL185" s="92"/>
      <c r="FBM185" s="92"/>
      <c r="FBN185" s="92"/>
      <c r="FBO185" s="92"/>
      <c r="FBP185" s="92"/>
      <c r="FBQ185" s="92"/>
      <c r="FBR185" s="92"/>
      <c r="FBS185" s="92"/>
      <c r="FBT185" s="92"/>
      <c r="FBU185" s="91"/>
      <c r="FBV185" s="92"/>
      <c r="FBW185" s="92"/>
      <c r="FBX185" s="92"/>
      <c r="FBY185" s="92"/>
      <c r="FBZ185" s="92"/>
      <c r="FCA185" s="92"/>
      <c r="FCB185" s="92"/>
      <c r="FCC185" s="92"/>
      <c r="FCD185" s="92"/>
      <c r="FCE185" s="92"/>
      <c r="FCF185" s="92"/>
      <c r="FCG185" s="92"/>
      <c r="FCH185" s="92"/>
      <c r="FCI185" s="92"/>
      <c r="FCJ185" s="92"/>
      <c r="FCK185" s="92"/>
      <c r="FCL185" s="92"/>
      <c r="FCM185" s="92"/>
      <c r="FCN185" s="92"/>
      <c r="FCO185" s="92"/>
      <c r="FCP185" s="92"/>
      <c r="FCQ185" s="92"/>
      <c r="FCR185" s="92"/>
      <c r="FCS185" s="92"/>
      <c r="FCT185" s="92"/>
      <c r="FCU185" s="92"/>
      <c r="FCV185" s="92"/>
      <c r="FCW185" s="92"/>
      <c r="FCX185" s="92"/>
      <c r="FCY185" s="92"/>
      <c r="FCZ185" s="92"/>
      <c r="FDA185" s="91"/>
      <c r="FDB185" s="92"/>
      <c r="FDC185" s="92"/>
      <c r="FDD185" s="92"/>
      <c r="FDE185" s="92"/>
      <c r="FDF185" s="92"/>
      <c r="FDG185" s="92"/>
      <c r="FDH185" s="92"/>
      <c r="FDI185" s="92"/>
      <c r="FDJ185" s="92"/>
      <c r="FDK185" s="92"/>
      <c r="FDL185" s="92"/>
      <c r="FDM185" s="92"/>
      <c r="FDN185" s="92"/>
      <c r="FDO185" s="92"/>
      <c r="FDP185" s="92"/>
      <c r="FDQ185" s="92"/>
      <c r="FDR185" s="92"/>
      <c r="FDS185" s="92"/>
      <c r="FDT185" s="92"/>
      <c r="FDU185" s="92"/>
      <c r="FDV185" s="92"/>
      <c r="FDW185" s="92"/>
      <c r="FDX185" s="92"/>
      <c r="FDY185" s="92"/>
      <c r="FDZ185" s="92"/>
      <c r="FEA185" s="92"/>
      <c r="FEB185" s="92"/>
      <c r="FEC185" s="92"/>
      <c r="FED185" s="92"/>
      <c r="FEE185" s="92"/>
      <c r="FEF185" s="92"/>
      <c r="FEG185" s="91"/>
      <c r="FEH185" s="92"/>
      <c r="FEI185" s="92"/>
      <c r="FEJ185" s="92"/>
      <c r="FEK185" s="92"/>
      <c r="FEL185" s="92"/>
      <c r="FEM185" s="92"/>
      <c r="FEN185" s="92"/>
      <c r="FEO185" s="92"/>
      <c r="FEP185" s="92"/>
      <c r="FEQ185" s="92"/>
      <c r="FER185" s="92"/>
      <c r="FES185" s="92"/>
      <c r="FET185" s="92"/>
      <c r="FEU185" s="92"/>
      <c r="FEV185" s="92"/>
      <c r="FEW185" s="92"/>
      <c r="FEX185" s="92"/>
      <c r="FEY185" s="92"/>
      <c r="FEZ185" s="92"/>
      <c r="FFA185" s="92"/>
      <c r="FFB185" s="92"/>
      <c r="FFC185" s="92"/>
      <c r="FFD185" s="92"/>
      <c r="FFE185" s="92"/>
      <c r="FFF185" s="92"/>
      <c r="FFG185" s="92"/>
      <c r="FFH185" s="92"/>
      <c r="FFI185" s="92"/>
      <c r="FFJ185" s="92"/>
      <c r="FFK185" s="92"/>
      <c r="FFL185" s="92"/>
      <c r="FFM185" s="91"/>
      <c r="FFN185" s="92"/>
      <c r="FFO185" s="92"/>
      <c r="FFP185" s="92"/>
      <c r="FFQ185" s="92"/>
      <c r="FFR185" s="92"/>
      <c r="FFS185" s="92"/>
      <c r="FFT185" s="92"/>
      <c r="FFU185" s="92"/>
      <c r="FFV185" s="92"/>
      <c r="FFW185" s="92"/>
      <c r="FFX185" s="92"/>
      <c r="FFY185" s="92"/>
      <c r="FFZ185" s="92"/>
      <c r="FGA185" s="92"/>
      <c r="FGB185" s="92"/>
      <c r="FGC185" s="92"/>
      <c r="FGD185" s="92"/>
      <c r="FGE185" s="92"/>
      <c r="FGF185" s="92"/>
      <c r="FGG185" s="92"/>
      <c r="FGH185" s="92"/>
      <c r="FGI185" s="92"/>
      <c r="FGJ185" s="92"/>
      <c r="FGK185" s="92"/>
      <c r="FGL185" s="92"/>
      <c r="FGM185" s="92"/>
      <c r="FGN185" s="92"/>
      <c r="FGO185" s="92"/>
      <c r="FGP185" s="92"/>
      <c r="FGQ185" s="92"/>
      <c r="FGR185" s="92"/>
      <c r="FGS185" s="91"/>
      <c r="FGT185" s="92"/>
      <c r="FGU185" s="92"/>
      <c r="FGV185" s="92"/>
      <c r="FGW185" s="92"/>
      <c r="FGX185" s="92"/>
      <c r="FGY185" s="92"/>
      <c r="FGZ185" s="92"/>
      <c r="FHA185" s="92"/>
      <c r="FHB185" s="92"/>
      <c r="FHC185" s="92"/>
      <c r="FHD185" s="92"/>
      <c r="FHE185" s="92"/>
      <c r="FHF185" s="92"/>
      <c r="FHG185" s="92"/>
      <c r="FHH185" s="92"/>
      <c r="FHI185" s="92"/>
      <c r="FHJ185" s="92"/>
      <c r="FHK185" s="92"/>
      <c r="FHL185" s="92"/>
      <c r="FHM185" s="92"/>
      <c r="FHN185" s="92"/>
      <c r="FHO185" s="92"/>
      <c r="FHP185" s="92"/>
      <c r="FHQ185" s="92"/>
      <c r="FHR185" s="92"/>
      <c r="FHS185" s="92"/>
      <c r="FHT185" s="92"/>
      <c r="FHU185" s="92"/>
      <c r="FHV185" s="92"/>
      <c r="FHW185" s="92"/>
      <c r="FHX185" s="92"/>
      <c r="FHY185" s="91"/>
      <c r="FHZ185" s="92"/>
      <c r="FIA185" s="92"/>
      <c r="FIB185" s="92"/>
      <c r="FIC185" s="92"/>
      <c r="FID185" s="92"/>
      <c r="FIE185" s="92"/>
      <c r="FIF185" s="92"/>
      <c r="FIG185" s="92"/>
      <c r="FIH185" s="92"/>
      <c r="FII185" s="92"/>
      <c r="FIJ185" s="92"/>
      <c r="FIK185" s="92"/>
      <c r="FIL185" s="92"/>
      <c r="FIM185" s="92"/>
      <c r="FIN185" s="92"/>
      <c r="FIO185" s="92"/>
      <c r="FIP185" s="92"/>
      <c r="FIQ185" s="92"/>
      <c r="FIR185" s="92"/>
      <c r="FIS185" s="92"/>
      <c r="FIT185" s="92"/>
      <c r="FIU185" s="92"/>
      <c r="FIV185" s="92"/>
      <c r="FIW185" s="92"/>
      <c r="FIX185" s="92"/>
      <c r="FIY185" s="92"/>
      <c r="FIZ185" s="92"/>
      <c r="FJA185" s="92"/>
      <c r="FJB185" s="92"/>
      <c r="FJC185" s="92"/>
      <c r="FJD185" s="92"/>
      <c r="FJE185" s="91"/>
      <c r="FJF185" s="92"/>
      <c r="FJG185" s="92"/>
      <c r="FJH185" s="92"/>
      <c r="FJI185" s="92"/>
      <c r="FJJ185" s="92"/>
      <c r="FJK185" s="92"/>
      <c r="FJL185" s="92"/>
      <c r="FJM185" s="92"/>
      <c r="FJN185" s="92"/>
      <c r="FJO185" s="92"/>
      <c r="FJP185" s="92"/>
      <c r="FJQ185" s="92"/>
      <c r="FJR185" s="92"/>
      <c r="FJS185" s="92"/>
      <c r="FJT185" s="92"/>
      <c r="FJU185" s="92"/>
      <c r="FJV185" s="92"/>
      <c r="FJW185" s="92"/>
      <c r="FJX185" s="92"/>
      <c r="FJY185" s="92"/>
      <c r="FJZ185" s="92"/>
      <c r="FKA185" s="92"/>
      <c r="FKB185" s="92"/>
      <c r="FKC185" s="92"/>
      <c r="FKD185" s="92"/>
      <c r="FKE185" s="92"/>
      <c r="FKF185" s="92"/>
      <c r="FKG185" s="92"/>
      <c r="FKH185" s="92"/>
      <c r="FKI185" s="92"/>
      <c r="FKJ185" s="92"/>
      <c r="FKK185" s="91"/>
      <c r="FKL185" s="92"/>
      <c r="FKM185" s="92"/>
      <c r="FKN185" s="92"/>
      <c r="FKO185" s="92"/>
      <c r="FKP185" s="92"/>
      <c r="FKQ185" s="92"/>
      <c r="FKR185" s="92"/>
      <c r="FKS185" s="92"/>
      <c r="FKT185" s="92"/>
      <c r="FKU185" s="92"/>
      <c r="FKV185" s="92"/>
      <c r="FKW185" s="92"/>
      <c r="FKX185" s="92"/>
      <c r="FKY185" s="92"/>
      <c r="FKZ185" s="92"/>
      <c r="FLA185" s="92"/>
      <c r="FLB185" s="92"/>
      <c r="FLC185" s="92"/>
      <c r="FLD185" s="92"/>
      <c r="FLE185" s="92"/>
      <c r="FLF185" s="92"/>
      <c r="FLG185" s="92"/>
      <c r="FLH185" s="92"/>
      <c r="FLI185" s="92"/>
      <c r="FLJ185" s="92"/>
      <c r="FLK185" s="92"/>
      <c r="FLL185" s="92"/>
      <c r="FLM185" s="92"/>
      <c r="FLN185" s="92"/>
      <c r="FLO185" s="92"/>
      <c r="FLP185" s="92"/>
      <c r="FLQ185" s="91"/>
      <c r="FLR185" s="92"/>
      <c r="FLS185" s="92"/>
      <c r="FLT185" s="92"/>
      <c r="FLU185" s="92"/>
      <c r="FLV185" s="92"/>
      <c r="FLW185" s="92"/>
      <c r="FLX185" s="92"/>
      <c r="FLY185" s="92"/>
      <c r="FLZ185" s="92"/>
      <c r="FMA185" s="92"/>
      <c r="FMB185" s="92"/>
      <c r="FMC185" s="92"/>
      <c r="FMD185" s="92"/>
      <c r="FME185" s="92"/>
      <c r="FMF185" s="92"/>
      <c r="FMG185" s="92"/>
      <c r="FMH185" s="92"/>
      <c r="FMI185" s="92"/>
      <c r="FMJ185" s="92"/>
      <c r="FMK185" s="92"/>
      <c r="FML185" s="92"/>
      <c r="FMM185" s="92"/>
      <c r="FMN185" s="92"/>
      <c r="FMO185" s="92"/>
      <c r="FMP185" s="92"/>
      <c r="FMQ185" s="92"/>
      <c r="FMR185" s="92"/>
      <c r="FMS185" s="92"/>
      <c r="FMT185" s="92"/>
      <c r="FMU185" s="92"/>
      <c r="FMV185" s="92"/>
      <c r="FMW185" s="91"/>
      <c r="FMX185" s="92"/>
      <c r="FMY185" s="92"/>
      <c r="FMZ185" s="92"/>
      <c r="FNA185" s="92"/>
      <c r="FNB185" s="92"/>
      <c r="FNC185" s="92"/>
      <c r="FND185" s="92"/>
      <c r="FNE185" s="92"/>
      <c r="FNF185" s="92"/>
      <c r="FNG185" s="92"/>
      <c r="FNH185" s="92"/>
      <c r="FNI185" s="92"/>
      <c r="FNJ185" s="92"/>
      <c r="FNK185" s="92"/>
      <c r="FNL185" s="92"/>
      <c r="FNM185" s="92"/>
      <c r="FNN185" s="92"/>
      <c r="FNO185" s="92"/>
      <c r="FNP185" s="92"/>
      <c r="FNQ185" s="92"/>
      <c r="FNR185" s="92"/>
      <c r="FNS185" s="92"/>
      <c r="FNT185" s="92"/>
      <c r="FNU185" s="92"/>
      <c r="FNV185" s="92"/>
      <c r="FNW185" s="92"/>
      <c r="FNX185" s="92"/>
      <c r="FNY185" s="92"/>
      <c r="FNZ185" s="92"/>
      <c r="FOA185" s="92"/>
      <c r="FOB185" s="92"/>
      <c r="FOC185" s="91"/>
      <c r="FOD185" s="92"/>
      <c r="FOE185" s="92"/>
      <c r="FOF185" s="92"/>
      <c r="FOG185" s="92"/>
      <c r="FOH185" s="92"/>
      <c r="FOI185" s="92"/>
      <c r="FOJ185" s="92"/>
      <c r="FOK185" s="92"/>
      <c r="FOL185" s="92"/>
      <c r="FOM185" s="92"/>
      <c r="FON185" s="92"/>
      <c r="FOO185" s="92"/>
      <c r="FOP185" s="92"/>
      <c r="FOQ185" s="92"/>
      <c r="FOR185" s="92"/>
      <c r="FOS185" s="92"/>
      <c r="FOT185" s="92"/>
      <c r="FOU185" s="92"/>
      <c r="FOV185" s="92"/>
      <c r="FOW185" s="92"/>
      <c r="FOX185" s="92"/>
      <c r="FOY185" s="92"/>
      <c r="FOZ185" s="92"/>
      <c r="FPA185" s="92"/>
      <c r="FPB185" s="92"/>
      <c r="FPC185" s="92"/>
      <c r="FPD185" s="92"/>
      <c r="FPE185" s="92"/>
      <c r="FPF185" s="92"/>
      <c r="FPG185" s="92"/>
      <c r="FPH185" s="92"/>
      <c r="FPI185" s="91"/>
      <c r="FPJ185" s="92"/>
      <c r="FPK185" s="92"/>
      <c r="FPL185" s="92"/>
      <c r="FPM185" s="92"/>
      <c r="FPN185" s="92"/>
      <c r="FPO185" s="92"/>
      <c r="FPP185" s="92"/>
      <c r="FPQ185" s="92"/>
      <c r="FPR185" s="92"/>
      <c r="FPS185" s="92"/>
      <c r="FPT185" s="92"/>
      <c r="FPU185" s="92"/>
      <c r="FPV185" s="92"/>
      <c r="FPW185" s="92"/>
      <c r="FPX185" s="92"/>
      <c r="FPY185" s="92"/>
      <c r="FPZ185" s="92"/>
      <c r="FQA185" s="92"/>
      <c r="FQB185" s="92"/>
      <c r="FQC185" s="92"/>
      <c r="FQD185" s="92"/>
      <c r="FQE185" s="92"/>
      <c r="FQF185" s="92"/>
      <c r="FQG185" s="92"/>
      <c r="FQH185" s="92"/>
      <c r="FQI185" s="92"/>
      <c r="FQJ185" s="92"/>
      <c r="FQK185" s="92"/>
      <c r="FQL185" s="92"/>
      <c r="FQM185" s="92"/>
      <c r="FQN185" s="92"/>
      <c r="FQO185" s="91"/>
      <c r="FQP185" s="92"/>
      <c r="FQQ185" s="92"/>
      <c r="FQR185" s="92"/>
      <c r="FQS185" s="92"/>
      <c r="FQT185" s="92"/>
      <c r="FQU185" s="92"/>
      <c r="FQV185" s="92"/>
      <c r="FQW185" s="92"/>
      <c r="FQX185" s="92"/>
      <c r="FQY185" s="92"/>
      <c r="FQZ185" s="92"/>
      <c r="FRA185" s="92"/>
      <c r="FRB185" s="92"/>
      <c r="FRC185" s="92"/>
      <c r="FRD185" s="92"/>
      <c r="FRE185" s="92"/>
      <c r="FRF185" s="92"/>
      <c r="FRG185" s="92"/>
      <c r="FRH185" s="92"/>
      <c r="FRI185" s="92"/>
      <c r="FRJ185" s="92"/>
      <c r="FRK185" s="92"/>
      <c r="FRL185" s="92"/>
      <c r="FRM185" s="92"/>
      <c r="FRN185" s="92"/>
      <c r="FRO185" s="92"/>
      <c r="FRP185" s="92"/>
      <c r="FRQ185" s="92"/>
      <c r="FRR185" s="92"/>
      <c r="FRS185" s="92"/>
      <c r="FRT185" s="92"/>
      <c r="FRU185" s="91"/>
      <c r="FRV185" s="92"/>
      <c r="FRW185" s="92"/>
      <c r="FRX185" s="92"/>
      <c r="FRY185" s="92"/>
      <c r="FRZ185" s="92"/>
      <c r="FSA185" s="92"/>
      <c r="FSB185" s="92"/>
      <c r="FSC185" s="92"/>
      <c r="FSD185" s="92"/>
      <c r="FSE185" s="92"/>
      <c r="FSF185" s="92"/>
      <c r="FSG185" s="92"/>
      <c r="FSH185" s="92"/>
      <c r="FSI185" s="92"/>
      <c r="FSJ185" s="92"/>
      <c r="FSK185" s="92"/>
      <c r="FSL185" s="92"/>
      <c r="FSM185" s="92"/>
      <c r="FSN185" s="92"/>
      <c r="FSO185" s="92"/>
      <c r="FSP185" s="92"/>
      <c r="FSQ185" s="92"/>
      <c r="FSR185" s="92"/>
      <c r="FSS185" s="92"/>
      <c r="FST185" s="92"/>
      <c r="FSU185" s="92"/>
      <c r="FSV185" s="92"/>
      <c r="FSW185" s="92"/>
      <c r="FSX185" s="92"/>
      <c r="FSY185" s="92"/>
      <c r="FSZ185" s="92"/>
      <c r="FTA185" s="91"/>
      <c r="FTB185" s="92"/>
      <c r="FTC185" s="92"/>
      <c r="FTD185" s="92"/>
      <c r="FTE185" s="92"/>
      <c r="FTF185" s="92"/>
      <c r="FTG185" s="92"/>
      <c r="FTH185" s="92"/>
      <c r="FTI185" s="92"/>
      <c r="FTJ185" s="92"/>
      <c r="FTK185" s="92"/>
      <c r="FTL185" s="92"/>
      <c r="FTM185" s="92"/>
      <c r="FTN185" s="92"/>
      <c r="FTO185" s="92"/>
      <c r="FTP185" s="92"/>
      <c r="FTQ185" s="92"/>
      <c r="FTR185" s="92"/>
      <c r="FTS185" s="92"/>
      <c r="FTT185" s="92"/>
      <c r="FTU185" s="92"/>
      <c r="FTV185" s="92"/>
      <c r="FTW185" s="92"/>
      <c r="FTX185" s="92"/>
      <c r="FTY185" s="92"/>
      <c r="FTZ185" s="92"/>
      <c r="FUA185" s="92"/>
      <c r="FUB185" s="92"/>
      <c r="FUC185" s="92"/>
      <c r="FUD185" s="92"/>
      <c r="FUE185" s="92"/>
      <c r="FUF185" s="92"/>
      <c r="FUG185" s="91"/>
      <c r="FUH185" s="92"/>
      <c r="FUI185" s="92"/>
      <c r="FUJ185" s="92"/>
      <c r="FUK185" s="92"/>
      <c r="FUL185" s="92"/>
      <c r="FUM185" s="92"/>
      <c r="FUN185" s="92"/>
      <c r="FUO185" s="92"/>
      <c r="FUP185" s="92"/>
      <c r="FUQ185" s="92"/>
      <c r="FUR185" s="92"/>
      <c r="FUS185" s="92"/>
      <c r="FUT185" s="92"/>
      <c r="FUU185" s="92"/>
      <c r="FUV185" s="92"/>
      <c r="FUW185" s="92"/>
      <c r="FUX185" s="92"/>
      <c r="FUY185" s="92"/>
      <c r="FUZ185" s="92"/>
      <c r="FVA185" s="92"/>
      <c r="FVB185" s="92"/>
      <c r="FVC185" s="92"/>
      <c r="FVD185" s="92"/>
      <c r="FVE185" s="92"/>
      <c r="FVF185" s="92"/>
      <c r="FVG185" s="92"/>
      <c r="FVH185" s="92"/>
      <c r="FVI185" s="92"/>
      <c r="FVJ185" s="92"/>
      <c r="FVK185" s="92"/>
      <c r="FVL185" s="92"/>
      <c r="FVM185" s="91"/>
      <c r="FVN185" s="92"/>
      <c r="FVO185" s="92"/>
      <c r="FVP185" s="92"/>
      <c r="FVQ185" s="92"/>
      <c r="FVR185" s="92"/>
      <c r="FVS185" s="92"/>
      <c r="FVT185" s="92"/>
      <c r="FVU185" s="92"/>
      <c r="FVV185" s="92"/>
      <c r="FVW185" s="92"/>
      <c r="FVX185" s="92"/>
      <c r="FVY185" s="92"/>
      <c r="FVZ185" s="92"/>
      <c r="FWA185" s="92"/>
      <c r="FWB185" s="92"/>
      <c r="FWC185" s="92"/>
      <c r="FWD185" s="92"/>
      <c r="FWE185" s="92"/>
      <c r="FWF185" s="92"/>
      <c r="FWG185" s="92"/>
      <c r="FWH185" s="92"/>
      <c r="FWI185" s="92"/>
      <c r="FWJ185" s="92"/>
      <c r="FWK185" s="92"/>
      <c r="FWL185" s="92"/>
      <c r="FWM185" s="92"/>
      <c r="FWN185" s="92"/>
      <c r="FWO185" s="92"/>
      <c r="FWP185" s="92"/>
      <c r="FWQ185" s="92"/>
      <c r="FWR185" s="92"/>
      <c r="FWS185" s="91"/>
      <c r="FWT185" s="92"/>
      <c r="FWU185" s="92"/>
      <c r="FWV185" s="92"/>
      <c r="FWW185" s="92"/>
      <c r="FWX185" s="92"/>
      <c r="FWY185" s="92"/>
      <c r="FWZ185" s="92"/>
      <c r="FXA185" s="92"/>
      <c r="FXB185" s="92"/>
      <c r="FXC185" s="92"/>
      <c r="FXD185" s="92"/>
      <c r="FXE185" s="92"/>
      <c r="FXF185" s="92"/>
      <c r="FXG185" s="92"/>
      <c r="FXH185" s="92"/>
      <c r="FXI185" s="92"/>
      <c r="FXJ185" s="92"/>
      <c r="FXK185" s="92"/>
      <c r="FXL185" s="92"/>
      <c r="FXM185" s="92"/>
      <c r="FXN185" s="92"/>
      <c r="FXO185" s="92"/>
      <c r="FXP185" s="92"/>
      <c r="FXQ185" s="92"/>
      <c r="FXR185" s="92"/>
      <c r="FXS185" s="92"/>
      <c r="FXT185" s="92"/>
      <c r="FXU185" s="92"/>
      <c r="FXV185" s="92"/>
      <c r="FXW185" s="92"/>
      <c r="FXX185" s="92"/>
      <c r="FXY185" s="91"/>
      <c r="FXZ185" s="92"/>
      <c r="FYA185" s="92"/>
      <c r="FYB185" s="92"/>
      <c r="FYC185" s="92"/>
      <c r="FYD185" s="92"/>
      <c r="FYE185" s="92"/>
      <c r="FYF185" s="92"/>
      <c r="FYG185" s="92"/>
      <c r="FYH185" s="92"/>
      <c r="FYI185" s="92"/>
      <c r="FYJ185" s="92"/>
      <c r="FYK185" s="92"/>
      <c r="FYL185" s="92"/>
      <c r="FYM185" s="92"/>
      <c r="FYN185" s="92"/>
      <c r="FYO185" s="92"/>
      <c r="FYP185" s="92"/>
      <c r="FYQ185" s="92"/>
      <c r="FYR185" s="92"/>
      <c r="FYS185" s="92"/>
      <c r="FYT185" s="92"/>
      <c r="FYU185" s="92"/>
      <c r="FYV185" s="92"/>
      <c r="FYW185" s="92"/>
      <c r="FYX185" s="92"/>
      <c r="FYY185" s="92"/>
      <c r="FYZ185" s="92"/>
      <c r="FZA185" s="92"/>
      <c r="FZB185" s="92"/>
      <c r="FZC185" s="92"/>
      <c r="FZD185" s="92"/>
      <c r="FZE185" s="91"/>
      <c r="FZF185" s="92"/>
      <c r="FZG185" s="92"/>
      <c r="FZH185" s="92"/>
      <c r="FZI185" s="92"/>
      <c r="FZJ185" s="92"/>
      <c r="FZK185" s="92"/>
      <c r="FZL185" s="92"/>
      <c r="FZM185" s="92"/>
      <c r="FZN185" s="92"/>
      <c r="FZO185" s="92"/>
      <c r="FZP185" s="92"/>
      <c r="FZQ185" s="92"/>
      <c r="FZR185" s="92"/>
      <c r="FZS185" s="92"/>
      <c r="FZT185" s="92"/>
      <c r="FZU185" s="92"/>
      <c r="FZV185" s="92"/>
      <c r="FZW185" s="92"/>
      <c r="FZX185" s="92"/>
      <c r="FZY185" s="92"/>
      <c r="FZZ185" s="92"/>
      <c r="GAA185" s="92"/>
      <c r="GAB185" s="92"/>
      <c r="GAC185" s="92"/>
      <c r="GAD185" s="92"/>
      <c r="GAE185" s="92"/>
      <c r="GAF185" s="92"/>
      <c r="GAG185" s="92"/>
      <c r="GAH185" s="92"/>
      <c r="GAI185" s="92"/>
      <c r="GAJ185" s="92"/>
      <c r="GAK185" s="91"/>
      <c r="GAL185" s="92"/>
      <c r="GAM185" s="92"/>
      <c r="GAN185" s="92"/>
      <c r="GAO185" s="92"/>
      <c r="GAP185" s="92"/>
      <c r="GAQ185" s="92"/>
      <c r="GAR185" s="92"/>
      <c r="GAS185" s="92"/>
      <c r="GAT185" s="92"/>
      <c r="GAU185" s="92"/>
      <c r="GAV185" s="92"/>
      <c r="GAW185" s="92"/>
      <c r="GAX185" s="92"/>
      <c r="GAY185" s="92"/>
      <c r="GAZ185" s="92"/>
      <c r="GBA185" s="92"/>
      <c r="GBB185" s="92"/>
      <c r="GBC185" s="92"/>
      <c r="GBD185" s="92"/>
      <c r="GBE185" s="92"/>
      <c r="GBF185" s="92"/>
      <c r="GBG185" s="92"/>
      <c r="GBH185" s="92"/>
      <c r="GBI185" s="92"/>
      <c r="GBJ185" s="92"/>
      <c r="GBK185" s="92"/>
      <c r="GBL185" s="92"/>
      <c r="GBM185" s="92"/>
      <c r="GBN185" s="92"/>
      <c r="GBO185" s="92"/>
      <c r="GBP185" s="92"/>
      <c r="GBQ185" s="91"/>
      <c r="GBR185" s="92"/>
      <c r="GBS185" s="92"/>
      <c r="GBT185" s="92"/>
      <c r="GBU185" s="92"/>
      <c r="GBV185" s="92"/>
      <c r="GBW185" s="92"/>
      <c r="GBX185" s="92"/>
      <c r="GBY185" s="92"/>
      <c r="GBZ185" s="92"/>
      <c r="GCA185" s="92"/>
      <c r="GCB185" s="92"/>
      <c r="GCC185" s="92"/>
      <c r="GCD185" s="92"/>
      <c r="GCE185" s="92"/>
      <c r="GCF185" s="92"/>
      <c r="GCG185" s="92"/>
      <c r="GCH185" s="92"/>
      <c r="GCI185" s="92"/>
      <c r="GCJ185" s="92"/>
      <c r="GCK185" s="92"/>
      <c r="GCL185" s="92"/>
      <c r="GCM185" s="92"/>
      <c r="GCN185" s="92"/>
      <c r="GCO185" s="92"/>
      <c r="GCP185" s="92"/>
      <c r="GCQ185" s="92"/>
      <c r="GCR185" s="92"/>
      <c r="GCS185" s="92"/>
      <c r="GCT185" s="92"/>
      <c r="GCU185" s="92"/>
      <c r="GCV185" s="92"/>
      <c r="GCW185" s="91"/>
      <c r="GCX185" s="92"/>
      <c r="GCY185" s="92"/>
      <c r="GCZ185" s="92"/>
      <c r="GDA185" s="92"/>
      <c r="GDB185" s="92"/>
      <c r="GDC185" s="92"/>
      <c r="GDD185" s="92"/>
      <c r="GDE185" s="92"/>
      <c r="GDF185" s="92"/>
      <c r="GDG185" s="92"/>
      <c r="GDH185" s="92"/>
      <c r="GDI185" s="92"/>
      <c r="GDJ185" s="92"/>
      <c r="GDK185" s="92"/>
      <c r="GDL185" s="92"/>
      <c r="GDM185" s="92"/>
      <c r="GDN185" s="92"/>
      <c r="GDO185" s="92"/>
      <c r="GDP185" s="92"/>
      <c r="GDQ185" s="92"/>
      <c r="GDR185" s="92"/>
      <c r="GDS185" s="92"/>
      <c r="GDT185" s="92"/>
      <c r="GDU185" s="92"/>
      <c r="GDV185" s="92"/>
      <c r="GDW185" s="92"/>
      <c r="GDX185" s="92"/>
      <c r="GDY185" s="92"/>
      <c r="GDZ185" s="92"/>
      <c r="GEA185" s="92"/>
      <c r="GEB185" s="92"/>
      <c r="GEC185" s="91"/>
      <c r="GED185" s="92"/>
      <c r="GEE185" s="92"/>
      <c r="GEF185" s="92"/>
      <c r="GEG185" s="92"/>
      <c r="GEH185" s="92"/>
      <c r="GEI185" s="92"/>
      <c r="GEJ185" s="92"/>
      <c r="GEK185" s="92"/>
      <c r="GEL185" s="92"/>
      <c r="GEM185" s="92"/>
      <c r="GEN185" s="92"/>
      <c r="GEO185" s="92"/>
      <c r="GEP185" s="92"/>
      <c r="GEQ185" s="92"/>
      <c r="GER185" s="92"/>
      <c r="GES185" s="92"/>
      <c r="GET185" s="92"/>
      <c r="GEU185" s="92"/>
      <c r="GEV185" s="92"/>
      <c r="GEW185" s="92"/>
      <c r="GEX185" s="92"/>
      <c r="GEY185" s="92"/>
      <c r="GEZ185" s="92"/>
      <c r="GFA185" s="92"/>
      <c r="GFB185" s="92"/>
      <c r="GFC185" s="92"/>
      <c r="GFD185" s="92"/>
      <c r="GFE185" s="92"/>
      <c r="GFF185" s="92"/>
      <c r="GFG185" s="92"/>
      <c r="GFH185" s="92"/>
      <c r="GFI185" s="91"/>
      <c r="GFJ185" s="92"/>
      <c r="GFK185" s="92"/>
      <c r="GFL185" s="92"/>
      <c r="GFM185" s="92"/>
      <c r="GFN185" s="92"/>
      <c r="GFO185" s="92"/>
      <c r="GFP185" s="92"/>
      <c r="GFQ185" s="92"/>
      <c r="GFR185" s="92"/>
      <c r="GFS185" s="92"/>
      <c r="GFT185" s="92"/>
      <c r="GFU185" s="92"/>
      <c r="GFV185" s="92"/>
      <c r="GFW185" s="92"/>
      <c r="GFX185" s="92"/>
      <c r="GFY185" s="92"/>
      <c r="GFZ185" s="92"/>
      <c r="GGA185" s="92"/>
      <c r="GGB185" s="92"/>
      <c r="GGC185" s="92"/>
      <c r="GGD185" s="92"/>
      <c r="GGE185" s="92"/>
      <c r="GGF185" s="92"/>
      <c r="GGG185" s="92"/>
      <c r="GGH185" s="92"/>
      <c r="GGI185" s="92"/>
      <c r="GGJ185" s="92"/>
      <c r="GGK185" s="92"/>
      <c r="GGL185" s="92"/>
      <c r="GGM185" s="92"/>
      <c r="GGN185" s="92"/>
      <c r="GGO185" s="91"/>
      <c r="GGP185" s="92"/>
      <c r="GGQ185" s="92"/>
      <c r="GGR185" s="92"/>
      <c r="GGS185" s="92"/>
      <c r="GGT185" s="92"/>
      <c r="GGU185" s="92"/>
      <c r="GGV185" s="92"/>
      <c r="GGW185" s="92"/>
      <c r="GGX185" s="92"/>
      <c r="GGY185" s="92"/>
      <c r="GGZ185" s="92"/>
      <c r="GHA185" s="92"/>
      <c r="GHB185" s="92"/>
      <c r="GHC185" s="92"/>
      <c r="GHD185" s="92"/>
      <c r="GHE185" s="92"/>
      <c r="GHF185" s="92"/>
      <c r="GHG185" s="92"/>
      <c r="GHH185" s="92"/>
      <c r="GHI185" s="92"/>
      <c r="GHJ185" s="92"/>
      <c r="GHK185" s="92"/>
      <c r="GHL185" s="92"/>
      <c r="GHM185" s="92"/>
      <c r="GHN185" s="92"/>
      <c r="GHO185" s="92"/>
      <c r="GHP185" s="92"/>
      <c r="GHQ185" s="92"/>
      <c r="GHR185" s="92"/>
      <c r="GHS185" s="92"/>
      <c r="GHT185" s="92"/>
      <c r="GHU185" s="91"/>
      <c r="GHV185" s="92"/>
      <c r="GHW185" s="92"/>
      <c r="GHX185" s="92"/>
      <c r="GHY185" s="92"/>
      <c r="GHZ185" s="92"/>
      <c r="GIA185" s="92"/>
      <c r="GIB185" s="92"/>
      <c r="GIC185" s="92"/>
      <c r="GID185" s="92"/>
      <c r="GIE185" s="92"/>
      <c r="GIF185" s="92"/>
      <c r="GIG185" s="92"/>
      <c r="GIH185" s="92"/>
      <c r="GII185" s="92"/>
      <c r="GIJ185" s="92"/>
      <c r="GIK185" s="92"/>
      <c r="GIL185" s="92"/>
      <c r="GIM185" s="92"/>
      <c r="GIN185" s="92"/>
      <c r="GIO185" s="92"/>
      <c r="GIP185" s="92"/>
      <c r="GIQ185" s="92"/>
      <c r="GIR185" s="92"/>
      <c r="GIS185" s="92"/>
      <c r="GIT185" s="92"/>
      <c r="GIU185" s="92"/>
      <c r="GIV185" s="92"/>
      <c r="GIW185" s="92"/>
      <c r="GIX185" s="92"/>
      <c r="GIY185" s="92"/>
      <c r="GIZ185" s="92"/>
      <c r="GJA185" s="91"/>
      <c r="GJB185" s="92"/>
      <c r="GJC185" s="92"/>
      <c r="GJD185" s="92"/>
      <c r="GJE185" s="92"/>
      <c r="GJF185" s="92"/>
      <c r="GJG185" s="92"/>
      <c r="GJH185" s="92"/>
      <c r="GJI185" s="92"/>
      <c r="GJJ185" s="92"/>
      <c r="GJK185" s="92"/>
      <c r="GJL185" s="92"/>
      <c r="GJM185" s="92"/>
      <c r="GJN185" s="92"/>
      <c r="GJO185" s="92"/>
      <c r="GJP185" s="92"/>
      <c r="GJQ185" s="92"/>
      <c r="GJR185" s="92"/>
      <c r="GJS185" s="92"/>
      <c r="GJT185" s="92"/>
      <c r="GJU185" s="92"/>
      <c r="GJV185" s="92"/>
      <c r="GJW185" s="92"/>
      <c r="GJX185" s="92"/>
      <c r="GJY185" s="92"/>
      <c r="GJZ185" s="92"/>
      <c r="GKA185" s="92"/>
      <c r="GKB185" s="92"/>
      <c r="GKC185" s="92"/>
      <c r="GKD185" s="92"/>
      <c r="GKE185" s="92"/>
      <c r="GKF185" s="92"/>
      <c r="GKG185" s="91"/>
      <c r="GKH185" s="92"/>
      <c r="GKI185" s="92"/>
      <c r="GKJ185" s="92"/>
      <c r="GKK185" s="92"/>
      <c r="GKL185" s="92"/>
      <c r="GKM185" s="92"/>
      <c r="GKN185" s="92"/>
      <c r="GKO185" s="92"/>
      <c r="GKP185" s="92"/>
      <c r="GKQ185" s="92"/>
      <c r="GKR185" s="92"/>
      <c r="GKS185" s="92"/>
      <c r="GKT185" s="92"/>
      <c r="GKU185" s="92"/>
      <c r="GKV185" s="92"/>
      <c r="GKW185" s="92"/>
      <c r="GKX185" s="92"/>
      <c r="GKY185" s="92"/>
      <c r="GKZ185" s="92"/>
      <c r="GLA185" s="92"/>
      <c r="GLB185" s="92"/>
      <c r="GLC185" s="92"/>
      <c r="GLD185" s="92"/>
      <c r="GLE185" s="92"/>
      <c r="GLF185" s="92"/>
      <c r="GLG185" s="92"/>
      <c r="GLH185" s="92"/>
      <c r="GLI185" s="92"/>
      <c r="GLJ185" s="92"/>
      <c r="GLK185" s="92"/>
      <c r="GLL185" s="92"/>
      <c r="GLM185" s="91"/>
      <c r="GLN185" s="92"/>
      <c r="GLO185" s="92"/>
      <c r="GLP185" s="92"/>
      <c r="GLQ185" s="92"/>
      <c r="GLR185" s="92"/>
      <c r="GLS185" s="92"/>
      <c r="GLT185" s="92"/>
      <c r="GLU185" s="92"/>
      <c r="GLV185" s="92"/>
      <c r="GLW185" s="92"/>
      <c r="GLX185" s="92"/>
      <c r="GLY185" s="92"/>
      <c r="GLZ185" s="92"/>
      <c r="GMA185" s="92"/>
      <c r="GMB185" s="92"/>
      <c r="GMC185" s="92"/>
      <c r="GMD185" s="92"/>
      <c r="GME185" s="92"/>
      <c r="GMF185" s="92"/>
      <c r="GMG185" s="92"/>
      <c r="GMH185" s="92"/>
      <c r="GMI185" s="92"/>
      <c r="GMJ185" s="92"/>
      <c r="GMK185" s="92"/>
      <c r="GML185" s="92"/>
      <c r="GMM185" s="92"/>
      <c r="GMN185" s="92"/>
      <c r="GMO185" s="92"/>
      <c r="GMP185" s="92"/>
      <c r="GMQ185" s="92"/>
      <c r="GMR185" s="92"/>
      <c r="GMS185" s="91"/>
      <c r="GMT185" s="92"/>
      <c r="GMU185" s="92"/>
      <c r="GMV185" s="92"/>
      <c r="GMW185" s="92"/>
      <c r="GMX185" s="92"/>
      <c r="GMY185" s="92"/>
      <c r="GMZ185" s="92"/>
      <c r="GNA185" s="92"/>
      <c r="GNB185" s="92"/>
      <c r="GNC185" s="92"/>
      <c r="GND185" s="92"/>
      <c r="GNE185" s="92"/>
      <c r="GNF185" s="92"/>
      <c r="GNG185" s="92"/>
      <c r="GNH185" s="92"/>
      <c r="GNI185" s="92"/>
      <c r="GNJ185" s="92"/>
      <c r="GNK185" s="92"/>
      <c r="GNL185" s="92"/>
      <c r="GNM185" s="92"/>
      <c r="GNN185" s="92"/>
      <c r="GNO185" s="92"/>
      <c r="GNP185" s="92"/>
      <c r="GNQ185" s="92"/>
      <c r="GNR185" s="92"/>
      <c r="GNS185" s="92"/>
      <c r="GNT185" s="92"/>
      <c r="GNU185" s="92"/>
      <c r="GNV185" s="92"/>
      <c r="GNW185" s="92"/>
      <c r="GNX185" s="92"/>
      <c r="GNY185" s="91"/>
      <c r="GNZ185" s="92"/>
      <c r="GOA185" s="92"/>
      <c r="GOB185" s="92"/>
      <c r="GOC185" s="92"/>
      <c r="GOD185" s="92"/>
      <c r="GOE185" s="92"/>
      <c r="GOF185" s="92"/>
      <c r="GOG185" s="92"/>
      <c r="GOH185" s="92"/>
      <c r="GOI185" s="92"/>
      <c r="GOJ185" s="92"/>
      <c r="GOK185" s="92"/>
      <c r="GOL185" s="92"/>
      <c r="GOM185" s="92"/>
      <c r="GON185" s="92"/>
      <c r="GOO185" s="92"/>
      <c r="GOP185" s="92"/>
      <c r="GOQ185" s="92"/>
      <c r="GOR185" s="92"/>
      <c r="GOS185" s="92"/>
      <c r="GOT185" s="92"/>
      <c r="GOU185" s="92"/>
      <c r="GOV185" s="92"/>
      <c r="GOW185" s="92"/>
      <c r="GOX185" s="92"/>
      <c r="GOY185" s="92"/>
      <c r="GOZ185" s="92"/>
      <c r="GPA185" s="92"/>
      <c r="GPB185" s="92"/>
      <c r="GPC185" s="92"/>
      <c r="GPD185" s="92"/>
      <c r="GPE185" s="91"/>
      <c r="GPF185" s="92"/>
      <c r="GPG185" s="92"/>
      <c r="GPH185" s="92"/>
      <c r="GPI185" s="92"/>
      <c r="GPJ185" s="92"/>
      <c r="GPK185" s="92"/>
      <c r="GPL185" s="92"/>
      <c r="GPM185" s="92"/>
      <c r="GPN185" s="92"/>
      <c r="GPO185" s="92"/>
      <c r="GPP185" s="92"/>
      <c r="GPQ185" s="92"/>
      <c r="GPR185" s="92"/>
      <c r="GPS185" s="92"/>
      <c r="GPT185" s="92"/>
      <c r="GPU185" s="92"/>
      <c r="GPV185" s="92"/>
      <c r="GPW185" s="92"/>
      <c r="GPX185" s="92"/>
      <c r="GPY185" s="92"/>
      <c r="GPZ185" s="92"/>
      <c r="GQA185" s="92"/>
      <c r="GQB185" s="92"/>
      <c r="GQC185" s="92"/>
      <c r="GQD185" s="92"/>
      <c r="GQE185" s="92"/>
      <c r="GQF185" s="92"/>
      <c r="GQG185" s="92"/>
      <c r="GQH185" s="92"/>
      <c r="GQI185" s="92"/>
      <c r="GQJ185" s="92"/>
      <c r="GQK185" s="91"/>
      <c r="GQL185" s="92"/>
      <c r="GQM185" s="92"/>
      <c r="GQN185" s="92"/>
      <c r="GQO185" s="92"/>
      <c r="GQP185" s="92"/>
      <c r="GQQ185" s="92"/>
      <c r="GQR185" s="92"/>
      <c r="GQS185" s="92"/>
      <c r="GQT185" s="92"/>
      <c r="GQU185" s="92"/>
      <c r="GQV185" s="92"/>
      <c r="GQW185" s="92"/>
      <c r="GQX185" s="92"/>
      <c r="GQY185" s="92"/>
      <c r="GQZ185" s="92"/>
      <c r="GRA185" s="92"/>
      <c r="GRB185" s="92"/>
      <c r="GRC185" s="92"/>
      <c r="GRD185" s="92"/>
      <c r="GRE185" s="92"/>
      <c r="GRF185" s="92"/>
      <c r="GRG185" s="92"/>
      <c r="GRH185" s="92"/>
      <c r="GRI185" s="92"/>
      <c r="GRJ185" s="92"/>
      <c r="GRK185" s="92"/>
      <c r="GRL185" s="92"/>
      <c r="GRM185" s="92"/>
      <c r="GRN185" s="92"/>
      <c r="GRO185" s="92"/>
      <c r="GRP185" s="92"/>
      <c r="GRQ185" s="91"/>
      <c r="GRR185" s="92"/>
      <c r="GRS185" s="92"/>
      <c r="GRT185" s="92"/>
      <c r="GRU185" s="92"/>
      <c r="GRV185" s="92"/>
      <c r="GRW185" s="92"/>
      <c r="GRX185" s="92"/>
      <c r="GRY185" s="92"/>
      <c r="GRZ185" s="92"/>
      <c r="GSA185" s="92"/>
      <c r="GSB185" s="92"/>
      <c r="GSC185" s="92"/>
      <c r="GSD185" s="92"/>
      <c r="GSE185" s="92"/>
      <c r="GSF185" s="92"/>
      <c r="GSG185" s="92"/>
      <c r="GSH185" s="92"/>
      <c r="GSI185" s="92"/>
      <c r="GSJ185" s="92"/>
      <c r="GSK185" s="92"/>
      <c r="GSL185" s="92"/>
      <c r="GSM185" s="92"/>
      <c r="GSN185" s="92"/>
      <c r="GSO185" s="92"/>
      <c r="GSP185" s="92"/>
      <c r="GSQ185" s="92"/>
      <c r="GSR185" s="92"/>
      <c r="GSS185" s="92"/>
      <c r="GST185" s="92"/>
      <c r="GSU185" s="92"/>
      <c r="GSV185" s="92"/>
      <c r="GSW185" s="91"/>
      <c r="GSX185" s="92"/>
      <c r="GSY185" s="92"/>
      <c r="GSZ185" s="92"/>
      <c r="GTA185" s="92"/>
      <c r="GTB185" s="92"/>
      <c r="GTC185" s="92"/>
      <c r="GTD185" s="92"/>
      <c r="GTE185" s="92"/>
      <c r="GTF185" s="92"/>
      <c r="GTG185" s="92"/>
      <c r="GTH185" s="92"/>
      <c r="GTI185" s="92"/>
      <c r="GTJ185" s="92"/>
      <c r="GTK185" s="92"/>
      <c r="GTL185" s="92"/>
      <c r="GTM185" s="92"/>
      <c r="GTN185" s="92"/>
      <c r="GTO185" s="92"/>
      <c r="GTP185" s="92"/>
      <c r="GTQ185" s="92"/>
      <c r="GTR185" s="92"/>
      <c r="GTS185" s="92"/>
      <c r="GTT185" s="92"/>
      <c r="GTU185" s="92"/>
      <c r="GTV185" s="92"/>
      <c r="GTW185" s="92"/>
      <c r="GTX185" s="92"/>
      <c r="GTY185" s="92"/>
      <c r="GTZ185" s="92"/>
      <c r="GUA185" s="92"/>
      <c r="GUB185" s="92"/>
      <c r="GUC185" s="91"/>
      <c r="GUD185" s="92"/>
      <c r="GUE185" s="92"/>
      <c r="GUF185" s="92"/>
      <c r="GUG185" s="92"/>
      <c r="GUH185" s="92"/>
      <c r="GUI185" s="92"/>
      <c r="GUJ185" s="92"/>
      <c r="GUK185" s="92"/>
      <c r="GUL185" s="92"/>
      <c r="GUM185" s="92"/>
      <c r="GUN185" s="92"/>
      <c r="GUO185" s="92"/>
      <c r="GUP185" s="92"/>
      <c r="GUQ185" s="92"/>
      <c r="GUR185" s="92"/>
      <c r="GUS185" s="92"/>
      <c r="GUT185" s="92"/>
      <c r="GUU185" s="92"/>
      <c r="GUV185" s="92"/>
      <c r="GUW185" s="92"/>
      <c r="GUX185" s="92"/>
      <c r="GUY185" s="92"/>
      <c r="GUZ185" s="92"/>
      <c r="GVA185" s="92"/>
      <c r="GVB185" s="92"/>
      <c r="GVC185" s="92"/>
      <c r="GVD185" s="92"/>
      <c r="GVE185" s="92"/>
      <c r="GVF185" s="92"/>
      <c r="GVG185" s="92"/>
      <c r="GVH185" s="92"/>
      <c r="GVI185" s="91"/>
      <c r="GVJ185" s="92"/>
      <c r="GVK185" s="92"/>
      <c r="GVL185" s="92"/>
      <c r="GVM185" s="92"/>
      <c r="GVN185" s="92"/>
      <c r="GVO185" s="92"/>
      <c r="GVP185" s="92"/>
      <c r="GVQ185" s="92"/>
      <c r="GVR185" s="92"/>
      <c r="GVS185" s="92"/>
      <c r="GVT185" s="92"/>
      <c r="GVU185" s="92"/>
      <c r="GVV185" s="92"/>
      <c r="GVW185" s="92"/>
      <c r="GVX185" s="92"/>
      <c r="GVY185" s="92"/>
      <c r="GVZ185" s="92"/>
      <c r="GWA185" s="92"/>
      <c r="GWB185" s="92"/>
      <c r="GWC185" s="92"/>
      <c r="GWD185" s="92"/>
      <c r="GWE185" s="92"/>
      <c r="GWF185" s="92"/>
      <c r="GWG185" s="92"/>
      <c r="GWH185" s="92"/>
      <c r="GWI185" s="92"/>
      <c r="GWJ185" s="92"/>
      <c r="GWK185" s="92"/>
      <c r="GWL185" s="92"/>
      <c r="GWM185" s="92"/>
      <c r="GWN185" s="92"/>
      <c r="GWO185" s="91"/>
      <c r="GWP185" s="92"/>
      <c r="GWQ185" s="92"/>
      <c r="GWR185" s="92"/>
      <c r="GWS185" s="92"/>
      <c r="GWT185" s="92"/>
      <c r="GWU185" s="92"/>
      <c r="GWV185" s="92"/>
      <c r="GWW185" s="92"/>
      <c r="GWX185" s="92"/>
      <c r="GWY185" s="92"/>
      <c r="GWZ185" s="92"/>
      <c r="GXA185" s="92"/>
      <c r="GXB185" s="92"/>
      <c r="GXC185" s="92"/>
      <c r="GXD185" s="92"/>
      <c r="GXE185" s="92"/>
      <c r="GXF185" s="92"/>
      <c r="GXG185" s="92"/>
      <c r="GXH185" s="92"/>
      <c r="GXI185" s="92"/>
      <c r="GXJ185" s="92"/>
      <c r="GXK185" s="92"/>
      <c r="GXL185" s="92"/>
      <c r="GXM185" s="92"/>
      <c r="GXN185" s="92"/>
      <c r="GXO185" s="92"/>
      <c r="GXP185" s="92"/>
      <c r="GXQ185" s="92"/>
      <c r="GXR185" s="92"/>
      <c r="GXS185" s="92"/>
      <c r="GXT185" s="92"/>
      <c r="GXU185" s="91"/>
      <c r="GXV185" s="92"/>
      <c r="GXW185" s="92"/>
      <c r="GXX185" s="92"/>
      <c r="GXY185" s="92"/>
      <c r="GXZ185" s="92"/>
      <c r="GYA185" s="92"/>
      <c r="GYB185" s="92"/>
      <c r="GYC185" s="92"/>
      <c r="GYD185" s="92"/>
      <c r="GYE185" s="92"/>
      <c r="GYF185" s="92"/>
      <c r="GYG185" s="92"/>
      <c r="GYH185" s="92"/>
      <c r="GYI185" s="92"/>
      <c r="GYJ185" s="92"/>
      <c r="GYK185" s="92"/>
      <c r="GYL185" s="92"/>
      <c r="GYM185" s="92"/>
      <c r="GYN185" s="92"/>
      <c r="GYO185" s="92"/>
      <c r="GYP185" s="92"/>
      <c r="GYQ185" s="92"/>
      <c r="GYR185" s="92"/>
      <c r="GYS185" s="92"/>
      <c r="GYT185" s="92"/>
      <c r="GYU185" s="92"/>
      <c r="GYV185" s="92"/>
      <c r="GYW185" s="92"/>
      <c r="GYX185" s="92"/>
      <c r="GYY185" s="92"/>
      <c r="GYZ185" s="92"/>
      <c r="GZA185" s="91"/>
      <c r="GZB185" s="92"/>
      <c r="GZC185" s="92"/>
      <c r="GZD185" s="92"/>
      <c r="GZE185" s="92"/>
      <c r="GZF185" s="92"/>
      <c r="GZG185" s="92"/>
      <c r="GZH185" s="92"/>
      <c r="GZI185" s="92"/>
      <c r="GZJ185" s="92"/>
      <c r="GZK185" s="92"/>
      <c r="GZL185" s="92"/>
      <c r="GZM185" s="92"/>
      <c r="GZN185" s="92"/>
      <c r="GZO185" s="92"/>
      <c r="GZP185" s="92"/>
      <c r="GZQ185" s="92"/>
      <c r="GZR185" s="92"/>
      <c r="GZS185" s="92"/>
      <c r="GZT185" s="92"/>
      <c r="GZU185" s="92"/>
      <c r="GZV185" s="92"/>
      <c r="GZW185" s="92"/>
      <c r="GZX185" s="92"/>
      <c r="GZY185" s="92"/>
      <c r="GZZ185" s="92"/>
      <c r="HAA185" s="92"/>
      <c r="HAB185" s="92"/>
      <c r="HAC185" s="92"/>
      <c r="HAD185" s="92"/>
      <c r="HAE185" s="92"/>
      <c r="HAF185" s="92"/>
      <c r="HAG185" s="91"/>
      <c r="HAH185" s="92"/>
      <c r="HAI185" s="92"/>
      <c r="HAJ185" s="92"/>
      <c r="HAK185" s="92"/>
      <c r="HAL185" s="92"/>
      <c r="HAM185" s="92"/>
      <c r="HAN185" s="92"/>
      <c r="HAO185" s="92"/>
      <c r="HAP185" s="92"/>
      <c r="HAQ185" s="92"/>
      <c r="HAR185" s="92"/>
      <c r="HAS185" s="92"/>
      <c r="HAT185" s="92"/>
      <c r="HAU185" s="92"/>
      <c r="HAV185" s="92"/>
      <c r="HAW185" s="92"/>
      <c r="HAX185" s="92"/>
      <c r="HAY185" s="92"/>
      <c r="HAZ185" s="92"/>
      <c r="HBA185" s="92"/>
      <c r="HBB185" s="92"/>
      <c r="HBC185" s="92"/>
      <c r="HBD185" s="92"/>
      <c r="HBE185" s="92"/>
      <c r="HBF185" s="92"/>
      <c r="HBG185" s="92"/>
      <c r="HBH185" s="92"/>
      <c r="HBI185" s="92"/>
      <c r="HBJ185" s="92"/>
      <c r="HBK185" s="92"/>
      <c r="HBL185" s="92"/>
      <c r="HBM185" s="91"/>
      <c r="HBN185" s="92"/>
      <c r="HBO185" s="92"/>
      <c r="HBP185" s="92"/>
      <c r="HBQ185" s="92"/>
      <c r="HBR185" s="92"/>
      <c r="HBS185" s="92"/>
      <c r="HBT185" s="92"/>
      <c r="HBU185" s="92"/>
      <c r="HBV185" s="92"/>
      <c r="HBW185" s="92"/>
      <c r="HBX185" s="92"/>
      <c r="HBY185" s="92"/>
      <c r="HBZ185" s="92"/>
      <c r="HCA185" s="92"/>
      <c r="HCB185" s="92"/>
      <c r="HCC185" s="92"/>
      <c r="HCD185" s="92"/>
      <c r="HCE185" s="92"/>
      <c r="HCF185" s="92"/>
      <c r="HCG185" s="92"/>
      <c r="HCH185" s="92"/>
      <c r="HCI185" s="92"/>
      <c r="HCJ185" s="92"/>
      <c r="HCK185" s="92"/>
      <c r="HCL185" s="92"/>
      <c r="HCM185" s="92"/>
      <c r="HCN185" s="92"/>
      <c r="HCO185" s="92"/>
      <c r="HCP185" s="92"/>
      <c r="HCQ185" s="92"/>
      <c r="HCR185" s="92"/>
      <c r="HCS185" s="91"/>
      <c r="HCT185" s="92"/>
      <c r="HCU185" s="92"/>
      <c r="HCV185" s="92"/>
      <c r="HCW185" s="92"/>
      <c r="HCX185" s="92"/>
      <c r="HCY185" s="92"/>
      <c r="HCZ185" s="92"/>
      <c r="HDA185" s="92"/>
      <c r="HDB185" s="92"/>
      <c r="HDC185" s="92"/>
      <c r="HDD185" s="92"/>
      <c r="HDE185" s="92"/>
      <c r="HDF185" s="92"/>
      <c r="HDG185" s="92"/>
      <c r="HDH185" s="92"/>
      <c r="HDI185" s="92"/>
      <c r="HDJ185" s="92"/>
      <c r="HDK185" s="92"/>
      <c r="HDL185" s="92"/>
      <c r="HDM185" s="92"/>
      <c r="HDN185" s="92"/>
      <c r="HDO185" s="92"/>
      <c r="HDP185" s="92"/>
      <c r="HDQ185" s="92"/>
      <c r="HDR185" s="92"/>
      <c r="HDS185" s="92"/>
      <c r="HDT185" s="92"/>
      <c r="HDU185" s="92"/>
      <c r="HDV185" s="92"/>
      <c r="HDW185" s="92"/>
      <c r="HDX185" s="92"/>
      <c r="HDY185" s="91"/>
      <c r="HDZ185" s="92"/>
      <c r="HEA185" s="92"/>
      <c r="HEB185" s="92"/>
      <c r="HEC185" s="92"/>
      <c r="HED185" s="92"/>
      <c r="HEE185" s="92"/>
      <c r="HEF185" s="92"/>
      <c r="HEG185" s="92"/>
      <c r="HEH185" s="92"/>
      <c r="HEI185" s="92"/>
      <c r="HEJ185" s="92"/>
      <c r="HEK185" s="92"/>
      <c r="HEL185" s="92"/>
      <c r="HEM185" s="92"/>
      <c r="HEN185" s="92"/>
      <c r="HEO185" s="92"/>
      <c r="HEP185" s="92"/>
      <c r="HEQ185" s="92"/>
      <c r="HER185" s="92"/>
      <c r="HES185" s="92"/>
      <c r="HET185" s="92"/>
      <c r="HEU185" s="92"/>
      <c r="HEV185" s="92"/>
      <c r="HEW185" s="92"/>
      <c r="HEX185" s="92"/>
      <c r="HEY185" s="92"/>
      <c r="HEZ185" s="92"/>
      <c r="HFA185" s="92"/>
      <c r="HFB185" s="92"/>
      <c r="HFC185" s="92"/>
      <c r="HFD185" s="92"/>
      <c r="HFE185" s="91"/>
      <c r="HFF185" s="92"/>
      <c r="HFG185" s="92"/>
      <c r="HFH185" s="92"/>
      <c r="HFI185" s="92"/>
      <c r="HFJ185" s="92"/>
      <c r="HFK185" s="92"/>
      <c r="HFL185" s="92"/>
      <c r="HFM185" s="92"/>
      <c r="HFN185" s="92"/>
      <c r="HFO185" s="92"/>
      <c r="HFP185" s="92"/>
      <c r="HFQ185" s="92"/>
      <c r="HFR185" s="92"/>
      <c r="HFS185" s="92"/>
      <c r="HFT185" s="92"/>
      <c r="HFU185" s="92"/>
      <c r="HFV185" s="92"/>
      <c r="HFW185" s="92"/>
      <c r="HFX185" s="92"/>
      <c r="HFY185" s="92"/>
      <c r="HFZ185" s="92"/>
      <c r="HGA185" s="92"/>
      <c r="HGB185" s="92"/>
      <c r="HGC185" s="92"/>
      <c r="HGD185" s="92"/>
      <c r="HGE185" s="92"/>
      <c r="HGF185" s="92"/>
      <c r="HGG185" s="92"/>
      <c r="HGH185" s="92"/>
      <c r="HGI185" s="92"/>
      <c r="HGJ185" s="92"/>
      <c r="HGK185" s="91"/>
      <c r="HGL185" s="92"/>
      <c r="HGM185" s="92"/>
      <c r="HGN185" s="92"/>
      <c r="HGO185" s="92"/>
      <c r="HGP185" s="92"/>
      <c r="HGQ185" s="92"/>
      <c r="HGR185" s="92"/>
      <c r="HGS185" s="92"/>
      <c r="HGT185" s="92"/>
      <c r="HGU185" s="92"/>
      <c r="HGV185" s="92"/>
      <c r="HGW185" s="92"/>
      <c r="HGX185" s="92"/>
      <c r="HGY185" s="92"/>
      <c r="HGZ185" s="92"/>
      <c r="HHA185" s="92"/>
      <c r="HHB185" s="92"/>
      <c r="HHC185" s="92"/>
      <c r="HHD185" s="92"/>
      <c r="HHE185" s="92"/>
      <c r="HHF185" s="92"/>
      <c r="HHG185" s="92"/>
      <c r="HHH185" s="92"/>
      <c r="HHI185" s="92"/>
      <c r="HHJ185" s="92"/>
      <c r="HHK185" s="92"/>
      <c r="HHL185" s="92"/>
      <c r="HHM185" s="92"/>
      <c r="HHN185" s="92"/>
      <c r="HHO185" s="92"/>
      <c r="HHP185" s="92"/>
      <c r="HHQ185" s="91"/>
      <c r="HHR185" s="92"/>
      <c r="HHS185" s="92"/>
      <c r="HHT185" s="92"/>
      <c r="HHU185" s="92"/>
      <c r="HHV185" s="92"/>
      <c r="HHW185" s="92"/>
      <c r="HHX185" s="92"/>
      <c r="HHY185" s="92"/>
      <c r="HHZ185" s="92"/>
      <c r="HIA185" s="92"/>
      <c r="HIB185" s="92"/>
      <c r="HIC185" s="92"/>
      <c r="HID185" s="92"/>
      <c r="HIE185" s="92"/>
      <c r="HIF185" s="92"/>
      <c r="HIG185" s="92"/>
      <c r="HIH185" s="92"/>
      <c r="HII185" s="92"/>
      <c r="HIJ185" s="92"/>
      <c r="HIK185" s="92"/>
      <c r="HIL185" s="92"/>
      <c r="HIM185" s="92"/>
      <c r="HIN185" s="92"/>
      <c r="HIO185" s="92"/>
      <c r="HIP185" s="92"/>
      <c r="HIQ185" s="92"/>
      <c r="HIR185" s="92"/>
      <c r="HIS185" s="92"/>
      <c r="HIT185" s="92"/>
      <c r="HIU185" s="92"/>
      <c r="HIV185" s="92"/>
      <c r="HIW185" s="91"/>
      <c r="HIX185" s="92"/>
      <c r="HIY185" s="92"/>
      <c r="HIZ185" s="92"/>
      <c r="HJA185" s="92"/>
      <c r="HJB185" s="92"/>
      <c r="HJC185" s="92"/>
      <c r="HJD185" s="92"/>
      <c r="HJE185" s="92"/>
      <c r="HJF185" s="92"/>
      <c r="HJG185" s="92"/>
      <c r="HJH185" s="92"/>
      <c r="HJI185" s="92"/>
      <c r="HJJ185" s="92"/>
      <c r="HJK185" s="92"/>
      <c r="HJL185" s="92"/>
      <c r="HJM185" s="92"/>
      <c r="HJN185" s="92"/>
      <c r="HJO185" s="92"/>
      <c r="HJP185" s="92"/>
      <c r="HJQ185" s="92"/>
      <c r="HJR185" s="92"/>
      <c r="HJS185" s="92"/>
      <c r="HJT185" s="92"/>
      <c r="HJU185" s="92"/>
      <c r="HJV185" s="92"/>
      <c r="HJW185" s="92"/>
      <c r="HJX185" s="92"/>
      <c r="HJY185" s="92"/>
      <c r="HJZ185" s="92"/>
      <c r="HKA185" s="92"/>
      <c r="HKB185" s="92"/>
      <c r="HKC185" s="91"/>
      <c r="HKD185" s="92"/>
      <c r="HKE185" s="92"/>
      <c r="HKF185" s="92"/>
      <c r="HKG185" s="92"/>
      <c r="HKH185" s="92"/>
      <c r="HKI185" s="92"/>
      <c r="HKJ185" s="92"/>
      <c r="HKK185" s="92"/>
      <c r="HKL185" s="92"/>
      <c r="HKM185" s="92"/>
      <c r="HKN185" s="92"/>
      <c r="HKO185" s="92"/>
      <c r="HKP185" s="92"/>
      <c r="HKQ185" s="92"/>
      <c r="HKR185" s="92"/>
      <c r="HKS185" s="92"/>
      <c r="HKT185" s="92"/>
      <c r="HKU185" s="92"/>
      <c r="HKV185" s="92"/>
      <c r="HKW185" s="92"/>
      <c r="HKX185" s="92"/>
      <c r="HKY185" s="92"/>
      <c r="HKZ185" s="92"/>
      <c r="HLA185" s="92"/>
      <c r="HLB185" s="92"/>
      <c r="HLC185" s="92"/>
      <c r="HLD185" s="92"/>
      <c r="HLE185" s="92"/>
      <c r="HLF185" s="92"/>
      <c r="HLG185" s="92"/>
      <c r="HLH185" s="92"/>
      <c r="HLI185" s="91"/>
      <c r="HLJ185" s="92"/>
      <c r="HLK185" s="92"/>
      <c r="HLL185" s="92"/>
      <c r="HLM185" s="92"/>
      <c r="HLN185" s="92"/>
      <c r="HLO185" s="92"/>
      <c r="HLP185" s="92"/>
      <c r="HLQ185" s="92"/>
      <c r="HLR185" s="92"/>
      <c r="HLS185" s="92"/>
      <c r="HLT185" s="92"/>
      <c r="HLU185" s="92"/>
      <c r="HLV185" s="92"/>
      <c r="HLW185" s="92"/>
      <c r="HLX185" s="92"/>
      <c r="HLY185" s="92"/>
      <c r="HLZ185" s="92"/>
      <c r="HMA185" s="92"/>
      <c r="HMB185" s="92"/>
      <c r="HMC185" s="92"/>
      <c r="HMD185" s="92"/>
      <c r="HME185" s="92"/>
      <c r="HMF185" s="92"/>
      <c r="HMG185" s="92"/>
      <c r="HMH185" s="92"/>
      <c r="HMI185" s="92"/>
      <c r="HMJ185" s="92"/>
      <c r="HMK185" s="92"/>
      <c r="HML185" s="92"/>
      <c r="HMM185" s="92"/>
      <c r="HMN185" s="92"/>
      <c r="HMO185" s="91"/>
      <c r="HMP185" s="92"/>
      <c r="HMQ185" s="92"/>
      <c r="HMR185" s="92"/>
      <c r="HMS185" s="92"/>
      <c r="HMT185" s="92"/>
      <c r="HMU185" s="92"/>
      <c r="HMV185" s="92"/>
      <c r="HMW185" s="92"/>
      <c r="HMX185" s="92"/>
      <c r="HMY185" s="92"/>
      <c r="HMZ185" s="92"/>
      <c r="HNA185" s="92"/>
      <c r="HNB185" s="92"/>
      <c r="HNC185" s="92"/>
      <c r="HND185" s="92"/>
      <c r="HNE185" s="92"/>
      <c r="HNF185" s="92"/>
      <c r="HNG185" s="92"/>
      <c r="HNH185" s="92"/>
      <c r="HNI185" s="92"/>
      <c r="HNJ185" s="92"/>
      <c r="HNK185" s="92"/>
      <c r="HNL185" s="92"/>
      <c r="HNM185" s="92"/>
      <c r="HNN185" s="92"/>
      <c r="HNO185" s="92"/>
      <c r="HNP185" s="92"/>
      <c r="HNQ185" s="92"/>
      <c r="HNR185" s="92"/>
      <c r="HNS185" s="92"/>
      <c r="HNT185" s="92"/>
      <c r="HNU185" s="91"/>
      <c r="HNV185" s="92"/>
      <c r="HNW185" s="92"/>
      <c r="HNX185" s="92"/>
      <c r="HNY185" s="92"/>
      <c r="HNZ185" s="92"/>
      <c r="HOA185" s="92"/>
      <c r="HOB185" s="92"/>
      <c r="HOC185" s="92"/>
      <c r="HOD185" s="92"/>
      <c r="HOE185" s="92"/>
      <c r="HOF185" s="92"/>
      <c r="HOG185" s="92"/>
      <c r="HOH185" s="92"/>
      <c r="HOI185" s="92"/>
      <c r="HOJ185" s="92"/>
      <c r="HOK185" s="92"/>
      <c r="HOL185" s="92"/>
      <c r="HOM185" s="92"/>
      <c r="HON185" s="92"/>
      <c r="HOO185" s="92"/>
      <c r="HOP185" s="92"/>
      <c r="HOQ185" s="92"/>
      <c r="HOR185" s="92"/>
      <c r="HOS185" s="92"/>
      <c r="HOT185" s="92"/>
      <c r="HOU185" s="92"/>
      <c r="HOV185" s="92"/>
      <c r="HOW185" s="92"/>
      <c r="HOX185" s="92"/>
      <c r="HOY185" s="92"/>
      <c r="HOZ185" s="92"/>
      <c r="HPA185" s="91"/>
      <c r="HPB185" s="92"/>
      <c r="HPC185" s="92"/>
      <c r="HPD185" s="92"/>
      <c r="HPE185" s="92"/>
      <c r="HPF185" s="92"/>
      <c r="HPG185" s="92"/>
      <c r="HPH185" s="92"/>
      <c r="HPI185" s="92"/>
      <c r="HPJ185" s="92"/>
      <c r="HPK185" s="92"/>
      <c r="HPL185" s="92"/>
      <c r="HPM185" s="92"/>
      <c r="HPN185" s="92"/>
      <c r="HPO185" s="92"/>
      <c r="HPP185" s="92"/>
      <c r="HPQ185" s="92"/>
      <c r="HPR185" s="92"/>
      <c r="HPS185" s="92"/>
      <c r="HPT185" s="92"/>
      <c r="HPU185" s="92"/>
      <c r="HPV185" s="92"/>
      <c r="HPW185" s="92"/>
      <c r="HPX185" s="92"/>
      <c r="HPY185" s="92"/>
      <c r="HPZ185" s="92"/>
      <c r="HQA185" s="92"/>
      <c r="HQB185" s="92"/>
      <c r="HQC185" s="92"/>
      <c r="HQD185" s="92"/>
      <c r="HQE185" s="92"/>
      <c r="HQF185" s="92"/>
      <c r="HQG185" s="91"/>
      <c r="HQH185" s="92"/>
      <c r="HQI185" s="92"/>
      <c r="HQJ185" s="92"/>
      <c r="HQK185" s="92"/>
      <c r="HQL185" s="92"/>
      <c r="HQM185" s="92"/>
      <c r="HQN185" s="92"/>
      <c r="HQO185" s="92"/>
      <c r="HQP185" s="92"/>
      <c r="HQQ185" s="92"/>
      <c r="HQR185" s="92"/>
      <c r="HQS185" s="92"/>
      <c r="HQT185" s="92"/>
      <c r="HQU185" s="92"/>
      <c r="HQV185" s="92"/>
      <c r="HQW185" s="92"/>
      <c r="HQX185" s="92"/>
      <c r="HQY185" s="92"/>
      <c r="HQZ185" s="92"/>
      <c r="HRA185" s="92"/>
      <c r="HRB185" s="92"/>
      <c r="HRC185" s="92"/>
      <c r="HRD185" s="92"/>
      <c r="HRE185" s="92"/>
      <c r="HRF185" s="92"/>
      <c r="HRG185" s="92"/>
      <c r="HRH185" s="92"/>
      <c r="HRI185" s="92"/>
      <c r="HRJ185" s="92"/>
      <c r="HRK185" s="92"/>
      <c r="HRL185" s="92"/>
      <c r="HRM185" s="91"/>
      <c r="HRN185" s="92"/>
      <c r="HRO185" s="92"/>
      <c r="HRP185" s="92"/>
      <c r="HRQ185" s="92"/>
      <c r="HRR185" s="92"/>
      <c r="HRS185" s="92"/>
      <c r="HRT185" s="92"/>
      <c r="HRU185" s="92"/>
      <c r="HRV185" s="92"/>
      <c r="HRW185" s="92"/>
      <c r="HRX185" s="92"/>
      <c r="HRY185" s="92"/>
      <c r="HRZ185" s="92"/>
      <c r="HSA185" s="92"/>
      <c r="HSB185" s="92"/>
      <c r="HSC185" s="92"/>
      <c r="HSD185" s="92"/>
      <c r="HSE185" s="92"/>
      <c r="HSF185" s="92"/>
      <c r="HSG185" s="92"/>
      <c r="HSH185" s="92"/>
      <c r="HSI185" s="92"/>
      <c r="HSJ185" s="92"/>
      <c r="HSK185" s="92"/>
      <c r="HSL185" s="92"/>
      <c r="HSM185" s="92"/>
      <c r="HSN185" s="92"/>
      <c r="HSO185" s="92"/>
      <c r="HSP185" s="92"/>
      <c r="HSQ185" s="92"/>
      <c r="HSR185" s="92"/>
      <c r="HSS185" s="91"/>
      <c r="HST185" s="92"/>
      <c r="HSU185" s="92"/>
      <c r="HSV185" s="92"/>
      <c r="HSW185" s="92"/>
      <c r="HSX185" s="92"/>
      <c r="HSY185" s="92"/>
      <c r="HSZ185" s="92"/>
      <c r="HTA185" s="92"/>
      <c r="HTB185" s="92"/>
      <c r="HTC185" s="92"/>
      <c r="HTD185" s="92"/>
      <c r="HTE185" s="92"/>
      <c r="HTF185" s="92"/>
      <c r="HTG185" s="92"/>
      <c r="HTH185" s="92"/>
      <c r="HTI185" s="92"/>
      <c r="HTJ185" s="92"/>
      <c r="HTK185" s="92"/>
      <c r="HTL185" s="92"/>
      <c r="HTM185" s="92"/>
      <c r="HTN185" s="92"/>
      <c r="HTO185" s="92"/>
      <c r="HTP185" s="92"/>
      <c r="HTQ185" s="92"/>
      <c r="HTR185" s="92"/>
      <c r="HTS185" s="92"/>
      <c r="HTT185" s="92"/>
      <c r="HTU185" s="92"/>
      <c r="HTV185" s="92"/>
      <c r="HTW185" s="92"/>
      <c r="HTX185" s="92"/>
      <c r="HTY185" s="91"/>
      <c r="HTZ185" s="92"/>
      <c r="HUA185" s="92"/>
      <c r="HUB185" s="92"/>
      <c r="HUC185" s="92"/>
      <c r="HUD185" s="92"/>
      <c r="HUE185" s="92"/>
      <c r="HUF185" s="92"/>
      <c r="HUG185" s="92"/>
      <c r="HUH185" s="92"/>
      <c r="HUI185" s="92"/>
      <c r="HUJ185" s="92"/>
      <c r="HUK185" s="92"/>
      <c r="HUL185" s="92"/>
      <c r="HUM185" s="92"/>
      <c r="HUN185" s="92"/>
      <c r="HUO185" s="92"/>
      <c r="HUP185" s="92"/>
      <c r="HUQ185" s="92"/>
      <c r="HUR185" s="92"/>
      <c r="HUS185" s="92"/>
      <c r="HUT185" s="92"/>
      <c r="HUU185" s="92"/>
      <c r="HUV185" s="92"/>
      <c r="HUW185" s="92"/>
      <c r="HUX185" s="92"/>
      <c r="HUY185" s="92"/>
      <c r="HUZ185" s="92"/>
      <c r="HVA185" s="92"/>
      <c r="HVB185" s="92"/>
      <c r="HVC185" s="92"/>
      <c r="HVD185" s="92"/>
      <c r="HVE185" s="91"/>
      <c r="HVF185" s="92"/>
      <c r="HVG185" s="92"/>
      <c r="HVH185" s="92"/>
      <c r="HVI185" s="92"/>
      <c r="HVJ185" s="92"/>
      <c r="HVK185" s="92"/>
      <c r="HVL185" s="92"/>
      <c r="HVM185" s="92"/>
      <c r="HVN185" s="92"/>
      <c r="HVO185" s="92"/>
      <c r="HVP185" s="92"/>
      <c r="HVQ185" s="92"/>
      <c r="HVR185" s="92"/>
      <c r="HVS185" s="92"/>
      <c r="HVT185" s="92"/>
      <c r="HVU185" s="92"/>
      <c r="HVV185" s="92"/>
      <c r="HVW185" s="92"/>
      <c r="HVX185" s="92"/>
      <c r="HVY185" s="92"/>
      <c r="HVZ185" s="92"/>
      <c r="HWA185" s="92"/>
      <c r="HWB185" s="92"/>
      <c r="HWC185" s="92"/>
      <c r="HWD185" s="92"/>
      <c r="HWE185" s="92"/>
      <c r="HWF185" s="92"/>
      <c r="HWG185" s="92"/>
      <c r="HWH185" s="92"/>
      <c r="HWI185" s="92"/>
      <c r="HWJ185" s="92"/>
      <c r="HWK185" s="91"/>
      <c r="HWL185" s="92"/>
      <c r="HWM185" s="92"/>
      <c r="HWN185" s="92"/>
      <c r="HWO185" s="92"/>
      <c r="HWP185" s="92"/>
      <c r="HWQ185" s="92"/>
      <c r="HWR185" s="92"/>
      <c r="HWS185" s="92"/>
      <c r="HWT185" s="92"/>
      <c r="HWU185" s="92"/>
      <c r="HWV185" s="92"/>
      <c r="HWW185" s="92"/>
      <c r="HWX185" s="92"/>
      <c r="HWY185" s="92"/>
      <c r="HWZ185" s="92"/>
      <c r="HXA185" s="92"/>
      <c r="HXB185" s="92"/>
      <c r="HXC185" s="92"/>
      <c r="HXD185" s="92"/>
      <c r="HXE185" s="92"/>
      <c r="HXF185" s="92"/>
      <c r="HXG185" s="92"/>
      <c r="HXH185" s="92"/>
      <c r="HXI185" s="92"/>
      <c r="HXJ185" s="92"/>
      <c r="HXK185" s="92"/>
      <c r="HXL185" s="92"/>
      <c r="HXM185" s="92"/>
      <c r="HXN185" s="92"/>
      <c r="HXO185" s="92"/>
      <c r="HXP185" s="92"/>
      <c r="HXQ185" s="91"/>
      <c r="HXR185" s="92"/>
      <c r="HXS185" s="92"/>
      <c r="HXT185" s="92"/>
      <c r="HXU185" s="92"/>
      <c r="HXV185" s="92"/>
      <c r="HXW185" s="92"/>
      <c r="HXX185" s="92"/>
      <c r="HXY185" s="92"/>
      <c r="HXZ185" s="92"/>
      <c r="HYA185" s="92"/>
      <c r="HYB185" s="92"/>
      <c r="HYC185" s="92"/>
      <c r="HYD185" s="92"/>
      <c r="HYE185" s="92"/>
      <c r="HYF185" s="92"/>
      <c r="HYG185" s="92"/>
      <c r="HYH185" s="92"/>
      <c r="HYI185" s="92"/>
      <c r="HYJ185" s="92"/>
      <c r="HYK185" s="92"/>
      <c r="HYL185" s="92"/>
      <c r="HYM185" s="92"/>
      <c r="HYN185" s="92"/>
      <c r="HYO185" s="92"/>
      <c r="HYP185" s="92"/>
      <c r="HYQ185" s="92"/>
      <c r="HYR185" s="92"/>
      <c r="HYS185" s="92"/>
      <c r="HYT185" s="92"/>
      <c r="HYU185" s="92"/>
      <c r="HYV185" s="92"/>
      <c r="HYW185" s="91"/>
      <c r="HYX185" s="92"/>
      <c r="HYY185" s="92"/>
      <c r="HYZ185" s="92"/>
      <c r="HZA185" s="92"/>
      <c r="HZB185" s="92"/>
      <c r="HZC185" s="92"/>
      <c r="HZD185" s="92"/>
      <c r="HZE185" s="92"/>
      <c r="HZF185" s="92"/>
      <c r="HZG185" s="92"/>
      <c r="HZH185" s="92"/>
      <c r="HZI185" s="92"/>
      <c r="HZJ185" s="92"/>
      <c r="HZK185" s="92"/>
      <c r="HZL185" s="92"/>
      <c r="HZM185" s="92"/>
      <c r="HZN185" s="92"/>
      <c r="HZO185" s="92"/>
      <c r="HZP185" s="92"/>
      <c r="HZQ185" s="92"/>
      <c r="HZR185" s="92"/>
      <c r="HZS185" s="92"/>
      <c r="HZT185" s="92"/>
      <c r="HZU185" s="92"/>
      <c r="HZV185" s="92"/>
      <c r="HZW185" s="92"/>
      <c r="HZX185" s="92"/>
      <c r="HZY185" s="92"/>
      <c r="HZZ185" s="92"/>
      <c r="IAA185" s="92"/>
      <c r="IAB185" s="92"/>
      <c r="IAC185" s="91"/>
      <c r="IAD185" s="92"/>
      <c r="IAE185" s="92"/>
      <c r="IAF185" s="92"/>
      <c r="IAG185" s="92"/>
      <c r="IAH185" s="92"/>
      <c r="IAI185" s="92"/>
      <c r="IAJ185" s="92"/>
      <c r="IAK185" s="92"/>
      <c r="IAL185" s="92"/>
      <c r="IAM185" s="92"/>
      <c r="IAN185" s="92"/>
      <c r="IAO185" s="92"/>
      <c r="IAP185" s="92"/>
      <c r="IAQ185" s="92"/>
      <c r="IAR185" s="92"/>
      <c r="IAS185" s="92"/>
      <c r="IAT185" s="92"/>
      <c r="IAU185" s="92"/>
      <c r="IAV185" s="92"/>
      <c r="IAW185" s="92"/>
      <c r="IAX185" s="92"/>
      <c r="IAY185" s="92"/>
      <c r="IAZ185" s="92"/>
      <c r="IBA185" s="92"/>
      <c r="IBB185" s="92"/>
      <c r="IBC185" s="92"/>
      <c r="IBD185" s="92"/>
      <c r="IBE185" s="92"/>
      <c r="IBF185" s="92"/>
      <c r="IBG185" s="92"/>
      <c r="IBH185" s="92"/>
      <c r="IBI185" s="91"/>
      <c r="IBJ185" s="92"/>
      <c r="IBK185" s="92"/>
      <c r="IBL185" s="92"/>
      <c r="IBM185" s="92"/>
      <c r="IBN185" s="92"/>
      <c r="IBO185" s="92"/>
      <c r="IBP185" s="92"/>
      <c r="IBQ185" s="92"/>
      <c r="IBR185" s="92"/>
      <c r="IBS185" s="92"/>
      <c r="IBT185" s="92"/>
      <c r="IBU185" s="92"/>
      <c r="IBV185" s="92"/>
      <c r="IBW185" s="92"/>
      <c r="IBX185" s="92"/>
      <c r="IBY185" s="92"/>
      <c r="IBZ185" s="92"/>
      <c r="ICA185" s="92"/>
      <c r="ICB185" s="92"/>
      <c r="ICC185" s="92"/>
      <c r="ICD185" s="92"/>
      <c r="ICE185" s="92"/>
      <c r="ICF185" s="92"/>
      <c r="ICG185" s="92"/>
      <c r="ICH185" s="92"/>
      <c r="ICI185" s="92"/>
      <c r="ICJ185" s="92"/>
      <c r="ICK185" s="92"/>
      <c r="ICL185" s="92"/>
      <c r="ICM185" s="92"/>
      <c r="ICN185" s="92"/>
      <c r="ICO185" s="91"/>
      <c r="ICP185" s="92"/>
      <c r="ICQ185" s="92"/>
      <c r="ICR185" s="92"/>
      <c r="ICS185" s="92"/>
      <c r="ICT185" s="92"/>
      <c r="ICU185" s="92"/>
      <c r="ICV185" s="92"/>
      <c r="ICW185" s="92"/>
      <c r="ICX185" s="92"/>
      <c r="ICY185" s="92"/>
      <c r="ICZ185" s="92"/>
      <c r="IDA185" s="92"/>
      <c r="IDB185" s="92"/>
      <c r="IDC185" s="92"/>
      <c r="IDD185" s="92"/>
      <c r="IDE185" s="92"/>
      <c r="IDF185" s="92"/>
      <c r="IDG185" s="92"/>
      <c r="IDH185" s="92"/>
      <c r="IDI185" s="92"/>
      <c r="IDJ185" s="92"/>
      <c r="IDK185" s="92"/>
      <c r="IDL185" s="92"/>
      <c r="IDM185" s="92"/>
      <c r="IDN185" s="92"/>
      <c r="IDO185" s="92"/>
      <c r="IDP185" s="92"/>
      <c r="IDQ185" s="92"/>
      <c r="IDR185" s="92"/>
      <c r="IDS185" s="92"/>
      <c r="IDT185" s="92"/>
      <c r="IDU185" s="91"/>
      <c r="IDV185" s="92"/>
      <c r="IDW185" s="92"/>
      <c r="IDX185" s="92"/>
      <c r="IDY185" s="92"/>
      <c r="IDZ185" s="92"/>
      <c r="IEA185" s="92"/>
      <c r="IEB185" s="92"/>
      <c r="IEC185" s="92"/>
      <c r="IED185" s="92"/>
      <c r="IEE185" s="92"/>
      <c r="IEF185" s="92"/>
      <c r="IEG185" s="92"/>
      <c r="IEH185" s="92"/>
      <c r="IEI185" s="92"/>
      <c r="IEJ185" s="92"/>
      <c r="IEK185" s="92"/>
      <c r="IEL185" s="92"/>
      <c r="IEM185" s="92"/>
      <c r="IEN185" s="92"/>
      <c r="IEO185" s="92"/>
      <c r="IEP185" s="92"/>
      <c r="IEQ185" s="92"/>
      <c r="IER185" s="92"/>
      <c r="IES185" s="92"/>
      <c r="IET185" s="92"/>
      <c r="IEU185" s="92"/>
      <c r="IEV185" s="92"/>
      <c r="IEW185" s="92"/>
      <c r="IEX185" s="92"/>
      <c r="IEY185" s="92"/>
      <c r="IEZ185" s="92"/>
      <c r="IFA185" s="91"/>
      <c r="IFB185" s="92"/>
      <c r="IFC185" s="92"/>
      <c r="IFD185" s="92"/>
      <c r="IFE185" s="92"/>
      <c r="IFF185" s="92"/>
      <c r="IFG185" s="92"/>
      <c r="IFH185" s="92"/>
      <c r="IFI185" s="92"/>
      <c r="IFJ185" s="92"/>
      <c r="IFK185" s="92"/>
      <c r="IFL185" s="92"/>
      <c r="IFM185" s="92"/>
      <c r="IFN185" s="92"/>
      <c r="IFO185" s="92"/>
      <c r="IFP185" s="92"/>
      <c r="IFQ185" s="92"/>
      <c r="IFR185" s="92"/>
      <c r="IFS185" s="92"/>
      <c r="IFT185" s="92"/>
      <c r="IFU185" s="92"/>
      <c r="IFV185" s="92"/>
      <c r="IFW185" s="92"/>
      <c r="IFX185" s="92"/>
      <c r="IFY185" s="92"/>
      <c r="IFZ185" s="92"/>
      <c r="IGA185" s="92"/>
      <c r="IGB185" s="92"/>
      <c r="IGC185" s="92"/>
      <c r="IGD185" s="92"/>
      <c r="IGE185" s="92"/>
      <c r="IGF185" s="92"/>
      <c r="IGG185" s="91"/>
      <c r="IGH185" s="92"/>
      <c r="IGI185" s="92"/>
      <c r="IGJ185" s="92"/>
      <c r="IGK185" s="92"/>
      <c r="IGL185" s="92"/>
      <c r="IGM185" s="92"/>
      <c r="IGN185" s="92"/>
      <c r="IGO185" s="92"/>
      <c r="IGP185" s="92"/>
      <c r="IGQ185" s="92"/>
      <c r="IGR185" s="92"/>
      <c r="IGS185" s="92"/>
      <c r="IGT185" s="92"/>
      <c r="IGU185" s="92"/>
      <c r="IGV185" s="92"/>
      <c r="IGW185" s="92"/>
      <c r="IGX185" s="92"/>
      <c r="IGY185" s="92"/>
      <c r="IGZ185" s="92"/>
      <c r="IHA185" s="92"/>
      <c r="IHB185" s="92"/>
      <c r="IHC185" s="92"/>
      <c r="IHD185" s="92"/>
      <c r="IHE185" s="92"/>
      <c r="IHF185" s="92"/>
      <c r="IHG185" s="92"/>
      <c r="IHH185" s="92"/>
      <c r="IHI185" s="92"/>
      <c r="IHJ185" s="92"/>
      <c r="IHK185" s="92"/>
      <c r="IHL185" s="92"/>
      <c r="IHM185" s="91"/>
      <c r="IHN185" s="92"/>
      <c r="IHO185" s="92"/>
      <c r="IHP185" s="92"/>
      <c r="IHQ185" s="92"/>
      <c r="IHR185" s="92"/>
      <c r="IHS185" s="92"/>
      <c r="IHT185" s="92"/>
      <c r="IHU185" s="92"/>
      <c r="IHV185" s="92"/>
      <c r="IHW185" s="92"/>
      <c r="IHX185" s="92"/>
      <c r="IHY185" s="92"/>
      <c r="IHZ185" s="92"/>
      <c r="IIA185" s="92"/>
      <c r="IIB185" s="92"/>
      <c r="IIC185" s="92"/>
      <c r="IID185" s="92"/>
      <c r="IIE185" s="92"/>
      <c r="IIF185" s="92"/>
      <c r="IIG185" s="92"/>
      <c r="IIH185" s="92"/>
      <c r="III185" s="92"/>
      <c r="IIJ185" s="92"/>
      <c r="IIK185" s="92"/>
      <c r="IIL185" s="92"/>
      <c r="IIM185" s="92"/>
      <c r="IIN185" s="92"/>
      <c r="IIO185" s="92"/>
      <c r="IIP185" s="92"/>
      <c r="IIQ185" s="92"/>
      <c r="IIR185" s="92"/>
      <c r="IIS185" s="91"/>
      <c r="IIT185" s="92"/>
      <c r="IIU185" s="92"/>
      <c r="IIV185" s="92"/>
      <c r="IIW185" s="92"/>
      <c r="IIX185" s="92"/>
      <c r="IIY185" s="92"/>
      <c r="IIZ185" s="92"/>
      <c r="IJA185" s="92"/>
      <c r="IJB185" s="92"/>
      <c r="IJC185" s="92"/>
      <c r="IJD185" s="92"/>
      <c r="IJE185" s="92"/>
      <c r="IJF185" s="92"/>
      <c r="IJG185" s="92"/>
      <c r="IJH185" s="92"/>
      <c r="IJI185" s="92"/>
      <c r="IJJ185" s="92"/>
      <c r="IJK185" s="92"/>
      <c r="IJL185" s="92"/>
      <c r="IJM185" s="92"/>
      <c r="IJN185" s="92"/>
      <c r="IJO185" s="92"/>
      <c r="IJP185" s="92"/>
      <c r="IJQ185" s="92"/>
      <c r="IJR185" s="92"/>
      <c r="IJS185" s="92"/>
      <c r="IJT185" s="92"/>
      <c r="IJU185" s="92"/>
      <c r="IJV185" s="92"/>
      <c r="IJW185" s="92"/>
      <c r="IJX185" s="92"/>
      <c r="IJY185" s="91"/>
      <c r="IJZ185" s="92"/>
      <c r="IKA185" s="92"/>
      <c r="IKB185" s="92"/>
      <c r="IKC185" s="92"/>
      <c r="IKD185" s="92"/>
      <c r="IKE185" s="92"/>
      <c r="IKF185" s="92"/>
      <c r="IKG185" s="92"/>
      <c r="IKH185" s="92"/>
      <c r="IKI185" s="92"/>
      <c r="IKJ185" s="92"/>
      <c r="IKK185" s="92"/>
      <c r="IKL185" s="92"/>
      <c r="IKM185" s="92"/>
      <c r="IKN185" s="92"/>
      <c r="IKO185" s="92"/>
      <c r="IKP185" s="92"/>
      <c r="IKQ185" s="92"/>
      <c r="IKR185" s="92"/>
      <c r="IKS185" s="92"/>
      <c r="IKT185" s="92"/>
      <c r="IKU185" s="92"/>
      <c r="IKV185" s="92"/>
      <c r="IKW185" s="92"/>
      <c r="IKX185" s="92"/>
      <c r="IKY185" s="92"/>
      <c r="IKZ185" s="92"/>
      <c r="ILA185" s="92"/>
      <c r="ILB185" s="92"/>
      <c r="ILC185" s="92"/>
      <c r="ILD185" s="92"/>
      <c r="ILE185" s="91"/>
      <c r="ILF185" s="92"/>
      <c r="ILG185" s="92"/>
      <c r="ILH185" s="92"/>
      <c r="ILI185" s="92"/>
      <c r="ILJ185" s="92"/>
      <c r="ILK185" s="92"/>
      <c r="ILL185" s="92"/>
      <c r="ILM185" s="92"/>
      <c r="ILN185" s="92"/>
      <c r="ILO185" s="92"/>
      <c r="ILP185" s="92"/>
      <c r="ILQ185" s="92"/>
      <c r="ILR185" s="92"/>
      <c r="ILS185" s="92"/>
      <c r="ILT185" s="92"/>
      <c r="ILU185" s="92"/>
      <c r="ILV185" s="92"/>
      <c r="ILW185" s="92"/>
      <c r="ILX185" s="92"/>
      <c r="ILY185" s="92"/>
      <c r="ILZ185" s="92"/>
      <c r="IMA185" s="92"/>
      <c r="IMB185" s="92"/>
      <c r="IMC185" s="92"/>
      <c r="IMD185" s="92"/>
      <c r="IME185" s="92"/>
      <c r="IMF185" s="92"/>
      <c r="IMG185" s="92"/>
      <c r="IMH185" s="92"/>
      <c r="IMI185" s="92"/>
      <c r="IMJ185" s="92"/>
      <c r="IMK185" s="91"/>
      <c r="IML185" s="92"/>
      <c r="IMM185" s="92"/>
      <c r="IMN185" s="92"/>
      <c r="IMO185" s="92"/>
      <c r="IMP185" s="92"/>
      <c r="IMQ185" s="92"/>
      <c r="IMR185" s="92"/>
      <c r="IMS185" s="92"/>
      <c r="IMT185" s="92"/>
      <c r="IMU185" s="92"/>
      <c r="IMV185" s="92"/>
      <c r="IMW185" s="92"/>
      <c r="IMX185" s="92"/>
      <c r="IMY185" s="92"/>
      <c r="IMZ185" s="92"/>
      <c r="INA185" s="92"/>
      <c r="INB185" s="92"/>
      <c r="INC185" s="92"/>
      <c r="IND185" s="92"/>
      <c r="INE185" s="92"/>
      <c r="INF185" s="92"/>
      <c r="ING185" s="92"/>
      <c r="INH185" s="92"/>
      <c r="INI185" s="92"/>
      <c r="INJ185" s="92"/>
      <c r="INK185" s="92"/>
      <c r="INL185" s="92"/>
      <c r="INM185" s="92"/>
      <c r="INN185" s="92"/>
      <c r="INO185" s="92"/>
      <c r="INP185" s="92"/>
      <c r="INQ185" s="91"/>
      <c r="INR185" s="92"/>
      <c r="INS185" s="92"/>
      <c r="INT185" s="92"/>
      <c r="INU185" s="92"/>
      <c r="INV185" s="92"/>
      <c r="INW185" s="92"/>
      <c r="INX185" s="92"/>
      <c r="INY185" s="92"/>
      <c r="INZ185" s="92"/>
      <c r="IOA185" s="92"/>
      <c r="IOB185" s="92"/>
      <c r="IOC185" s="92"/>
      <c r="IOD185" s="92"/>
      <c r="IOE185" s="92"/>
      <c r="IOF185" s="92"/>
      <c r="IOG185" s="92"/>
      <c r="IOH185" s="92"/>
      <c r="IOI185" s="92"/>
      <c r="IOJ185" s="92"/>
      <c r="IOK185" s="92"/>
      <c r="IOL185" s="92"/>
      <c r="IOM185" s="92"/>
      <c r="ION185" s="92"/>
      <c r="IOO185" s="92"/>
      <c r="IOP185" s="92"/>
      <c r="IOQ185" s="92"/>
      <c r="IOR185" s="92"/>
      <c r="IOS185" s="92"/>
      <c r="IOT185" s="92"/>
      <c r="IOU185" s="92"/>
      <c r="IOV185" s="92"/>
      <c r="IOW185" s="91"/>
      <c r="IOX185" s="92"/>
      <c r="IOY185" s="92"/>
      <c r="IOZ185" s="92"/>
      <c r="IPA185" s="92"/>
      <c r="IPB185" s="92"/>
      <c r="IPC185" s="92"/>
      <c r="IPD185" s="92"/>
      <c r="IPE185" s="92"/>
      <c r="IPF185" s="92"/>
      <c r="IPG185" s="92"/>
      <c r="IPH185" s="92"/>
      <c r="IPI185" s="92"/>
      <c r="IPJ185" s="92"/>
      <c r="IPK185" s="92"/>
      <c r="IPL185" s="92"/>
      <c r="IPM185" s="92"/>
      <c r="IPN185" s="92"/>
      <c r="IPO185" s="92"/>
      <c r="IPP185" s="92"/>
      <c r="IPQ185" s="92"/>
      <c r="IPR185" s="92"/>
      <c r="IPS185" s="92"/>
      <c r="IPT185" s="92"/>
      <c r="IPU185" s="92"/>
      <c r="IPV185" s="92"/>
      <c r="IPW185" s="92"/>
      <c r="IPX185" s="92"/>
      <c r="IPY185" s="92"/>
      <c r="IPZ185" s="92"/>
      <c r="IQA185" s="92"/>
      <c r="IQB185" s="92"/>
      <c r="IQC185" s="91"/>
      <c r="IQD185" s="92"/>
      <c r="IQE185" s="92"/>
      <c r="IQF185" s="92"/>
      <c r="IQG185" s="92"/>
      <c r="IQH185" s="92"/>
      <c r="IQI185" s="92"/>
      <c r="IQJ185" s="92"/>
      <c r="IQK185" s="92"/>
      <c r="IQL185" s="92"/>
      <c r="IQM185" s="92"/>
      <c r="IQN185" s="92"/>
      <c r="IQO185" s="92"/>
      <c r="IQP185" s="92"/>
      <c r="IQQ185" s="92"/>
      <c r="IQR185" s="92"/>
      <c r="IQS185" s="92"/>
      <c r="IQT185" s="92"/>
      <c r="IQU185" s="92"/>
      <c r="IQV185" s="92"/>
      <c r="IQW185" s="92"/>
      <c r="IQX185" s="92"/>
      <c r="IQY185" s="92"/>
      <c r="IQZ185" s="92"/>
      <c r="IRA185" s="92"/>
      <c r="IRB185" s="92"/>
      <c r="IRC185" s="92"/>
      <c r="IRD185" s="92"/>
      <c r="IRE185" s="92"/>
      <c r="IRF185" s="92"/>
      <c r="IRG185" s="92"/>
      <c r="IRH185" s="92"/>
      <c r="IRI185" s="91"/>
      <c r="IRJ185" s="92"/>
      <c r="IRK185" s="92"/>
      <c r="IRL185" s="92"/>
      <c r="IRM185" s="92"/>
      <c r="IRN185" s="92"/>
      <c r="IRO185" s="92"/>
      <c r="IRP185" s="92"/>
      <c r="IRQ185" s="92"/>
      <c r="IRR185" s="92"/>
      <c r="IRS185" s="92"/>
      <c r="IRT185" s="92"/>
      <c r="IRU185" s="92"/>
      <c r="IRV185" s="92"/>
      <c r="IRW185" s="92"/>
      <c r="IRX185" s="92"/>
      <c r="IRY185" s="92"/>
      <c r="IRZ185" s="92"/>
      <c r="ISA185" s="92"/>
      <c r="ISB185" s="92"/>
      <c r="ISC185" s="92"/>
      <c r="ISD185" s="92"/>
      <c r="ISE185" s="92"/>
      <c r="ISF185" s="92"/>
      <c r="ISG185" s="92"/>
      <c r="ISH185" s="92"/>
      <c r="ISI185" s="92"/>
      <c r="ISJ185" s="92"/>
      <c r="ISK185" s="92"/>
      <c r="ISL185" s="92"/>
      <c r="ISM185" s="92"/>
      <c r="ISN185" s="92"/>
      <c r="ISO185" s="91"/>
      <c r="ISP185" s="92"/>
      <c r="ISQ185" s="92"/>
      <c r="ISR185" s="92"/>
      <c r="ISS185" s="92"/>
      <c r="IST185" s="92"/>
      <c r="ISU185" s="92"/>
      <c r="ISV185" s="92"/>
      <c r="ISW185" s="92"/>
      <c r="ISX185" s="92"/>
      <c r="ISY185" s="92"/>
      <c r="ISZ185" s="92"/>
      <c r="ITA185" s="92"/>
      <c r="ITB185" s="92"/>
      <c r="ITC185" s="92"/>
      <c r="ITD185" s="92"/>
      <c r="ITE185" s="92"/>
      <c r="ITF185" s="92"/>
      <c r="ITG185" s="92"/>
      <c r="ITH185" s="92"/>
      <c r="ITI185" s="92"/>
      <c r="ITJ185" s="92"/>
      <c r="ITK185" s="92"/>
      <c r="ITL185" s="92"/>
      <c r="ITM185" s="92"/>
      <c r="ITN185" s="92"/>
      <c r="ITO185" s="92"/>
      <c r="ITP185" s="92"/>
      <c r="ITQ185" s="92"/>
      <c r="ITR185" s="92"/>
      <c r="ITS185" s="92"/>
      <c r="ITT185" s="92"/>
      <c r="ITU185" s="91"/>
      <c r="ITV185" s="92"/>
      <c r="ITW185" s="92"/>
      <c r="ITX185" s="92"/>
      <c r="ITY185" s="92"/>
      <c r="ITZ185" s="92"/>
      <c r="IUA185" s="92"/>
      <c r="IUB185" s="92"/>
      <c r="IUC185" s="92"/>
      <c r="IUD185" s="92"/>
      <c r="IUE185" s="92"/>
      <c r="IUF185" s="92"/>
      <c r="IUG185" s="92"/>
      <c r="IUH185" s="92"/>
      <c r="IUI185" s="92"/>
      <c r="IUJ185" s="92"/>
      <c r="IUK185" s="92"/>
      <c r="IUL185" s="92"/>
      <c r="IUM185" s="92"/>
      <c r="IUN185" s="92"/>
      <c r="IUO185" s="92"/>
      <c r="IUP185" s="92"/>
      <c r="IUQ185" s="92"/>
      <c r="IUR185" s="92"/>
      <c r="IUS185" s="92"/>
      <c r="IUT185" s="92"/>
      <c r="IUU185" s="92"/>
      <c r="IUV185" s="92"/>
      <c r="IUW185" s="92"/>
      <c r="IUX185" s="92"/>
      <c r="IUY185" s="92"/>
      <c r="IUZ185" s="92"/>
      <c r="IVA185" s="91"/>
      <c r="IVB185" s="92"/>
      <c r="IVC185" s="92"/>
      <c r="IVD185" s="92"/>
      <c r="IVE185" s="92"/>
      <c r="IVF185" s="92"/>
      <c r="IVG185" s="92"/>
      <c r="IVH185" s="92"/>
      <c r="IVI185" s="92"/>
      <c r="IVJ185" s="92"/>
      <c r="IVK185" s="92"/>
      <c r="IVL185" s="92"/>
      <c r="IVM185" s="92"/>
      <c r="IVN185" s="92"/>
      <c r="IVO185" s="92"/>
      <c r="IVP185" s="92"/>
      <c r="IVQ185" s="92"/>
      <c r="IVR185" s="92"/>
      <c r="IVS185" s="92"/>
      <c r="IVT185" s="92"/>
      <c r="IVU185" s="92"/>
      <c r="IVV185" s="92"/>
      <c r="IVW185" s="92"/>
      <c r="IVX185" s="92"/>
      <c r="IVY185" s="92"/>
      <c r="IVZ185" s="92"/>
      <c r="IWA185" s="92"/>
      <c r="IWB185" s="92"/>
      <c r="IWC185" s="92"/>
      <c r="IWD185" s="92"/>
      <c r="IWE185" s="92"/>
      <c r="IWF185" s="92"/>
      <c r="IWG185" s="91"/>
      <c r="IWH185" s="92"/>
      <c r="IWI185" s="92"/>
      <c r="IWJ185" s="92"/>
      <c r="IWK185" s="92"/>
      <c r="IWL185" s="92"/>
      <c r="IWM185" s="92"/>
      <c r="IWN185" s="92"/>
      <c r="IWO185" s="92"/>
      <c r="IWP185" s="92"/>
      <c r="IWQ185" s="92"/>
      <c r="IWR185" s="92"/>
      <c r="IWS185" s="92"/>
      <c r="IWT185" s="92"/>
      <c r="IWU185" s="92"/>
      <c r="IWV185" s="92"/>
      <c r="IWW185" s="92"/>
      <c r="IWX185" s="92"/>
      <c r="IWY185" s="92"/>
      <c r="IWZ185" s="92"/>
      <c r="IXA185" s="92"/>
      <c r="IXB185" s="92"/>
      <c r="IXC185" s="92"/>
      <c r="IXD185" s="92"/>
      <c r="IXE185" s="92"/>
      <c r="IXF185" s="92"/>
      <c r="IXG185" s="92"/>
      <c r="IXH185" s="92"/>
      <c r="IXI185" s="92"/>
      <c r="IXJ185" s="92"/>
      <c r="IXK185" s="92"/>
      <c r="IXL185" s="92"/>
      <c r="IXM185" s="91"/>
      <c r="IXN185" s="92"/>
      <c r="IXO185" s="92"/>
      <c r="IXP185" s="92"/>
      <c r="IXQ185" s="92"/>
      <c r="IXR185" s="92"/>
      <c r="IXS185" s="92"/>
      <c r="IXT185" s="92"/>
      <c r="IXU185" s="92"/>
      <c r="IXV185" s="92"/>
      <c r="IXW185" s="92"/>
      <c r="IXX185" s="92"/>
      <c r="IXY185" s="92"/>
      <c r="IXZ185" s="92"/>
      <c r="IYA185" s="92"/>
      <c r="IYB185" s="92"/>
      <c r="IYC185" s="92"/>
      <c r="IYD185" s="92"/>
      <c r="IYE185" s="92"/>
      <c r="IYF185" s="92"/>
      <c r="IYG185" s="92"/>
      <c r="IYH185" s="92"/>
      <c r="IYI185" s="92"/>
      <c r="IYJ185" s="92"/>
      <c r="IYK185" s="92"/>
      <c r="IYL185" s="92"/>
      <c r="IYM185" s="92"/>
      <c r="IYN185" s="92"/>
      <c r="IYO185" s="92"/>
      <c r="IYP185" s="92"/>
      <c r="IYQ185" s="92"/>
      <c r="IYR185" s="92"/>
      <c r="IYS185" s="91"/>
      <c r="IYT185" s="92"/>
      <c r="IYU185" s="92"/>
      <c r="IYV185" s="92"/>
      <c r="IYW185" s="92"/>
      <c r="IYX185" s="92"/>
      <c r="IYY185" s="92"/>
      <c r="IYZ185" s="92"/>
      <c r="IZA185" s="92"/>
      <c r="IZB185" s="92"/>
      <c r="IZC185" s="92"/>
      <c r="IZD185" s="92"/>
      <c r="IZE185" s="92"/>
      <c r="IZF185" s="92"/>
      <c r="IZG185" s="92"/>
      <c r="IZH185" s="92"/>
      <c r="IZI185" s="92"/>
      <c r="IZJ185" s="92"/>
      <c r="IZK185" s="92"/>
      <c r="IZL185" s="92"/>
      <c r="IZM185" s="92"/>
      <c r="IZN185" s="92"/>
      <c r="IZO185" s="92"/>
      <c r="IZP185" s="92"/>
      <c r="IZQ185" s="92"/>
      <c r="IZR185" s="92"/>
      <c r="IZS185" s="92"/>
      <c r="IZT185" s="92"/>
      <c r="IZU185" s="92"/>
      <c r="IZV185" s="92"/>
      <c r="IZW185" s="92"/>
      <c r="IZX185" s="92"/>
      <c r="IZY185" s="91"/>
      <c r="IZZ185" s="92"/>
      <c r="JAA185" s="92"/>
      <c r="JAB185" s="92"/>
      <c r="JAC185" s="92"/>
      <c r="JAD185" s="92"/>
      <c r="JAE185" s="92"/>
      <c r="JAF185" s="92"/>
      <c r="JAG185" s="92"/>
      <c r="JAH185" s="92"/>
      <c r="JAI185" s="92"/>
      <c r="JAJ185" s="92"/>
      <c r="JAK185" s="92"/>
      <c r="JAL185" s="92"/>
      <c r="JAM185" s="92"/>
      <c r="JAN185" s="92"/>
      <c r="JAO185" s="92"/>
      <c r="JAP185" s="92"/>
      <c r="JAQ185" s="92"/>
      <c r="JAR185" s="92"/>
      <c r="JAS185" s="92"/>
      <c r="JAT185" s="92"/>
      <c r="JAU185" s="92"/>
      <c r="JAV185" s="92"/>
      <c r="JAW185" s="92"/>
      <c r="JAX185" s="92"/>
      <c r="JAY185" s="92"/>
      <c r="JAZ185" s="92"/>
      <c r="JBA185" s="92"/>
      <c r="JBB185" s="92"/>
      <c r="JBC185" s="92"/>
      <c r="JBD185" s="92"/>
      <c r="JBE185" s="91"/>
      <c r="JBF185" s="92"/>
      <c r="JBG185" s="92"/>
      <c r="JBH185" s="92"/>
      <c r="JBI185" s="92"/>
      <c r="JBJ185" s="92"/>
      <c r="JBK185" s="92"/>
      <c r="JBL185" s="92"/>
      <c r="JBM185" s="92"/>
      <c r="JBN185" s="92"/>
      <c r="JBO185" s="92"/>
      <c r="JBP185" s="92"/>
      <c r="JBQ185" s="92"/>
      <c r="JBR185" s="92"/>
      <c r="JBS185" s="92"/>
      <c r="JBT185" s="92"/>
      <c r="JBU185" s="92"/>
      <c r="JBV185" s="92"/>
      <c r="JBW185" s="92"/>
      <c r="JBX185" s="92"/>
      <c r="JBY185" s="92"/>
      <c r="JBZ185" s="92"/>
      <c r="JCA185" s="92"/>
      <c r="JCB185" s="92"/>
      <c r="JCC185" s="92"/>
      <c r="JCD185" s="92"/>
      <c r="JCE185" s="92"/>
      <c r="JCF185" s="92"/>
      <c r="JCG185" s="92"/>
      <c r="JCH185" s="92"/>
      <c r="JCI185" s="92"/>
      <c r="JCJ185" s="92"/>
      <c r="JCK185" s="91"/>
      <c r="JCL185" s="92"/>
      <c r="JCM185" s="92"/>
      <c r="JCN185" s="92"/>
      <c r="JCO185" s="92"/>
      <c r="JCP185" s="92"/>
      <c r="JCQ185" s="92"/>
      <c r="JCR185" s="92"/>
      <c r="JCS185" s="92"/>
      <c r="JCT185" s="92"/>
      <c r="JCU185" s="92"/>
      <c r="JCV185" s="92"/>
      <c r="JCW185" s="92"/>
      <c r="JCX185" s="92"/>
      <c r="JCY185" s="92"/>
      <c r="JCZ185" s="92"/>
      <c r="JDA185" s="92"/>
      <c r="JDB185" s="92"/>
      <c r="JDC185" s="92"/>
      <c r="JDD185" s="92"/>
      <c r="JDE185" s="92"/>
      <c r="JDF185" s="92"/>
      <c r="JDG185" s="92"/>
      <c r="JDH185" s="92"/>
      <c r="JDI185" s="92"/>
      <c r="JDJ185" s="92"/>
      <c r="JDK185" s="92"/>
      <c r="JDL185" s="92"/>
      <c r="JDM185" s="92"/>
      <c r="JDN185" s="92"/>
      <c r="JDO185" s="92"/>
      <c r="JDP185" s="92"/>
      <c r="JDQ185" s="91"/>
      <c r="JDR185" s="92"/>
      <c r="JDS185" s="92"/>
      <c r="JDT185" s="92"/>
      <c r="JDU185" s="92"/>
      <c r="JDV185" s="92"/>
      <c r="JDW185" s="92"/>
      <c r="JDX185" s="92"/>
      <c r="JDY185" s="92"/>
      <c r="JDZ185" s="92"/>
      <c r="JEA185" s="92"/>
      <c r="JEB185" s="92"/>
      <c r="JEC185" s="92"/>
      <c r="JED185" s="92"/>
      <c r="JEE185" s="92"/>
      <c r="JEF185" s="92"/>
      <c r="JEG185" s="92"/>
      <c r="JEH185" s="92"/>
      <c r="JEI185" s="92"/>
      <c r="JEJ185" s="92"/>
      <c r="JEK185" s="92"/>
      <c r="JEL185" s="92"/>
      <c r="JEM185" s="92"/>
      <c r="JEN185" s="92"/>
      <c r="JEO185" s="92"/>
      <c r="JEP185" s="92"/>
      <c r="JEQ185" s="92"/>
      <c r="JER185" s="92"/>
      <c r="JES185" s="92"/>
      <c r="JET185" s="92"/>
      <c r="JEU185" s="92"/>
      <c r="JEV185" s="92"/>
      <c r="JEW185" s="91"/>
      <c r="JEX185" s="92"/>
      <c r="JEY185" s="92"/>
      <c r="JEZ185" s="92"/>
      <c r="JFA185" s="92"/>
      <c r="JFB185" s="92"/>
      <c r="JFC185" s="92"/>
      <c r="JFD185" s="92"/>
      <c r="JFE185" s="92"/>
      <c r="JFF185" s="92"/>
      <c r="JFG185" s="92"/>
      <c r="JFH185" s="92"/>
      <c r="JFI185" s="92"/>
      <c r="JFJ185" s="92"/>
      <c r="JFK185" s="92"/>
      <c r="JFL185" s="92"/>
      <c r="JFM185" s="92"/>
      <c r="JFN185" s="92"/>
      <c r="JFO185" s="92"/>
      <c r="JFP185" s="92"/>
      <c r="JFQ185" s="92"/>
      <c r="JFR185" s="92"/>
      <c r="JFS185" s="92"/>
      <c r="JFT185" s="92"/>
      <c r="JFU185" s="92"/>
      <c r="JFV185" s="92"/>
      <c r="JFW185" s="92"/>
      <c r="JFX185" s="92"/>
      <c r="JFY185" s="92"/>
      <c r="JFZ185" s="92"/>
      <c r="JGA185" s="92"/>
      <c r="JGB185" s="92"/>
      <c r="JGC185" s="91"/>
      <c r="JGD185" s="92"/>
      <c r="JGE185" s="92"/>
      <c r="JGF185" s="92"/>
      <c r="JGG185" s="92"/>
      <c r="JGH185" s="92"/>
      <c r="JGI185" s="92"/>
      <c r="JGJ185" s="92"/>
      <c r="JGK185" s="92"/>
      <c r="JGL185" s="92"/>
      <c r="JGM185" s="92"/>
      <c r="JGN185" s="92"/>
      <c r="JGO185" s="92"/>
      <c r="JGP185" s="92"/>
      <c r="JGQ185" s="92"/>
      <c r="JGR185" s="92"/>
      <c r="JGS185" s="92"/>
      <c r="JGT185" s="92"/>
      <c r="JGU185" s="92"/>
      <c r="JGV185" s="92"/>
      <c r="JGW185" s="92"/>
      <c r="JGX185" s="92"/>
      <c r="JGY185" s="92"/>
      <c r="JGZ185" s="92"/>
      <c r="JHA185" s="92"/>
      <c r="JHB185" s="92"/>
      <c r="JHC185" s="92"/>
      <c r="JHD185" s="92"/>
      <c r="JHE185" s="92"/>
      <c r="JHF185" s="92"/>
      <c r="JHG185" s="92"/>
      <c r="JHH185" s="92"/>
      <c r="JHI185" s="91"/>
      <c r="JHJ185" s="92"/>
      <c r="JHK185" s="92"/>
      <c r="JHL185" s="92"/>
      <c r="JHM185" s="92"/>
      <c r="JHN185" s="92"/>
      <c r="JHO185" s="92"/>
      <c r="JHP185" s="92"/>
      <c r="JHQ185" s="92"/>
      <c r="JHR185" s="92"/>
      <c r="JHS185" s="92"/>
      <c r="JHT185" s="92"/>
      <c r="JHU185" s="92"/>
      <c r="JHV185" s="92"/>
      <c r="JHW185" s="92"/>
      <c r="JHX185" s="92"/>
      <c r="JHY185" s="92"/>
      <c r="JHZ185" s="92"/>
      <c r="JIA185" s="92"/>
      <c r="JIB185" s="92"/>
      <c r="JIC185" s="92"/>
      <c r="JID185" s="92"/>
      <c r="JIE185" s="92"/>
      <c r="JIF185" s="92"/>
      <c r="JIG185" s="92"/>
      <c r="JIH185" s="92"/>
      <c r="JII185" s="92"/>
      <c r="JIJ185" s="92"/>
      <c r="JIK185" s="92"/>
      <c r="JIL185" s="92"/>
      <c r="JIM185" s="92"/>
      <c r="JIN185" s="92"/>
      <c r="JIO185" s="91"/>
      <c r="JIP185" s="92"/>
      <c r="JIQ185" s="92"/>
      <c r="JIR185" s="92"/>
      <c r="JIS185" s="92"/>
      <c r="JIT185" s="92"/>
      <c r="JIU185" s="92"/>
      <c r="JIV185" s="92"/>
      <c r="JIW185" s="92"/>
      <c r="JIX185" s="92"/>
      <c r="JIY185" s="92"/>
      <c r="JIZ185" s="92"/>
      <c r="JJA185" s="92"/>
      <c r="JJB185" s="92"/>
      <c r="JJC185" s="92"/>
      <c r="JJD185" s="92"/>
      <c r="JJE185" s="92"/>
      <c r="JJF185" s="92"/>
      <c r="JJG185" s="92"/>
      <c r="JJH185" s="92"/>
      <c r="JJI185" s="92"/>
      <c r="JJJ185" s="92"/>
      <c r="JJK185" s="92"/>
      <c r="JJL185" s="92"/>
      <c r="JJM185" s="92"/>
      <c r="JJN185" s="92"/>
      <c r="JJO185" s="92"/>
      <c r="JJP185" s="92"/>
      <c r="JJQ185" s="92"/>
      <c r="JJR185" s="92"/>
      <c r="JJS185" s="92"/>
      <c r="JJT185" s="92"/>
      <c r="JJU185" s="91"/>
      <c r="JJV185" s="92"/>
      <c r="JJW185" s="92"/>
      <c r="JJX185" s="92"/>
      <c r="JJY185" s="92"/>
      <c r="JJZ185" s="92"/>
      <c r="JKA185" s="92"/>
      <c r="JKB185" s="92"/>
      <c r="JKC185" s="92"/>
      <c r="JKD185" s="92"/>
      <c r="JKE185" s="92"/>
      <c r="JKF185" s="92"/>
      <c r="JKG185" s="92"/>
      <c r="JKH185" s="92"/>
      <c r="JKI185" s="92"/>
      <c r="JKJ185" s="92"/>
      <c r="JKK185" s="92"/>
      <c r="JKL185" s="92"/>
      <c r="JKM185" s="92"/>
      <c r="JKN185" s="92"/>
      <c r="JKO185" s="92"/>
      <c r="JKP185" s="92"/>
      <c r="JKQ185" s="92"/>
      <c r="JKR185" s="92"/>
      <c r="JKS185" s="92"/>
      <c r="JKT185" s="92"/>
      <c r="JKU185" s="92"/>
      <c r="JKV185" s="92"/>
      <c r="JKW185" s="92"/>
      <c r="JKX185" s="92"/>
      <c r="JKY185" s="92"/>
      <c r="JKZ185" s="92"/>
      <c r="JLA185" s="91"/>
      <c r="JLB185" s="92"/>
      <c r="JLC185" s="92"/>
      <c r="JLD185" s="92"/>
      <c r="JLE185" s="92"/>
      <c r="JLF185" s="92"/>
      <c r="JLG185" s="92"/>
      <c r="JLH185" s="92"/>
      <c r="JLI185" s="92"/>
      <c r="JLJ185" s="92"/>
      <c r="JLK185" s="92"/>
      <c r="JLL185" s="92"/>
      <c r="JLM185" s="92"/>
      <c r="JLN185" s="92"/>
      <c r="JLO185" s="92"/>
      <c r="JLP185" s="92"/>
      <c r="JLQ185" s="92"/>
      <c r="JLR185" s="92"/>
      <c r="JLS185" s="92"/>
      <c r="JLT185" s="92"/>
      <c r="JLU185" s="92"/>
      <c r="JLV185" s="92"/>
      <c r="JLW185" s="92"/>
      <c r="JLX185" s="92"/>
      <c r="JLY185" s="92"/>
      <c r="JLZ185" s="92"/>
      <c r="JMA185" s="92"/>
      <c r="JMB185" s="92"/>
      <c r="JMC185" s="92"/>
      <c r="JMD185" s="92"/>
      <c r="JME185" s="92"/>
      <c r="JMF185" s="92"/>
      <c r="JMG185" s="91"/>
      <c r="JMH185" s="92"/>
      <c r="JMI185" s="92"/>
      <c r="JMJ185" s="92"/>
      <c r="JMK185" s="92"/>
      <c r="JML185" s="92"/>
      <c r="JMM185" s="92"/>
      <c r="JMN185" s="92"/>
      <c r="JMO185" s="92"/>
      <c r="JMP185" s="92"/>
      <c r="JMQ185" s="92"/>
      <c r="JMR185" s="92"/>
      <c r="JMS185" s="92"/>
      <c r="JMT185" s="92"/>
      <c r="JMU185" s="92"/>
      <c r="JMV185" s="92"/>
      <c r="JMW185" s="92"/>
      <c r="JMX185" s="92"/>
      <c r="JMY185" s="92"/>
      <c r="JMZ185" s="92"/>
      <c r="JNA185" s="92"/>
      <c r="JNB185" s="92"/>
      <c r="JNC185" s="92"/>
      <c r="JND185" s="92"/>
      <c r="JNE185" s="92"/>
      <c r="JNF185" s="92"/>
      <c r="JNG185" s="92"/>
      <c r="JNH185" s="92"/>
      <c r="JNI185" s="92"/>
      <c r="JNJ185" s="92"/>
      <c r="JNK185" s="92"/>
      <c r="JNL185" s="92"/>
      <c r="JNM185" s="91"/>
      <c r="JNN185" s="92"/>
      <c r="JNO185" s="92"/>
      <c r="JNP185" s="92"/>
      <c r="JNQ185" s="92"/>
      <c r="JNR185" s="92"/>
      <c r="JNS185" s="92"/>
      <c r="JNT185" s="92"/>
      <c r="JNU185" s="92"/>
      <c r="JNV185" s="92"/>
      <c r="JNW185" s="92"/>
      <c r="JNX185" s="92"/>
      <c r="JNY185" s="92"/>
      <c r="JNZ185" s="92"/>
      <c r="JOA185" s="92"/>
      <c r="JOB185" s="92"/>
      <c r="JOC185" s="92"/>
      <c r="JOD185" s="92"/>
      <c r="JOE185" s="92"/>
      <c r="JOF185" s="92"/>
      <c r="JOG185" s="92"/>
      <c r="JOH185" s="92"/>
      <c r="JOI185" s="92"/>
      <c r="JOJ185" s="92"/>
      <c r="JOK185" s="92"/>
      <c r="JOL185" s="92"/>
      <c r="JOM185" s="92"/>
      <c r="JON185" s="92"/>
      <c r="JOO185" s="92"/>
      <c r="JOP185" s="92"/>
      <c r="JOQ185" s="92"/>
      <c r="JOR185" s="92"/>
      <c r="JOS185" s="91"/>
      <c r="JOT185" s="92"/>
      <c r="JOU185" s="92"/>
      <c r="JOV185" s="92"/>
      <c r="JOW185" s="92"/>
      <c r="JOX185" s="92"/>
      <c r="JOY185" s="92"/>
      <c r="JOZ185" s="92"/>
      <c r="JPA185" s="92"/>
      <c r="JPB185" s="92"/>
      <c r="JPC185" s="92"/>
      <c r="JPD185" s="92"/>
      <c r="JPE185" s="92"/>
      <c r="JPF185" s="92"/>
      <c r="JPG185" s="92"/>
      <c r="JPH185" s="92"/>
      <c r="JPI185" s="92"/>
      <c r="JPJ185" s="92"/>
      <c r="JPK185" s="92"/>
      <c r="JPL185" s="92"/>
      <c r="JPM185" s="92"/>
      <c r="JPN185" s="92"/>
      <c r="JPO185" s="92"/>
      <c r="JPP185" s="92"/>
      <c r="JPQ185" s="92"/>
      <c r="JPR185" s="92"/>
      <c r="JPS185" s="92"/>
      <c r="JPT185" s="92"/>
      <c r="JPU185" s="92"/>
      <c r="JPV185" s="92"/>
      <c r="JPW185" s="92"/>
      <c r="JPX185" s="92"/>
      <c r="JPY185" s="91"/>
      <c r="JPZ185" s="92"/>
      <c r="JQA185" s="92"/>
      <c r="JQB185" s="92"/>
      <c r="JQC185" s="92"/>
      <c r="JQD185" s="92"/>
      <c r="JQE185" s="92"/>
      <c r="JQF185" s="92"/>
      <c r="JQG185" s="92"/>
      <c r="JQH185" s="92"/>
      <c r="JQI185" s="92"/>
      <c r="JQJ185" s="92"/>
      <c r="JQK185" s="92"/>
      <c r="JQL185" s="92"/>
      <c r="JQM185" s="92"/>
      <c r="JQN185" s="92"/>
      <c r="JQO185" s="92"/>
      <c r="JQP185" s="92"/>
      <c r="JQQ185" s="92"/>
      <c r="JQR185" s="92"/>
      <c r="JQS185" s="92"/>
      <c r="JQT185" s="92"/>
      <c r="JQU185" s="92"/>
      <c r="JQV185" s="92"/>
      <c r="JQW185" s="92"/>
      <c r="JQX185" s="92"/>
      <c r="JQY185" s="92"/>
      <c r="JQZ185" s="92"/>
      <c r="JRA185" s="92"/>
      <c r="JRB185" s="92"/>
      <c r="JRC185" s="92"/>
      <c r="JRD185" s="92"/>
      <c r="JRE185" s="91"/>
      <c r="JRF185" s="92"/>
      <c r="JRG185" s="92"/>
      <c r="JRH185" s="92"/>
      <c r="JRI185" s="92"/>
      <c r="JRJ185" s="92"/>
      <c r="JRK185" s="92"/>
      <c r="JRL185" s="92"/>
      <c r="JRM185" s="92"/>
      <c r="JRN185" s="92"/>
      <c r="JRO185" s="92"/>
      <c r="JRP185" s="92"/>
      <c r="JRQ185" s="92"/>
      <c r="JRR185" s="92"/>
      <c r="JRS185" s="92"/>
      <c r="JRT185" s="92"/>
      <c r="JRU185" s="92"/>
      <c r="JRV185" s="92"/>
      <c r="JRW185" s="92"/>
      <c r="JRX185" s="92"/>
      <c r="JRY185" s="92"/>
      <c r="JRZ185" s="92"/>
      <c r="JSA185" s="92"/>
      <c r="JSB185" s="92"/>
      <c r="JSC185" s="92"/>
      <c r="JSD185" s="92"/>
      <c r="JSE185" s="92"/>
      <c r="JSF185" s="92"/>
      <c r="JSG185" s="92"/>
      <c r="JSH185" s="92"/>
      <c r="JSI185" s="92"/>
      <c r="JSJ185" s="92"/>
      <c r="JSK185" s="91"/>
      <c r="JSL185" s="92"/>
      <c r="JSM185" s="92"/>
      <c r="JSN185" s="92"/>
      <c r="JSO185" s="92"/>
      <c r="JSP185" s="92"/>
      <c r="JSQ185" s="92"/>
      <c r="JSR185" s="92"/>
      <c r="JSS185" s="92"/>
      <c r="JST185" s="92"/>
      <c r="JSU185" s="92"/>
      <c r="JSV185" s="92"/>
      <c r="JSW185" s="92"/>
      <c r="JSX185" s="92"/>
      <c r="JSY185" s="92"/>
      <c r="JSZ185" s="92"/>
      <c r="JTA185" s="92"/>
      <c r="JTB185" s="92"/>
      <c r="JTC185" s="92"/>
      <c r="JTD185" s="92"/>
      <c r="JTE185" s="92"/>
      <c r="JTF185" s="92"/>
      <c r="JTG185" s="92"/>
      <c r="JTH185" s="92"/>
      <c r="JTI185" s="92"/>
      <c r="JTJ185" s="92"/>
      <c r="JTK185" s="92"/>
      <c r="JTL185" s="92"/>
      <c r="JTM185" s="92"/>
      <c r="JTN185" s="92"/>
      <c r="JTO185" s="92"/>
      <c r="JTP185" s="92"/>
      <c r="JTQ185" s="91"/>
      <c r="JTR185" s="92"/>
      <c r="JTS185" s="92"/>
      <c r="JTT185" s="92"/>
      <c r="JTU185" s="92"/>
      <c r="JTV185" s="92"/>
      <c r="JTW185" s="92"/>
      <c r="JTX185" s="92"/>
      <c r="JTY185" s="92"/>
      <c r="JTZ185" s="92"/>
      <c r="JUA185" s="92"/>
      <c r="JUB185" s="92"/>
      <c r="JUC185" s="92"/>
      <c r="JUD185" s="92"/>
      <c r="JUE185" s="92"/>
      <c r="JUF185" s="92"/>
      <c r="JUG185" s="92"/>
      <c r="JUH185" s="92"/>
      <c r="JUI185" s="92"/>
      <c r="JUJ185" s="92"/>
      <c r="JUK185" s="92"/>
      <c r="JUL185" s="92"/>
      <c r="JUM185" s="92"/>
      <c r="JUN185" s="92"/>
      <c r="JUO185" s="92"/>
      <c r="JUP185" s="92"/>
      <c r="JUQ185" s="92"/>
      <c r="JUR185" s="92"/>
      <c r="JUS185" s="92"/>
      <c r="JUT185" s="92"/>
      <c r="JUU185" s="92"/>
      <c r="JUV185" s="92"/>
      <c r="JUW185" s="91"/>
      <c r="JUX185" s="92"/>
      <c r="JUY185" s="92"/>
      <c r="JUZ185" s="92"/>
      <c r="JVA185" s="92"/>
      <c r="JVB185" s="92"/>
      <c r="JVC185" s="92"/>
      <c r="JVD185" s="92"/>
      <c r="JVE185" s="92"/>
      <c r="JVF185" s="92"/>
      <c r="JVG185" s="92"/>
      <c r="JVH185" s="92"/>
      <c r="JVI185" s="92"/>
      <c r="JVJ185" s="92"/>
      <c r="JVK185" s="92"/>
      <c r="JVL185" s="92"/>
      <c r="JVM185" s="92"/>
      <c r="JVN185" s="92"/>
      <c r="JVO185" s="92"/>
      <c r="JVP185" s="92"/>
      <c r="JVQ185" s="92"/>
      <c r="JVR185" s="92"/>
      <c r="JVS185" s="92"/>
      <c r="JVT185" s="92"/>
      <c r="JVU185" s="92"/>
      <c r="JVV185" s="92"/>
      <c r="JVW185" s="92"/>
      <c r="JVX185" s="92"/>
      <c r="JVY185" s="92"/>
      <c r="JVZ185" s="92"/>
      <c r="JWA185" s="92"/>
      <c r="JWB185" s="92"/>
      <c r="JWC185" s="91"/>
      <c r="JWD185" s="92"/>
      <c r="JWE185" s="92"/>
      <c r="JWF185" s="92"/>
      <c r="JWG185" s="92"/>
      <c r="JWH185" s="92"/>
      <c r="JWI185" s="92"/>
      <c r="JWJ185" s="92"/>
      <c r="JWK185" s="92"/>
      <c r="JWL185" s="92"/>
      <c r="JWM185" s="92"/>
      <c r="JWN185" s="92"/>
      <c r="JWO185" s="92"/>
      <c r="JWP185" s="92"/>
      <c r="JWQ185" s="92"/>
      <c r="JWR185" s="92"/>
      <c r="JWS185" s="92"/>
      <c r="JWT185" s="92"/>
      <c r="JWU185" s="92"/>
      <c r="JWV185" s="92"/>
      <c r="JWW185" s="92"/>
      <c r="JWX185" s="92"/>
      <c r="JWY185" s="92"/>
      <c r="JWZ185" s="92"/>
      <c r="JXA185" s="92"/>
      <c r="JXB185" s="92"/>
      <c r="JXC185" s="92"/>
      <c r="JXD185" s="92"/>
      <c r="JXE185" s="92"/>
      <c r="JXF185" s="92"/>
      <c r="JXG185" s="92"/>
      <c r="JXH185" s="92"/>
      <c r="JXI185" s="91"/>
      <c r="JXJ185" s="92"/>
      <c r="JXK185" s="92"/>
      <c r="JXL185" s="92"/>
      <c r="JXM185" s="92"/>
      <c r="JXN185" s="92"/>
      <c r="JXO185" s="92"/>
      <c r="JXP185" s="92"/>
      <c r="JXQ185" s="92"/>
      <c r="JXR185" s="92"/>
      <c r="JXS185" s="92"/>
      <c r="JXT185" s="92"/>
      <c r="JXU185" s="92"/>
      <c r="JXV185" s="92"/>
      <c r="JXW185" s="92"/>
      <c r="JXX185" s="92"/>
      <c r="JXY185" s="92"/>
      <c r="JXZ185" s="92"/>
      <c r="JYA185" s="92"/>
      <c r="JYB185" s="92"/>
      <c r="JYC185" s="92"/>
      <c r="JYD185" s="92"/>
      <c r="JYE185" s="92"/>
      <c r="JYF185" s="92"/>
      <c r="JYG185" s="92"/>
      <c r="JYH185" s="92"/>
      <c r="JYI185" s="92"/>
      <c r="JYJ185" s="92"/>
      <c r="JYK185" s="92"/>
      <c r="JYL185" s="92"/>
      <c r="JYM185" s="92"/>
      <c r="JYN185" s="92"/>
      <c r="JYO185" s="91"/>
      <c r="JYP185" s="92"/>
      <c r="JYQ185" s="92"/>
      <c r="JYR185" s="92"/>
      <c r="JYS185" s="92"/>
      <c r="JYT185" s="92"/>
      <c r="JYU185" s="92"/>
      <c r="JYV185" s="92"/>
      <c r="JYW185" s="92"/>
      <c r="JYX185" s="92"/>
      <c r="JYY185" s="92"/>
      <c r="JYZ185" s="92"/>
      <c r="JZA185" s="92"/>
      <c r="JZB185" s="92"/>
      <c r="JZC185" s="92"/>
      <c r="JZD185" s="92"/>
      <c r="JZE185" s="92"/>
      <c r="JZF185" s="92"/>
      <c r="JZG185" s="92"/>
      <c r="JZH185" s="92"/>
      <c r="JZI185" s="92"/>
      <c r="JZJ185" s="92"/>
      <c r="JZK185" s="92"/>
      <c r="JZL185" s="92"/>
      <c r="JZM185" s="92"/>
      <c r="JZN185" s="92"/>
      <c r="JZO185" s="92"/>
      <c r="JZP185" s="92"/>
      <c r="JZQ185" s="92"/>
      <c r="JZR185" s="92"/>
      <c r="JZS185" s="92"/>
      <c r="JZT185" s="92"/>
      <c r="JZU185" s="91"/>
      <c r="JZV185" s="92"/>
      <c r="JZW185" s="92"/>
      <c r="JZX185" s="92"/>
      <c r="JZY185" s="92"/>
      <c r="JZZ185" s="92"/>
      <c r="KAA185" s="92"/>
      <c r="KAB185" s="92"/>
      <c r="KAC185" s="92"/>
      <c r="KAD185" s="92"/>
      <c r="KAE185" s="92"/>
      <c r="KAF185" s="92"/>
      <c r="KAG185" s="92"/>
      <c r="KAH185" s="92"/>
      <c r="KAI185" s="92"/>
      <c r="KAJ185" s="92"/>
      <c r="KAK185" s="92"/>
      <c r="KAL185" s="92"/>
      <c r="KAM185" s="92"/>
      <c r="KAN185" s="92"/>
      <c r="KAO185" s="92"/>
      <c r="KAP185" s="92"/>
      <c r="KAQ185" s="92"/>
      <c r="KAR185" s="92"/>
      <c r="KAS185" s="92"/>
      <c r="KAT185" s="92"/>
      <c r="KAU185" s="92"/>
      <c r="KAV185" s="92"/>
      <c r="KAW185" s="92"/>
      <c r="KAX185" s="92"/>
      <c r="KAY185" s="92"/>
      <c r="KAZ185" s="92"/>
      <c r="KBA185" s="91"/>
      <c r="KBB185" s="92"/>
      <c r="KBC185" s="92"/>
      <c r="KBD185" s="92"/>
      <c r="KBE185" s="92"/>
      <c r="KBF185" s="92"/>
      <c r="KBG185" s="92"/>
      <c r="KBH185" s="92"/>
      <c r="KBI185" s="92"/>
      <c r="KBJ185" s="92"/>
      <c r="KBK185" s="92"/>
      <c r="KBL185" s="92"/>
      <c r="KBM185" s="92"/>
      <c r="KBN185" s="92"/>
      <c r="KBO185" s="92"/>
      <c r="KBP185" s="92"/>
      <c r="KBQ185" s="92"/>
      <c r="KBR185" s="92"/>
      <c r="KBS185" s="92"/>
      <c r="KBT185" s="92"/>
      <c r="KBU185" s="92"/>
      <c r="KBV185" s="92"/>
      <c r="KBW185" s="92"/>
      <c r="KBX185" s="92"/>
      <c r="KBY185" s="92"/>
      <c r="KBZ185" s="92"/>
      <c r="KCA185" s="92"/>
      <c r="KCB185" s="92"/>
      <c r="KCC185" s="92"/>
      <c r="KCD185" s="92"/>
      <c r="KCE185" s="92"/>
      <c r="KCF185" s="92"/>
      <c r="KCG185" s="91"/>
      <c r="KCH185" s="92"/>
      <c r="KCI185" s="92"/>
      <c r="KCJ185" s="92"/>
      <c r="KCK185" s="92"/>
      <c r="KCL185" s="92"/>
      <c r="KCM185" s="92"/>
      <c r="KCN185" s="92"/>
      <c r="KCO185" s="92"/>
      <c r="KCP185" s="92"/>
      <c r="KCQ185" s="92"/>
      <c r="KCR185" s="92"/>
      <c r="KCS185" s="92"/>
      <c r="KCT185" s="92"/>
      <c r="KCU185" s="92"/>
      <c r="KCV185" s="92"/>
      <c r="KCW185" s="92"/>
      <c r="KCX185" s="92"/>
      <c r="KCY185" s="92"/>
      <c r="KCZ185" s="92"/>
      <c r="KDA185" s="92"/>
      <c r="KDB185" s="92"/>
      <c r="KDC185" s="92"/>
      <c r="KDD185" s="92"/>
      <c r="KDE185" s="92"/>
      <c r="KDF185" s="92"/>
      <c r="KDG185" s="92"/>
      <c r="KDH185" s="92"/>
      <c r="KDI185" s="92"/>
      <c r="KDJ185" s="92"/>
      <c r="KDK185" s="92"/>
      <c r="KDL185" s="92"/>
      <c r="KDM185" s="91"/>
      <c r="KDN185" s="92"/>
      <c r="KDO185" s="92"/>
      <c r="KDP185" s="92"/>
      <c r="KDQ185" s="92"/>
      <c r="KDR185" s="92"/>
      <c r="KDS185" s="92"/>
      <c r="KDT185" s="92"/>
      <c r="KDU185" s="92"/>
      <c r="KDV185" s="92"/>
      <c r="KDW185" s="92"/>
      <c r="KDX185" s="92"/>
      <c r="KDY185" s="92"/>
      <c r="KDZ185" s="92"/>
      <c r="KEA185" s="92"/>
      <c r="KEB185" s="92"/>
      <c r="KEC185" s="92"/>
      <c r="KED185" s="92"/>
      <c r="KEE185" s="92"/>
      <c r="KEF185" s="92"/>
      <c r="KEG185" s="92"/>
      <c r="KEH185" s="92"/>
      <c r="KEI185" s="92"/>
      <c r="KEJ185" s="92"/>
      <c r="KEK185" s="92"/>
      <c r="KEL185" s="92"/>
      <c r="KEM185" s="92"/>
      <c r="KEN185" s="92"/>
      <c r="KEO185" s="92"/>
      <c r="KEP185" s="92"/>
      <c r="KEQ185" s="92"/>
      <c r="KER185" s="92"/>
      <c r="KES185" s="91"/>
      <c r="KET185" s="92"/>
      <c r="KEU185" s="92"/>
      <c r="KEV185" s="92"/>
      <c r="KEW185" s="92"/>
      <c r="KEX185" s="92"/>
      <c r="KEY185" s="92"/>
      <c r="KEZ185" s="92"/>
      <c r="KFA185" s="92"/>
      <c r="KFB185" s="92"/>
      <c r="KFC185" s="92"/>
      <c r="KFD185" s="92"/>
      <c r="KFE185" s="92"/>
      <c r="KFF185" s="92"/>
      <c r="KFG185" s="92"/>
      <c r="KFH185" s="92"/>
      <c r="KFI185" s="92"/>
      <c r="KFJ185" s="92"/>
      <c r="KFK185" s="92"/>
      <c r="KFL185" s="92"/>
      <c r="KFM185" s="92"/>
      <c r="KFN185" s="92"/>
      <c r="KFO185" s="92"/>
      <c r="KFP185" s="92"/>
      <c r="KFQ185" s="92"/>
      <c r="KFR185" s="92"/>
      <c r="KFS185" s="92"/>
      <c r="KFT185" s="92"/>
      <c r="KFU185" s="92"/>
      <c r="KFV185" s="92"/>
      <c r="KFW185" s="92"/>
      <c r="KFX185" s="92"/>
      <c r="KFY185" s="91"/>
      <c r="KFZ185" s="92"/>
      <c r="KGA185" s="92"/>
      <c r="KGB185" s="92"/>
      <c r="KGC185" s="92"/>
      <c r="KGD185" s="92"/>
      <c r="KGE185" s="92"/>
      <c r="KGF185" s="92"/>
      <c r="KGG185" s="92"/>
      <c r="KGH185" s="92"/>
      <c r="KGI185" s="92"/>
      <c r="KGJ185" s="92"/>
      <c r="KGK185" s="92"/>
      <c r="KGL185" s="92"/>
      <c r="KGM185" s="92"/>
      <c r="KGN185" s="92"/>
      <c r="KGO185" s="92"/>
      <c r="KGP185" s="92"/>
      <c r="KGQ185" s="92"/>
      <c r="KGR185" s="92"/>
      <c r="KGS185" s="92"/>
      <c r="KGT185" s="92"/>
      <c r="KGU185" s="92"/>
      <c r="KGV185" s="92"/>
      <c r="KGW185" s="92"/>
      <c r="KGX185" s="92"/>
      <c r="KGY185" s="92"/>
      <c r="KGZ185" s="92"/>
      <c r="KHA185" s="92"/>
      <c r="KHB185" s="92"/>
      <c r="KHC185" s="92"/>
      <c r="KHD185" s="92"/>
      <c r="KHE185" s="91"/>
      <c r="KHF185" s="92"/>
      <c r="KHG185" s="92"/>
      <c r="KHH185" s="92"/>
      <c r="KHI185" s="92"/>
      <c r="KHJ185" s="92"/>
      <c r="KHK185" s="92"/>
      <c r="KHL185" s="92"/>
      <c r="KHM185" s="92"/>
      <c r="KHN185" s="92"/>
      <c r="KHO185" s="92"/>
      <c r="KHP185" s="92"/>
      <c r="KHQ185" s="92"/>
      <c r="KHR185" s="92"/>
      <c r="KHS185" s="92"/>
      <c r="KHT185" s="92"/>
      <c r="KHU185" s="92"/>
      <c r="KHV185" s="92"/>
      <c r="KHW185" s="92"/>
      <c r="KHX185" s="92"/>
      <c r="KHY185" s="92"/>
      <c r="KHZ185" s="92"/>
      <c r="KIA185" s="92"/>
      <c r="KIB185" s="92"/>
      <c r="KIC185" s="92"/>
      <c r="KID185" s="92"/>
      <c r="KIE185" s="92"/>
      <c r="KIF185" s="92"/>
      <c r="KIG185" s="92"/>
      <c r="KIH185" s="92"/>
      <c r="KII185" s="92"/>
      <c r="KIJ185" s="92"/>
      <c r="KIK185" s="91"/>
      <c r="KIL185" s="92"/>
      <c r="KIM185" s="92"/>
      <c r="KIN185" s="92"/>
      <c r="KIO185" s="92"/>
      <c r="KIP185" s="92"/>
      <c r="KIQ185" s="92"/>
      <c r="KIR185" s="92"/>
      <c r="KIS185" s="92"/>
      <c r="KIT185" s="92"/>
      <c r="KIU185" s="92"/>
      <c r="KIV185" s="92"/>
      <c r="KIW185" s="92"/>
      <c r="KIX185" s="92"/>
      <c r="KIY185" s="92"/>
      <c r="KIZ185" s="92"/>
      <c r="KJA185" s="92"/>
      <c r="KJB185" s="92"/>
      <c r="KJC185" s="92"/>
      <c r="KJD185" s="92"/>
      <c r="KJE185" s="92"/>
      <c r="KJF185" s="92"/>
      <c r="KJG185" s="92"/>
      <c r="KJH185" s="92"/>
      <c r="KJI185" s="92"/>
      <c r="KJJ185" s="92"/>
      <c r="KJK185" s="92"/>
      <c r="KJL185" s="92"/>
      <c r="KJM185" s="92"/>
      <c r="KJN185" s="92"/>
      <c r="KJO185" s="92"/>
      <c r="KJP185" s="92"/>
      <c r="KJQ185" s="91"/>
      <c r="KJR185" s="92"/>
      <c r="KJS185" s="92"/>
      <c r="KJT185" s="92"/>
      <c r="KJU185" s="92"/>
      <c r="KJV185" s="92"/>
      <c r="KJW185" s="92"/>
      <c r="KJX185" s="92"/>
      <c r="KJY185" s="92"/>
      <c r="KJZ185" s="92"/>
      <c r="KKA185" s="92"/>
      <c r="KKB185" s="92"/>
      <c r="KKC185" s="92"/>
      <c r="KKD185" s="92"/>
      <c r="KKE185" s="92"/>
      <c r="KKF185" s="92"/>
      <c r="KKG185" s="92"/>
      <c r="KKH185" s="92"/>
      <c r="KKI185" s="92"/>
      <c r="KKJ185" s="92"/>
      <c r="KKK185" s="92"/>
      <c r="KKL185" s="92"/>
      <c r="KKM185" s="92"/>
      <c r="KKN185" s="92"/>
      <c r="KKO185" s="92"/>
      <c r="KKP185" s="92"/>
      <c r="KKQ185" s="92"/>
      <c r="KKR185" s="92"/>
      <c r="KKS185" s="92"/>
      <c r="KKT185" s="92"/>
      <c r="KKU185" s="92"/>
      <c r="KKV185" s="92"/>
      <c r="KKW185" s="91"/>
      <c r="KKX185" s="92"/>
      <c r="KKY185" s="92"/>
      <c r="KKZ185" s="92"/>
      <c r="KLA185" s="92"/>
      <c r="KLB185" s="92"/>
      <c r="KLC185" s="92"/>
      <c r="KLD185" s="92"/>
      <c r="KLE185" s="92"/>
      <c r="KLF185" s="92"/>
      <c r="KLG185" s="92"/>
      <c r="KLH185" s="92"/>
      <c r="KLI185" s="92"/>
      <c r="KLJ185" s="92"/>
      <c r="KLK185" s="92"/>
      <c r="KLL185" s="92"/>
      <c r="KLM185" s="92"/>
      <c r="KLN185" s="92"/>
      <c r="KLO185" s="92"/>
      <c r="KLP185" s="92"/>
      <c r="KLQ185" s="92"/>
      <c r="KLR185" s="92"/>
      <c r="KLS185" s="92"/>
      <c r="KLT185" s="92"/>
      <c r="KLU185" s="92"/>
      <c r="KLV185" s="92"/>
      <c r="KLW185" s="92"/>
      <c r="KLX185" s="92"/>
      <c r="KLY185" s="92"/>
      <c r="KLZ185" s="92"/>
      <c r="KMA185" s="92"/>
      <c r="KMB185" s="92"/>
      <c r="KMC185" s="91"/>
      <c r="KMD185" s="92"/>
      <c r="KME185" s="92"/>
      <c r="KMF185" s="92"/>
      <c r="KMG185" s="92"/>
      <c r="KMH185" s="92"/>
      <c r="KMI185" s="92"/>
      <c r="KMJ185" s="92"/>
      <c r="KMK185" s="92"/>
      <c r="KML185" s="92"/>
      <c r="KMM185" s="92"/>
      <c r="KMN185" s="92"/>
      <c r="KMO185" s="92"/>
      <c r="KMP185" s="92"/>
      <c r="KMQ185" s="92"/>
      <c r="KMR185" s="92"/>
      <c r="KMS185" s="92"/>
      <c r="KMT185" s="92"/>
      <c r="KMU185" s="92"/>
      <c r="KMV185" s="92"/>
      <c r="KMW185" s="92"/>
      <c r="KMX185" s="92"/>
      <c r="KMY185" s="92"/>
      <c r="KMZ185" s="92"/>
      <c r="KNA185" s="92"/>
      <c r="KNB185" s="92"/>
      <c r="KNC185" s="92"/>
      <c r="KND185" s="92"/>
      <c r="KNE185" s="92"/>
      <c r="KNF185" s="92"/>
      <c r="KNG185" s="92"/>
      <c r="KNH185" s="92"/>
      <c r="KNI185" s="91"/>
      <c r="KNJ185" s="92"/>
      <c r="KNK185" s="92"/>
      <c r="KNL185" s="92"/>
      <c r="KNM185" s="92"/>
      <c r="KNN185" s="92"/>
      <c r="KNO185" s="92"/>
      <c r="KNP185" s="92"/>
      <c r="KNQ185" s="92"/>
      <c r="KNR185" s="92"/>
      <c r="KNS185" s="92"/>
      <c r="KNT185" s="92"/>
      <c r="KNU185" s="92"/>
      <c r="KNV185" s="92"/>
      <c r="KNW185" s="92"/>
      <c r="KNX185" s="92"/>
      <c r="KNY185" s="92"/>
      <c r="KNZ185" s="92"/>
      <c r="KOA185" s="92"/>
      <c r="KOB185" s="92"/>
      <c r="KOC185" s="92"/>
      <c r="KOD185" s="92"/>
      <c r="KOE185" s="92"/>
      <c r="KOF185" s="92"/>
      <c r="KOG185" s="92"/>
      <c r="KOH185" s="92"/>
      <c r="KOI185" s="92"/>
      <c r="KOJ185" s="92"/>
      <c r="KOK185" s="92"/>
      <c r="KOL185" s="92"/>
      <c r="KOM185" s="92"/>
      <c r="KON185" s="92"/>
      <c r="KOO185" s="91"/>
      <c r="KOP185" s="92"/>
      <c r="KOQ185" s="92"/>
      <c r="KOR185" s="92"/>
      <c r="KOS185" s="92"/>
      <c r="KOT185" s="92"/>
      <c r="KOU185" s="92"/>
      <c r="KOV185" s="92"/>
      <c r="KOW185" s="92"/>
      <c r="KOX185" s="92"/>
      <c r="KOY185" s="92"/>
      <c r="KOZ185" s="92"/>
      <c r="KPA185" s="92"/>
      <c r="KPB185" s="92"/>
      <c r="KPC185" s="92"/>
      <c r="KPD185" s="92"/>
      <c r="KPE185" s="92"/>
      <c r="KPF185" s="92"/>
      <c r="KPG185" s="92"/>
      <c r="KPH185" s="92"/>
      <c r="KPI185" s="92"/>
      <c r="KPJ185" s="92"/>
      <c r="KPK185" s="92"/>
      <c r="KPL185" s="92"/>
      <c r="KPM185" s="92"/>
      <c r="KPN185" s="92"/>
      <c r="KPO185" s="92"/>
      <c r="KPP185" s="92"/>
      <c r="KPQ185" s="92"/>
      <c r="KPR185" s="92"/>
      <c r="KPS185" s="92"/>
      <c r="KPT185" s="92"/>
      <c r="KPU185" s="91"/>
      <c r="KPV185" s="92"/>
      <c r="KPW185" s="92"/>
      <c r="KPX185" s="92"/>
      <c r="KPY185" s="92"/>
      <c r="KPZ185" s="92"/>
      <c r="KQA185" s="92"/>
      <c r="KQB185" s="92"/>
      <c r="KQC185" s="92"/>
      <c r="KQD185" s="92"/>
      <c r="KQE185" s="92"/>
      <c r="KQF185" s="92"/>
      <c r="KQG185" s="92"/>
      <c r="KQH185" s="92"/>
      <c r="KQI185" s="92"/>
      <c r="KQJ185" s="92"/>
      <c r="KQK185" s="92"/>
      <c r="KQL185" s="92"/>
      <c r="KQM185" s="92"/>
      <c r="KQN185" s="92"/>
      <c r="KQO185" s="92"/>
      <c r="KQP185" s="92"/>
      <c r="KQQ185" s="92"/>
      <c r="KQR185" s="92"/>
      <c r="KQS185" s="92"/>
      <c r="KQT185" s="92"/>
      <c r="KQU185" s="92"/>
      <c r="KQV185" s="92"/>
      <c r="KQW185" s="92"/>
      <c r="KQX185" s="92"/>
      <c r="KQY185" s="92"/>
      <c r="KQZ185" s="92"/>
      <c r="KRA185" s="91"/>
      <c r="KRB185" s="92"/>
      <c r="KRC185" s="92"/>
      <c r="KRD185" s="92"/>
      <c r="KRE185" s="92"/>
      <c r="KRF185" s="92"/>
      <c r="KRG185" s="92"/>
      <c r="KRH185" s="92"/>
      <c r="KRI185" s="92"/>
      <c r="KRJ185" s="92"/>
      <c r="KRK185" s="92"/>
      <c r="KRL185" s="92"/>
      <c r="KRM185" s="92"/>
      <c r="KRN185" s="92"/>
      <c r="KRO185" s="92"/>
      <c r="KRP185" s="92"/>
      <c r="KRQ185" s="92"/>
      <c r="KRR185" s="92"/>
      <c r="KRS185" s="92"/>
      <c r="KRT185" s="92"/>
      <c r="KRU185" s="92"/>
      <c r="KRV185" s="92"/>
      <c r="KRW185" s="92"/>
      <c r="KRX185" s="92"/>
      <c r="KRY185" s="92"/>
      <c r="KRZ185" s="92"/>
      <c r="KSA185" s="92"/>
      <c r="KSB185" s="92"/>
      <c r="KSC185" s="92"/>
      <c r="KSD185" s="92"/>
      <c r="KSE185" s="92"/>
      <c r="KSF185" s="92"/>
      <c r="KSG185" s="91"/>
      <c r="KSH185" s="92"/>
      <c r="KSI185" s="92"/>
      <c r="KSJ185" s="92"/>
      <c r="KSK185" s="92"/>
      <c r="KSL185" s="92"/>
      <c r="KSM185" s="92"/>
      <c r="KSN185" s="92"/>
      <c r="KSO185" s="92"/>
      <c r="KSP185" s="92"/>
      <c r="KSQ185" s="92"/>
      <c r="KSR185" s="92"/>
      <c r="KSS185" s="92"/>
      <c r="KST185" s="92"/>
      <c r="KSU185" s="92"/>
      <c r="KSV185" s="92"/>
      <c r="KSW185" s="92"/>
      <c r="KSX185" s="92"/>
      <c r="KSY185" s="92"/>
      <c r="KSZ185" s="92"/>
      <c r="KTA185" s="92"/>
      <c r="KTB185" s="92"/>
      <c r="KTC185" s="92"/>
      <c r="KTD185" s="92"/>
      <c r="KTE185" s="92"/>
      <c r="KTF185" s="92"/>
      <c r="KTG185" s="92"/>
      <c r="KTH185" s="92"/>
      <c r="KTI185" s="92"/>
      <c r="KTJ185" s="92"/>
      <c r="KTK185" s="92"/>
      <c r="KTL185" s="92"/>
      <c r="KTM185" s="91"/>
      <c r="KTN185" s="92"/>
      <c r="KTO185" s="92"/>
      <c r="KTP185" s="92"/>
      <c r="KTQ185" s="92"/>
      <c r="KTR185" s="92"/>
      <c r="KTS185" s="92"/>
      <c r="KTT185" s="92"/>
      <c r="KTU185" s="92"/>
      <c r="KTV185" s="92"/>
      <c r="KTW185" s="92"/>
      <c r="KTX185" s="92"/>
      <c r="KTY185" s="92"/>
      <c r="KTZ185" s="92"/>
      <c r="KUA185" s="92"/>
      <c r="KUB185" s="92"/>
      <c r="KUC185" s="92"/>
      <c r="KUD185" s="92"/>
      <c r="KUE185" s="92"/>
      <c r="KUF185" s="92"/>
      <c r="KUG185" s="92"/>
      <c r="KUH185" s="92"/>
      <c r="KUI185" s="92"/>
      <c r="KUJ185" s="92"/>
      <c r="KUK185" s="92"/>
      <c r="KUL185" s="92"/>
      <c r="KUM185" s="92"/>
      <c r="KUN185" s="92"/>
      <c r="KUO185" s="92"/>
      <c r="KUP185" s="92"/>
      <c r="KUQ185" s="92"/>
      <c r="KUR185" s="92"/>
      <c r="KUS185" s="91"/>
      <c r="KUT185" s="92"/>
      <c r="KUU185" s="92"/>
      <c r="KUV185" s="92"/>
      <c r="KUW185" s="92"/>
      <c r="KUX185" s="92"/>
      <c r="KUY185" s="92"/>
      <c r="KUZ185" s="92"/>
      <c r="KVA185" s="92"/>
      <c r="KVB185" s="92"/>
      <c r="KVC185" s="92"/>
      <c r="KVD185" s="92"/>
      <c r="KVE185" s="92"/>
      <c r="KVF185" s="92"/>
      <c r="KVG185" s="92"/>
      <c r="KVH185" s="92"/>
      <c r="KVI185" s="92"/>
      <c r="KVJ185" s="92"/>
      <c r="KVK185" s="92"/>
      <c r="KVL185" s="92"/>
      <c r="KVM185" s="92"/>
      <c r="KVN185" s="92"/>
      <c r="KVO185" s="92"/>
      <c r="KVP185" s="92"/>
      <c r="KVQ185" s="92"/>
      <c r="KVR185" s="92"/>
      <c r="KVS185" s="92"/>
      <c r="KVT185" s="92"/>
      <c r="KVU185" s="92"/>
      <c r="KVV185" s="92"/>
      <c r="KVW185" s="92"/>
      <c r="KVX185" s="92"/>
      <c r="KVY185" s="91"/>
      <c r="KVZ185" s="92"/>
      <c r="KWA185" s="92"/>
      <c r="KWB185" s="92"/>
      <c r="KWC185" s="92"/>
      <c r="KWD185" s="92"/>
      <c r="KWE185" s="92"/>
      <c r="KWF185" s="92"/>
      <c r="KWG185" s="92"/>
      <c r="KWH185" s="92"/>
      <c r="KWI185" s="92"/>
      <c r="KWJ185" s="92"/>
      <c r="KWK185" s="92"/>
      <c r="KWL185" s="92"/>
      <c r="KWM185" s="92"/>
      <c r="KWN185" s="92"/>
      <c r="KWO185" s="92"/>
      <c r="KWP185" s="92"/>
      <c r="KWQ185" s="92"/>
      <c r="KWR185" s="92"/>
      <c r="KWS185" s="92"/>
      <c r="KWT185" s="92"/>
      <c r="KWU185" s="92"/>
      <c r="KWV185" s="92"/>
      <c r="KWW185" s="92"/>
      <c r="KWX185" s="92"/>
      <c r="KWY185" s="92"/>
      <c r="KWZ185" s="92"/>
      <c r="KXA185" s="92"/>
      <c r="KXB185" s="92"/>
      <c r="KXC185" s="92"/>
      <c r="KXD185" s="92"/>
      <c r="KXE185" s="91"/>
      <c r="KXF185" s="92"/>
      <c r="KXG185" s="92"/>
      <c r="KXH185" s="92"/>
      <c r="KXI185" s="92"/>
      <c r="KXJ185" s="92"/>
      <c r="KXK185" s="92"/>
      <c r="KXL185" s="92"/>
      <c r="KXM185" s="92"/>
      <c r="KXN185" s="92"/>
      <c r="KXO185" s="92"/>
      <c r="KXP185" s="92"/>
      <c r="KXQ185" s="92"/>
      <c r="KXR185" s="92"/>
      <c r="KXS185" s="92"/>
      <c r="KXT185" s="92"/>
      <c r="KXU185" s="92"/>
      <c r="KXV185" s="92"/>
      <c r="KXW185" s="92"/>
      <c r="KXX185" s="92"/>
      <c r="KXY185" s="92"/>
      <c r="KXZ185" s="92"/>
      <c r="KYA185" s="92"/>
      <c r="KYB185" s="92"/>
      <c r="KYC185" s="92"/>
      <c r="KYD185" s="92"/>
      <c r="KYE185" s="92"/>
      <c r="KYF185" s="92"/>
      <c r="KYG185" s="92"/>
      <c r="KYH185" s="92"/>
      <c r="KYI185" s="92"/>
      <c r="KYJ185" s="92"/>
      <c r="KYK185" s="91"/>
      <c r="KYL185" s="92"/>
      <c r="KYM185" s="92"/>
      <c r="KYN185" s="92"/>
      <c r="KYO185" s="92"/>
      <c r="KYP185" s="92"/>
      <c r="KYQ185" s="92"/>
      <c r="KYR185" s="92"/>
      <c r="KYS185" s="92"/>
      <c r="KYT185" s="92"/>
      <c r="KYU185" s="92"/>
      <c r="KYV185" s="92"/>
      <c r="KYW185" s="92"/>
      <c r="KYX185" s="92"/>
      <c r="KYY185" s="92"/>
      <c r="KYZ185" s="92"/>
      <c r="KZA185" s="92"/>
      <c r="KZB185" s="92"/>
      <c r="KZC185" s="92"/>
      <c r="KZD185" s="92"/>
      <c r="KZE185" s="92"/>
      <c r="KZF185" s="92"/>
      <c r="KZG185" s="92"/>
      <c r="KZH185" s="92"/>
      <c r="KZI185" s="92"/>
      <c r="KZJ185" s="92"/>
      <c r="KZK185" s="92"/>
      <c r="KZL185" s="92"/>
      <c r="KZM185" s="92"/>
      <c r="KZN185" s="92"/>
      <c r="KZO185" s="92"/>
      <c r="KZP185" s="92"/>
      <c r="KZQ185" s="91"/>
      <c r="KZR185" s="92"/>
      <c r="KZS185" s="92"/>
      <c r="KZT185" s="92"/>
      <c r="KZU185" s="92"/>
      <c r="KZV185" s="92"/>
      <c r="KZW185" s="92"/>
      <c r="KZX185" s="92"/>
      <c r="KZY185" s="92"/>
      <c r="KZZ185" s="92"/>
      <c r="LAA185" s="92"/>
      <c r="LAB185" s="92"/>
      <c r="LAC185" s="92"/>
      <c r="LAD185" s="92"/>
      <c r="LAE185" s="92"/>
      <c r="LAF185" s="92"/>
      <c r="LAG185" s="92"/>
      <c r="LAH185" s="92"/>
      <c r="LAI185" s="92"/>
      <c r="LAJ185" s="92"/>
      <c r="LAK185" s="92"/>
      <c r="LAL185" s="92"/>
      <c r="LAM185" s="92"/>
      <c r="LAN185" s="92"/>
      <c r="LAO185" s="92"/>
      <c r="LAP185" s="92"/>
      <c r="LAQ185" s="92"/>
      <c r="LAR185" s="92"/>
      <c r="LAS185" s="92"/>
      <c r="LAT185" s="92"/>
      <c r="LAU185" s="92"/>
      <c r="LAV185" s="92"/>
      <c r="LAW185" s="91"/>
      <c r="LAX185" s="92"/>
      <c r="LAY185" s="92"/>
      <c r="LAZ185" s="92"/>
      <c r="LBA185" s="92"/>
      <c r="LBB185" s="92"/>
      <c r="LBC185" s="92"/>
      <c r="LBD185" s="92"/>
      <c r="LBE185" s="92"/>
      <c r="LBF185" s="92"/>
      <c r="LBG185" s="92"/>
      <c r="LBH185" s="92"/>
      <c r="LBI185" s="92"/>
      <c r="LBJ185" s="92"/>
      <c r="LBK185" s="92"/>
      <c r="LBL185" s="92"/>
      <c r="LBM185" s="92"/>
      <c r="LBN185" s="92"/>
      <c r="LBO185" s="92"/>
      <c r="LBP185" s="92"/>
      <c r="LBQ185" s="92"/>
      <c r="LBR185" s="92"/>
      <c r="LBS185" s="92"/>
      <c r="LBT185" s="92"/>
      <c r="LBU185" s="92"/>
      <c r="LBV185" s="92"/>
      <c r="LBW185" s="92"/>
      <c r="LBX185" s="92"/>
      <c r="LBY185" s="92"/>
      <c r="LBZ185" s="92"/>
      <c r="LCA185" s="92"/>
      <c r="LCB185" s="92"/>
      <c r="LCC185" s="91"/>
      <c r="LCD185" s="92"/>
      <c r="LCE185" s="92"/>
      <c r="LCF185" s="92"/>
      <c r="LCG185" s="92"/>
      <c r="LCH185" s="92"/>
      <c r="LCI185" s="92"/>
      <c r="LCJ185" s="92"/>
      <c r="LCK185" s="92"/>
      <c r="LCL185" s="92"/>
      <c r="LCM185" s="92"/>
      <c r="LCN185" s="92"/>
      <c r="LCO185" s="92"/>
      <c r="LCP185" s="92"/>
      <c r="LCQ185" s="92"/>
      <c r="LCR185" s="92"/>
      <c r="LCS185" s="92"/>
      <c r="LCT185" s="92"/>
      <c r="LCU185" s="92"/>
      <c r="LCV185" s="92"/>
      <c r="LCW185" s="92"/>
      <c r="LCX185" s="92"/>
      <c r="LCY185" s="92"/>
      <c r="LCZ185" s="92"/>
      <c r="LDA185" s="92"/>
      <c r="LDB185" s="92"/>
      <c r="LDC185" s="92"/>
      <c r="LDD185" s="92"/>
      <c r="LDE185" s="92"/>
      <c r="LDF185" s="92"/>
      <c r="LDG185" s="92"/>
      <c r="LDH185" s="92"/>
      <c r="LDI185" s="91"/>
      <c r="LDJ185" s="92"/>
      <c r="LDK185" s="92"/>
      <c r="LDL185" s="92"/>
      <c r="LDM185" s="92"/>
      <c r="LDN185" s="92"/>
      <c r="LDO185" s="92"/>
      <c r="LDP185" s="92"/>
      <c r="LDQ185" s="92"/>
      <c r="LDR185" s="92"/>
      <c r="LDS185" s="92"/>
      <c r="LDT185" s="92"/>
      <c r="LDU185" s="92"/>
      <c r="LDV185" s="92"/>
      <c r="LDW185" s="92"/>
      <c r="LDX185" s="92"/>
      <c r="LDY185" s="92"/>
      <c r="LDZ185" s="92"/>
      <c r="LEA185" s="92"/>
      <c r="LEB185" s="92"/>
      <c r="LEC185" s="92"/>
      <c r="LED185" s="92"/>
      <c r="LEE185" s="92"/>
      <c r="LEF185" s="92"/>
      <c r="LEG185" s="92"/>
      <c r="LEH185" s="92"/>
      <c r="LEI185" s="92"/>
      <c r="LEJ185" s="92"/>
      <c r="LEK185" s="92"/>
      <c r="LEL185" s="92"/>
      <c r="LEM185" s="92"/>
      <c r="LEN185" s="92"/>
      <c r="LEO185" s="91"/>
      <c r="LEP185" s="92"/>
      <c r="LEQ185" s="92"/>
      <c r="LER185" s="92"/>
      <c r="LES185" s="92"/>
      <c r="LET185" s="92"/>
      <c r="LEU185" s="92"/>
      <c r="LEV185" s="92"/>
      <c r="LEW185" s="92"/>
      <c r="LEX185" s="92"/>
      <c r="LEY185" s="92"/>
      <c r="LEZ185" s="92"/>
      <c r="LFA185" s="92"/>
      <c r="LFB185" s="92"/>
      <c r="LFC185" s="92"/>
      <c r="LFD185" s="92"/>
      <c r="LFE185" s="92"/>
      <c r="LFF185" s="92"/>
      <c r="LFG185" s="92"/>
      <c r="LFH185" s="92"/>
      <c r="LFI185" s="92"/>
      <c r="LFJ185" s="92"/>
      <c r="LFK185" s="92"/>
      <c r="LFL185" s="92"/>
      <c r="LFM185" s="92"/>
      <c r="LFN185" s="92"/>
      <c r="LFO185" s="92"/>
      <c r="LFP185" s="92"/>
      <c r="LFQ185" s="92"/>
      <c r="LFR185" s="92"/>
      <c r="LFS185" s="92"/>
      <c r="LFT185" s="92"/>
      <c r="LFU185" s="91"/>
      <c r="LFV185" s="92"/>
      <c r="LFW185" s="92"/>
      <c r="LFX185" s="92"/>
      <c r="LFY185" s="92"/>
      <c r="LFZ185" s="92"/>
      <c r="LGA185" s="92"/>
      <c r="LGB185" s="92"/>
      <c r="LGC185" s="92"/>
      <c r="LGD185" s="92"/>
      <c r="LGE185" s="92"/>
      <c r="LGF185" s="92"/>
      <c r="LGG185" s="92"/>
      <c r="LGH185" s="92"/>
      <c r="LGI185" s="92"/>
      <c r="LGJ185" s="92"/>
      <c r="LGK185" s="92"/>
      <c r="LGL185" s="92"/>
      <c r="LGM185" s="92"/>
      <c r="LGN185" s="92"/>
      <c r="LGO185" s="92"/>
      <c r="LGP185" s="92"/>
      <c r="LGQ185" s="92"/>
      <c r="LGR185" s="92"/>
      <c r="LGS185" s="92"/>
      <c r="LGT185" s="92"/>
      <c r="LGU185" s="92"/>
      <c r="LGV185" s="92"/>
      <c r="LGW185" s="92"/>
      <c r="LGX185" s="92"/>
      <c r="LGY185" s="92"/>
      <c r="LGZ185" s="92"/>
      <c r="LHA185" s="91"/>
      <c r="LHB185" s="92"/>
      <c r="LHC185" s="92"/>
      <c r="LHD185" s="92"/>
      <c r="LHE185" s="92"/>
      <c r="LHF185" s="92"/>
      <c r="LHG185" s="92"/>
      <c r="LHH185" s="92"/>
      <c r="LHI185" s="92"/>
      <c r="LHJ185" s="92"/>
      <c r="LHK185" s="92"/>
      <c r="LHL185" s="92"/>
      <c r="LHM185" s="92"/>
      <c r="LHN185" s="92"/>
      <c r="LHO185" s="92"/>
      <c r="LHP185" s="92"/>
      <c r="LHQ185" s="92"/>
      <c r="LHR185" s="92"/>
      <c r="LHS185" s="92"/>
      <c r="LHT185" s="92"/>
      <c r="LHU185" s="92"/>
      <c r="LHV185" s="92"/>
      <c r="LHW185" s="92"/>
      <c r="LHX185" s="92"/>
      <c r="LHY185" s="92"/>
      <c r="LHZ185" s="92"/>
      <c r="LIA185" s="92"/>
      <c r="LIB185" s="92"/>
      <c r="LIC185" s="92"/>
      <c r="LID185" s="92"/>
      <c r="LIE185" s="92"/>
      <c r="LIF185" s="92"/>
      <c r="LIG185" s="91"/>
      <c r="LIH185" s="92"/>
      <c r="LII185" s="92"/>
      <c r="LIJ185" s="92"/>
      <c r="LIK185" s="92"/>
      <c r="LIL185" s="92"/>
      <c r="LIM185" s="92"/>
      <c r="LIN185" s="92"/>
      <c r="LIO185" s="92"/>
      <c r="LIP185" s="92"/>
      <c r="LIQ185" s="92"/>
      <c r="LIR185" s="92"/>
      <c r="LIS185" s="92"/>
      <c r="LIT185" s="92"/>
      <c r="LIU185" s="92"/>
      <c r="LIV185" s="92"/>
      <c r="LIW185" s="92"/>
      <c r="LIX185" s="92"/>
      <c r="LIY185" s="92"/>
      <c r="LIZ185" s="92"/>
      <c r="LJA185" s="92"/>
      <c r="LJB185" s="92"/>
      <c r="LJC185" s="92"/>
      <c r="LJD185" s="92"/>
      <c r="LJE185" s="92"/>
      <c r="LJF185" s="92"/>
      <c r="LJG185" s="92"/>
      <c r="LJH185" s="92"/>
      <c r="LJI185" s="92"/>
      <c r="LJJ185" s="92"/>
      <c r="LJK185" s="92"/>
      <c r="LJL185" s="92"/>
      <c r="LJM185" s="91"/>
      <c r="LJN185" s="92"/>
      <c r="LJO185" s="92"/>
      <c r="LJP185" s="92"/>
      <c r="LJQ185" s="92"/>
      <c r="LJR185" s="92"/>
      <c r="LJS185" s="92"/>
      <c r="LJT185" s="92"/>
      <c r="LJU185" s="92"/>
      <c r="LJV185" s="92"/>
      <c r="LJW185" s="92"/>
      <c r="LJX185" s="92"/>
      <c r="LJY185" s="92"/>
      <c r="LJZ185" s="92"/>
      <c r="LKA185" s="92"/>
      <c r="LKB185" s="92"/>
      <c r="LKC185" s="92"/>
      <c r="LKD185" s="92"/>
      <c r="LKE185" s="92"/>
      <c r="LKF185" s="92"/>
      <c r="LKG185" s="92"/>
      <c r="LKH185" s="92"/>
      <c r="LKI185" s="92"/>
      <c r="LKJ185" s="92"/>
      <c r="LKK185" s="92"/>
      <c r="LKL185" s="92"/>
      <c r="LKM185" s="92"/>
      <c r="LKN185" s="92"/>
      <c r="LKO185" s="92"/>
      <c r="LKP185" s="92"/>
      <c r="LKQ185" s="92"/>
      <c r="LKR185" s="92"/>
      <c r="LKS185" s="91"/>
      <c r="LKT185" s="92"/>
      <c r="LKU185" s="92"/>
      <c r="LKV185" s="92"/>
      <c r="LKW185" s="92"/>
      <c r="LKX185" s="92"/>
      <c r="LKY185" s="92"/>
      <c r="LKZ185" s="92"/>
      <c r="LLA185" s="92"/>
      <c r="LLB185" s="92"/>
      <c r="LLC185" s="92"/>
      <c r="LLD185" s="92"/>
      <c r="LLE185" s="92"/>
      <c r="LLF185" s="92"/>
      <c r="LLG185" s="92"/>
      <c r="LLH185" s="92"/>
      <c r="LLI185" s="92"/>
      <c r="LLJ185" s="92"/>
      <c r="LLK185" s="92"/>
      <c r="LLL185" s="92"/>
      <c r="LLM185" s="92"/>
      <c r="LLN185" s="92"/>
      <c r="LLO185" s="92"/>
      <c r="LLP185" s="92"/>
      <c r="LLQ185" s="92"/>
      <c r="LLR185" s="92"/>
      <c r="LLS185" s="92"/>
      <c r="LLT185" s="92"/>
      <c r="LLU185" s="92"/>
      <c r="LLV185" s="92"/>
      <c r="LLW185" s="92"/>
      <c r="LLX185" s="92"/>
      <c r="LLY185" s="91"/>
      <c r="LLZ185" s="92"/>
      <c r="LMA185" s="92"/>
      <c r="LMB185" s="92"/>
      <c r="LMC185" s="92"/>
      <c r="LMD185" s="92"/>
      <c r="LME185" s="92"/>
      <c r="LMF185" s="92"/>
      <c r="LMG185" s="92"/>
      <c r="LMH185" s="92"/>
      <c r="LMI185" s="92"/>
      <c r="LMJ185" s="92"/>
      <c r="LMK185" s="92"/>
      <c r="LML185" s="92"/>
      <c r="LMM185" s="92"/>
      <c r="LMN185" s="92"/>
      <c r="LMO185" s="92"/>
      <c r="LMP185" s="92"/>
      <c r="LMQ185" s="92"/>
      <c r="LMR185" s="92"/>
      <c r="LMS185" s="92"/>
      <c r="LMT185" s="92"/>
      <c r="LMU185" s="92"/>
      <c r="LMV185" s="92"/>
      <c r="LMW185" s="92"/>
      <c r="LMX185" s="92"/>
      <c r="LMY185" s="92"/>
      <c r="LMZ185" s="92"/>
      <c r="LNA185" s="92"/>
      <c r="LNB185" s="92"/>
      <c r="LNC185" s="92"/>
      <c r="LND185" s="92"/>
      <c r="LNE185" s="91"/>
      <c r="LNF185" s="92"/>
      <c r="LNG185" s="92"/>
      <c r="LNH185" s="92"/>
      <c r="LNI185" s="92"/>
      <c r="LNJ185" s="92"/>
      <c r="LNK185" s="92"/>
      <c r="LNL185" s="92"/>
      <c r="LNM185" s="92"/>
      <c r="LNN185" s="92"/>
      <c r="LNO185" s="92"/>
      <c r="LNP185" s="92"/>
      <c r="LNQ185" s="92"/>
      <c r="LNR185" s="92"/>
      <c r="LNS185" s="92"/>
      <c r="LNT185" s="92"/>
      <c r="LNU185" s="92"/>
      <c r="LNV185" s="92"/>
      <c r="LNW185" s="92"/>
      <c r="LNX185" s="92"/>
      <c r="LNY185" s="92"/>
      <c r="LNZ185" s="92"/>
      <c r="LOA185" s="92"/>
      <c r="LOB185" s="92"/>
      <c r="LOC185" s="92"/>
      <c r="LOD185" s="92"/>
      <c r="LOE185" s="92"/>
      <c r="LOF185" s="92"/>
      <c r="LOG185" s="92"/>
      <c r="LOH185" s="92"/>
      <c r="LOI185" s="92"/>
      <c r="LOJ185" s="92"/>
      <c r="LOK185" s="91"/>
      <c r="LOL185" s="92"/>
      <c r="LOM185" s="92"/>
      <c r="LON185" s="92"/>
      <c r="LOO185" s="92"/>
      <c r="LOP185" s="92"/>
      <c r="LOQ185" s="92"/>
      <c r="LOR185" s="92"/>
      <c r="LOS185" s="92"/>
      <c r="LOT185" s="92"/>
      <c r="LOU185" s="92"/>
      <c r="LOV185" s="92"/>
      <c r="LOW185" s="92"/>
      <c r="LOX185" s="92"/>
      <c r="LOY185" s="92"/>
      <c r="LOZ185" s="92"/>
      <c r="LPA185" s="92"/>
      <c r="LPB185" s="92"/>
      <c r="LPC185" s="92"/>
      <c r="LPD185" s="92"/>
      <c r="LPE185" s="92"/>
      <c r="LPF185" s="92"/>
      <c r="LPG185" s="92"/>
      <c r="LPH185" s="92"/>
      <c r="LPI185" s="92"/>
      <c r="LPJ185" s="92"/>
      <c r="LPK185" s="92"/>
      <c r="LPL185" s="92"/>
      <c r="LPM185" s="92"/>
      <c r="LPN185" s="92"/>
      <c r="LPO185" s="92"/>
      <c r="LPP185" s="92"/>
      <c r="LPQ185" s="91"/>
      <c r="LPR185" s="92"/>
      <c r="LPS185" s="92"/>
      <c r="LPT185" s="92"/>
      <c r="LPU185" s="92"/>
      <c r="LPV185" s="92"/>
      <c r="LPW185" s="92"/>
      <c r="LPX185" s="92"/>
      <c r="LPY185" s="92"/>
      <c r="LPZ185" s="92"/>
      <c r="LQA185" s="92"/>
      <c r="LQB185" s="92"/>
      <c r="LQC185" s="92"/>
      <c r="LQD185" s="92"/>
      <c r="LQE185" s="92"/>
      <c r="LQF185" s="92"/>
      <c r="LQG185" s="92"/>
      <c r="LQH185" s="92"/>
      <c r="LQI185" s="92"/>
      <c r="LQJ185" s="92"/>
      <c r="LQK185" s="92"/>
      <c r="LQL185" s="92"/>
      <c r="LQM185" s="92"/>
      <c r="LQN185" s="92"/>
      <c r="LQO185" s="92"/>
      <c r="LQP185" s="92"/>
      <c r="LQQ185" s="92"/>
      <c r="LQR185" s="92"/>
      <c r="LQS185" s="92"/>
      <c r="LQT185" s="92"/>
      <c r="LQU185" s="92"/>
      <c r="LQV185" s="92"/>
      <c r="LQW185" s="91"/>
      <c r="LQX185" s="92"/>
      <c r="LQY185" s="92"/>
      <c r="LQZ185" s="92"/>
      <c r="LRA185" s="92"/>
      <c r="LRB185" s="92"/>
      <c r="LRC185" s="92"/>
      <c r="LRD185" s="92"/>
      <c r="LRE185" s="92"/>
      <c r="LRF185" s="92"/>
      <c r="LRG185" s="92"/>
      <c r="LRH185" s="92"/>
      <c r="LRI185" s="92"/>
      <c r="LRJ185" s="92"/>
      <c r="LRK185" s="92"/>
      <c r="LRL185" s="92"/>
      <c r="LRM185" s="92"/>
      <c r="LRN185" s="92"/>
      <c r="LRO185" s="92"/>
      <c r="LRP185" s="92"/>
      <c r="LRQ185" s="92"/>
      <c r="LRR185" s="92"/>
      <c r="LRS185" s="92"/>
      <c r="LRT185" s="92"/>
      <c r="LRU185" s="92"/>
      <c r="LRV185" s="92"/>
      <c r="LRW185" s="92"/>
      <c r="LRX185" s="92"/>
      <c r="LRY185" s="92"/>
      <c r="LRZ185" s="92"/>
      <c r="LSA185" s="92"/>
      <c r="LSB185" s="92"/>
      <c r="LSC185" s="91"/>
      <c r="LSD185" s="92"/>
      <c r="LSE185" s="92"/>
      <c r="LSF185" s="92"/>
      <c r="LSG185" s="92"/>
      <c r="LSH185" s="92"/>
      <c r="LSI185" s="92"/>
      <c r="LSJ185" s="92"/>
      <c r="LSK185" s="92"/>
      <c r="LSL185" s="92"/>
      <c r="LSM185" s="92"/>
      <c r="LSN185" s="92"/>
      <c r="LSO185" s="92"/>
      <c r="LSP185" s="92"/>
      <c r="LSQ185" s="92"/>
      <c r="LSR185" s="92"/>
      <c r="LSS185" s="92"/>
      <c r="LST185" s="92"/>
      <c r="LSU185" s="92"/>
      <c r="LSV185" s="92"/>
      <c r="LSW185" s="92"/>
      <c r="LSX185" s="92"/>
      <c r="LSY185" s="92"/>
      <c r="LSZ185" s="92"/>
      <c r="LTA185" s="92"/>
      <c r="LTB185" s="92"/>
      <c r="LTC185" s="92"/>
      <c r="LTD185" s="92"/>
      <c r="LTE185" s="92"/>
      <c r="LTF185" s="92"/>
      <c r="LTG185" s="92"/>
      <c r="LTH185" s="92"/>
      <c r="LTI185" s="91"/>
      <c r="LTJ185" s="92"/>
      <c r="LTK185" s="92"/>
      <c r="LTL185" s="92"/>
      <c r="LTM185" s="92"/>
      <c r="LTN185" s="92"/>
      <c r="LTO185" s="92"/>
      <c r="LTP185" s="92"/>
      <c r="LTQ185" s="92"/>
      <c r="LTR185" s="92"/>
      <c r="LTS185" s="92"/>
      <c r="LTT185" s="92"/>
      <c r="LTU185" s="92"/>
      <c r="LTV185" s="92"/>
      <c r="LTW185" s="92"/>
      <c r="LTX185" s="92"/>
      <c r="LTY185" s="92"/>
      <c r="LTZ185" s="92"/>
      <c r="LUA185" s="92"/>
      <c r="LUB185" s="92"/>
      <c r="LUC185" s="92"/>
      <c r="LUD185" s="92"/>
      <c r="LUE185" s="92"/>
      <c r="LUF185" s="92"/>
      <c r="LUG185" s="92"/>
      <c r="LUH185" s="92"/>
      <c r="LUI185" s="92"/>
      <c r="LUJ185" s="92"/>
      <c r="LUK185" s="92"/>
      <c r="LUL185" s="92"/>
      <c r="LUM185" s="92"/>
      <c r="LUN185" s="92"/>
      <c r="LUO185" s="91"/>
      <c r="LUP185" s="92"/>
      <c r="LUQ185" s="92"/>
      <c r="LUR185" s="92"/>
      <c r="LUS185" s="92"/>
      <c r="LUT185" s="92"/>
      <c r="LUU185" s="92"/>
      <c r="LUV185" s="92"/>
      <c r="LUW185" s="92"/>
      <c r="LUX185" s="92"/>
      <c r="LUY185" s="92"/>
      <c r="LUZ185" s="92"/>
      <c r="LVA185" s="92"/>
      <c r="LVB185" s="92"/>
      <c r="LVC185" s="92"/>
      <c r="LVD185" s="92"/>
      <c r="LVE185" s="92"/>
      <c r="LVF185" s="92"/>
      <c r="LVG185" s="92"/>
      <c r="LVH185" s="92"/>
      <c r="LVI185" s="92"/>
      <c r="LVJ185" s="92"/>
      <c r="LVK185" s="92"/>
      <c r="LVL185" s="92"/>
      <c r="LVM185" s="92"/>
      <c r="LVN185" s="92"/>
      <c r="LVO185" s="92"/>
      <c r="LVP185" s="92"/>
      <c r="LVQ185" s="92"/>
      <c r="LVR185" s="92"/>
      <c r="LVS185" s="92"/>
      <c r="LVT185" s="92"/>
      <c r="LVU185" s="91"/>
      <c r="LVV185" s="92"/>
      <c r="LVW185" s="92"/>
      <c r="LVX185" s="92"/>
      <c r="LVY185" s="92"/>
      <c r="LVZ185" s="92"/>
      <c r="LWA185" s="92"/>
      <c r="LWB185" s="92"/>
      <c r="LWC185" s="92"/>
      <c r="LWD185" s="92"/>
      <c r="LWE185" s="92"/>
      <c r="LWF185" s="92"/>
      <c r="LWG185" s="92"/>
      <c r="LWH185" s="92"/>
      <c r="LWI185" s="92"/>
      <c r="LWJ185" s="92"/>
      <c r="LWK185" s="92"/>
      <c r="LWL185" s="92"/>
      <c r="LWM185" s="92"/>
      <c r="LWN185" s="92"/>
      <c r="LWO185" s="92"/>
      <c r="LWP185" s="92"/>
      <c r="LWQ185" s="92"/>
      <c r="LWR185" s="92"/>
      <c r="LWS185" s="92"/>
      <c r="LWT185" s="92"/>
      <c r="LWU185" s="92"/>
      <c r="LWV185" s="92"/>
      <c r="LWW185" s="92"/>
      <c r="LWX185" s="92"/>
      <c r="LWY185" s="92"/>
      <c r="LWZ185" s="92"/>
      <c r="LXA185" s="91"/>
      <c r="LXB185" s="92"/>
      <c r="LXC185" s="92"/>
      <c r="LXD185" s="92"/>
      <c r="LXE185" s="92"/>
      <c r="LXF185" s="92"/>
      <c r="LXG185" s="92"/>
      <c r="LXH185" s="92"/>
      <c r="LXI185" s="92"/>
      <c r="LXJ185" s="92"/>
      <c r="LXK185" s="92"/>
      <c r="LXL185" s="92"/>
      <c r="LXM185" s="92"/>
      <c r="LXN185" s="92"/>
      <c r="LXO185" s="92"/>
      <c r="LXP185" s="92"/>
      <c r="LXQ185" s="92"/>
      <c r="LXR185" s="92"/>
      <c r="LXS185" s="92"/>
      <c r="LXT185" s="92"/>
      <c r="LXU185" s="92"/>
      <c r="LXV185" s="92"/>
      <c r="LXW185" s="92"/>
      <c r="LXX185" s="92"/>
      <c r="LXY185" s="92"/>
      <c r="LXZ185" s="92"/>
      <c r="LYA185" s="92"/>
      <c r="LYB185" s="92"/>
      <c r="LYC185" s="92"/>
      <c r="LYD185" s="92"/>
      <c r="LYE185" s="92"/>
      <c r="LYF185" s="92"/>
      <c r="LYG185" s="91"/>
      <c r="LYH185" s="92"/>
      <c r="LYI185" s="92"/>
      <c r="LYJ185" s="92"/>
      <c r="LYK185" s="92"/>
      <c r="LYL185" s="92"/>
      <c r="LYM185" s="92"/>
      <c r="LYN185" s="92"/>
      <c r="LYO185" s="92"/>
      <c r="LYP185" s="92"/>
      <c r="LYQ185" s="92"/>
      <c r="LYR185" s="92"/>
      <c r="LYS185" s="92"/>
      <c r="LYT185" s="92"/>
      <c r="LYU185" s="92"/>
      <c r="LYV185" s="92"/>
      <c r="LYW185" s="92"/>
      <c r="LYX185" s="92"/>
      <c r="LYY185" s="92"/>
      <c r="LYZ185" s="92"/>
      <c r="LZA185" s="92"/>
      <c r="LZB185" s="92"/>
      <c r="LZC185" s="92"/>
      <c r="LZD185" s="92"/>
      <c r="LZE185" s="92"/>
      <c r="LZF185" s="92"/>
      <c r="LZG185" s="92"/>
      <c r="LZH185" s="92"/>
      <c r="LZI185" s="92"/>
      <c r="LZJ185" s="92"/>
      <c r="LZK185" s="92"/>
      <c r="LZL185" s="92"/>
      <c r="LZM185" s="91"/>
      <c r="LZN185" s="92"/>
      <c r="LZO185" s="92"/>
      <c r="LZP185" s="92"/>
      <c r="LZQ185" s="92"/>
      <c r="LZR185" s="92"/>
      <c r="LZS185" s="92"/>
      <c r="LZT185" s="92"/>
      <c r="LZU185" s="92"/>
      <c r="LZV185" s="92"/>
      <c r="LZW185" s="92"/>
      <c r="LZX185" s="92"/>
      <c r="LZY185" s="92"/>
      <c r="LZZ185" s="92"/>
      <c r="MAA185" s="92"/>
      <c r="MAB185" s="92"/>
      <c r="MAC185" s="92"/>
      <c r="MAD185" s="92"/>
      <c r="MAE185" s="92"/>
      <c r="MAF185" s="92"/>
      <c r="MAG185" s="92"/>
      <c r="MAH185" s="92"/>
      <c r="MAI185" s="92"/>
      <c r="MAJ185" s="92"/>
      <c r="MAK185" s="92"/>
      <c r="MAL185" s="92"/>
      <c r="MAM185" s="92"/>
      <c r="MAN185" s="92"/>
      <c r="MAO185" s="92"/>
      <c r="MAP185" s="92"/>
      <c r="MAQ185" s="92"/>
      <c r="MAR185" s="92"/>
      <c r="MAS185" s="91"/>
      <c r="MAT185" s="92"/>
      <c r="MAU185" s="92"/>
      <c r="MAV185" s="92"/>
      <c r="MAW185" s="92"/>
      <c r="MAX185" s="92"/>
      <c r="MAY185" s="92"/>
      <c r="MAZ185" s="92"/>
      <c r="MBA185" s="92"/>
      <c r="MBB185" s="92"/>
      <c r="MBC185" s="92"/>
      <c r="MBD185" s="92"/>
      <c r="MBE185" s="92"/>
      <c r="MBF185" s="92"/>
      <c r="MBG185" s="92"/>
      <c r="MBH185" s="92"/>
      <c r="MBI185" s="92"/>
      <c r="MBJ185" s="92"/>
      <c r="MBK185" s="92"/>
      <c r="MBL185" s="92"/>
      <c r="MBM185" s="92"/>
      <c r="MBN185" s="92"/>
      <c r="MBO185" s="92"/>
      <c r="MBP185" s="92"/>
      <c r="MBQ185" s="92"/>
      <c r="MBR185" s="92"/>
      <c r="MBS185" s="92"/>
      <c r="MBT185" s="92"/>
      <c r="MBU185" s="92"/>
      <c r="MBV185" s="92"/>
      <c r="MBW185" s="92"/>
      <c r="MBX185" s="92"/>
      <c r="MBY185" s="91"/>
      <c r="MBZ185" s="92"/>
      <c r="MCA185" s="92"/>
      <c r="MCB185" s="92"/>
      <c r="MCC185" s="92"/>
      <c r="MCD185" s="92"/>
      <c r="MCE185" s="92"/>
      <c r="MCF185" s="92"/>
      <c r="MCG185" s="92"/>
      <c r="MCH185" s="92"/>
      <c r="MCI185" s="92"/>
      <c r="MCJ185" s="92"/>
      <c r="MCK185" s="92"/>
      <c r="MCL185" s="92"/>
      <c r="MCM185" s="92"/>
      <c r="MCN185" s="92"/>
      <c r="MCO185" s="92"/>
      <c r="MCP185" s="92"/>
      <c r="MCQ185" s="92"/>
      <c r="MCR185" s="92"/>
      <c r="MCS185" s="92"/>
      <c r="MCT185" s="92"/>
      <c r="MCU185" s="92"/>
      <c r="MCV185" s="92"/>
      <c r="MCW185" s="92"/>
      <c r="MCX185" s="92"/>
      <c r="MCY185" s="92"/>
      <c r="MCZ185" s="92"/>
      <c r="MDA185" s="92"/>
      <c r="MDB185" s="92"/>
      <c r="MDC185" s="92"/>
      <c r="MDD185" s="92"/>
      <c r="MDE185" s="91"/>
      <c r="MDF185" s="92"/>
      <c r="MDG185" s="92"/>
      <c r="MDH185" s="92"/>
      <c r="MDI185" s="92"/>
      <c r="MDJ185" s="92"/>
      <c r="MDK185" s="92"/>
      <c r="MDL185" s="92"/>
      <c r="MDM185" s="92"/>
      <c r="MDN185" s="92"/>
      <c r="MDO185" s="92"/>
      <c r="MDP185" s="92"/>
      <c r="MDQ185" s="92"/>
      <c r="MDR185" s="92"/>
      <c r="MDS185" s="92"/>
      <c r="MDT185" s="92"/>
      <c r="MDU185" s="92"/>
      <c r="MDV185" s="92"/>
      <c r="MDW185" s="92"/>
      <c r="MDX185" s="92"/>
      <c r="MDY185" s="92"/>
      <c r="MDZ185" s="92"/>
      <c r="MEA185" s="92"/>
      <c r="MEB185" s="92"/>
      <c r="MEC185" s="92"/>
      <c r="MED185" s="92"/>
      <c r="MEE185" s="92"/>
      <c r="MEF185" s="92"/>
      <c r="MEG185" s="92"/>
      <c r="MEH185" s="92"/>
      <c r="MEI185" s="92"/>
      <c r="MEJ185" s="92"/>
      <c r="MEK185" s="91"/>
      <c r="MEL185" s="92"/>
      <c r="MEM185" s="92"/>
      <c r="MEN185" s="92"/>
      <c r="MEO185" s="92"/>
      <c r="MEP185" s="92"/>
      <c r="MEQ185" s="92"/>
      <c r="MER185" s="92"/>
      <c r="MES185" s="92"/>
      <c r="MET185" s="92"/>
      <c r="MEU185" s="92"/>
      <c r="MEV185" s="92"/>
      <c r="MEW185" s="92"/>
      <c r="MEX185" s="92"/>
      <c r="MEY185" s="92"/>
      <c r="MEZ185" s="92"/>
      <c r="MFA185" s="92"/>
      <c r="MFB185" s="92"/>
      <c r="MFC185" s="92"/>
      <c r="MFD185" s="92"/>
      <c r="MFE185" s="92"/>
      <c r="MFF185" s="92"/>
      <c r="MFG185" s="92"/>
      <c r="MFH185" s="92"/>
      <c r="MFI185" s="92"/>
      <c r="MFJ185" s="92"/>
      <c r="MFK185" s="92"/>
      <c r="MFL185" s="92"/>
      <c r="MFM185" s="92"/>
      <c r="MFN185" s="92"/>
      <c r="MFO185" s="92"/>
      <c r="MFP185" s="92"/>
      <c r="MFQ185" s="91"/>
      <c r="MFR185" s="92"/>
      <c r="MFS185" s="92"/>
      <c r="MFT185" s="92"/>
      <c r="MFU185" s="92"/>
      <c r="MFV185" s="92"/>
      <c r="MFW185" s="92"/>
      <c r="MFX185" s="92"/>
      <c r="MFY185" s="92"/>
      <c r="MFZ185" s="92"/>
      <c r="MGA185" s="92"/>
      <c r="MGB185" s="92"/>
      <c r="MGC185" s="92"/>
      <c r="MGD185" s="92"/>
      <c r="MGE185" s="92"/>
      <c r="MGF185" s="92"/>
      <c r="MGG185" s="92"/>
      <c r="MGH185" s="92"/>
      <c r="MGI185" s="92"/>
      <c r="MGJ185" s="92"/>
      <c r="MGK185" s="92"/>
      <c r="MGL185" s="92"/>
      <c r="MGM185" s="92"/>
      <c r="MGN185" s="92"/>
      <c r="MGO185" s="92"/>
      <c r="MGP185" s="92"/>
      <c r="MGQ185" s="92"/>
      <c r="MGR185" s="92"/>
      <c r="MGS185" s="92"/>
      <c r="MGT185" s="92"/>
      <c r="MGU185" s="92"/>
      <c r="MGV185" s="92"/>
      <c r="MGW185" s="91"/>
      <c r="MGX185" s="92"/>
      <c r="MGY185" s="92"/>
      <c r="MGZ185" s="92"/>
      <c r="MHA185" s="92"/>
      <c r="MHB185" s="92"/>
      <c r="MHC185" s="92"/>
      <c r="MHD185" s="92"/>
      <c r="MHE185" s="92"/>
      <c r="MHF185" s="92"/>
      <c r="MHG185" s="92"/>
      <c r="MHH185" s="92"/>
      <c r="MHI185" s="92"/>
      <c r="MHJ185" s="92"/>
      <c r="MHK185" s="92"/>
      <c r="MHL185" s="92"/>
      <c r="MHM185" s="92"/>
      <c r="MHN185" s="92"/>
      <c r="MHO185" s="92"/>
      <c r="MHP185" s="92"/>
      <c r="MHQ185" s="92"/>
      <c r="MHR185" s="92"/>
      <c r="MHS185" s="92"/>
      <c r="MHT185" s="92"/>
      <c r="MHU185" s="92"/>
      <c r="MHV185" s="92"/>
      <c r="MHW185" s="92"/>
      <c r="MHX185" s="92"/>
      <c r="MHY185" s="92"/>
      <c r="MHZ185" s="92"/>
      <c r="MIA185" s="92"/>
      <c r="MIB185" s="92"/>
      <c r="MIC185" s="91"/>
      <c r="MID185" s="92"/>
      <c r="MIE185" s="92"/>
      <c r="MIF185" s="92"/>
      <c r="MIG185" s="92"/>
      <c r="MIH185" s="92"/>
      <c r="MII185" s="92"/>
      <c r="MIJ185" s="92"/>
      <c r="MIK185" s="92"/>
      <c r="MIL185" s="92"/>
      <c r="MIM185" s="92"/>
      <c r="MIN185" s="92"/>
      <c r="MIO185" s="92"/>
      <c r="MIP185" s="92"/>
      <c r="MIQ185" s="92"/>
      <c r="MIR185" s="92"/>
      <c r="MIS185" s="92"/>
      <c r="MIT185" s="92"/>
      <c r="MIU185" s="92"/>
      <c r="MIV185" s="92"/>
      <c r="MIW185" s="92"/>
      <c r="MIX185" s="92"/>
      <c r="MIY185" s="92"/>
      <c r="MIZ185" s="92"/>
      <c r="MJA185" s="92"/>
      <c r="MJB185" s="92"/>
      <c r="MJC185" s="92"/>
      <c r="MJD185" s="92"/>
      <c r="MJE185" s="92"/>
      <c r="MJF185" s="92"/>
      <c r="MJG185" s="92"/>
      <c r="MJH185" s="92"/>
      <c r="MJI185" s="91"/>
      <c r="MJJ185" s="92"/>
      <c r="MJK185" s="92"/>
      <c r="MJL185" s="92"/>
      <c r="MJM185" s="92"/>
      <c r="MJN185" s="92"/>
      <c r="MJO185" s="92"/>
      <c r="MJP185" s="92"/>
      <c r="MJQ185" s="92"/>
      <c r="MJR185" s="92"/>
      <c r="MJS185" s="92"/>
      <c r="MJT185" s="92"/>
      <c r="MJU185" s="92"/>
      <c r="MJV185" s="92"/>
      <c r="MJW185" s="92"/>
      <c r="MJX185" s="92"/>
      <c r="MJY185" s="92"/>
      <c r="MJZ185" s="92"/>
      <c r="MKA185" s="92"/>
      <c r="MKB185" s="92"/>
      <c r="MKC185" s="92"/>
      <c r="MKD185" s="92"/>
      <c r="MKE185" s="92"/>
      <c r="MKF185" s="92"/>
      <c r="MKG185" s="92"/>
      <c r="MKH185" s="92"/>
      <c r="MKI185" s="92"/>
      <c r="MKJ185" s="92"/>
      <c r="MKK185" s="92"/>
      <c r="MKL185" s="92"/>
      <c r="MKM185" s="92"/>
      <c r="MKN185" s="92"/>
      <c r="MKO185" s="91"/>
      <c r="MKP185" s="92"/>
      <c r="MKQ185" s="92"/>
      <c r="MKR185" s="92"/>
      <c r="MKS185" s="92"/>
      <c r="MKT185" s="92"/>
      <c r="MKU185" s="92"/>
      <c r="MKV185" s="92"/>
      <c r="MKW185" s="92"/>
      <c r="MKX185" s="92"/>
      <c r="MKY185" s="92"/>
      <c r="MKZ185" s="92"/>
      <c r="MLA185" s="92"/>
      <c r="MLB185" s="92"/>
      <c r="MLC185" s="92"/>
      <c r="MLD185" s="92"/>
      <c r="MLE185" s="92"/>
      <c r="MLF185" s="92"/>
      <c r="MLG185" s="92"/>
      <c r="MLH185" s="92"/>
      <c r="MLI185" s="92"/>
      <c r="MLJ185" s="92"/>
      <c r="MLK185" s="92"/>
      <c r="MLL185" s="92"/>
      <c r="MLM185" s="92"/>
      <c r="MLN185" s="92"/>
      <c r="MLO185" s="92"/>
      <c r="MLP185" s="92"/>
      <c r="MLQ185" s="92"/>
      <c r="MLR185" s="92"/>
      <c r="MLS185" s="92"/>
      <c r="MLT185" s="92"/>
      <c r="MLU185" s="91"/>
      <c r="MLV185" s="92"/>
      <c r="MLW185" s="92"/>
      <c r="MLX185" s="92"/>
      <c r="MLY185" s="92"/>
      <c r="MLZ185" s="92"/>
      <c r="MMA185" s="92"/>
      <c r="MMB185" s="92"/>
      <c r="MMC185" s="92"/>
      <c r="MMD185" s="92"/>
      <c r="MME185" s="92"/>
      <c r="MMF185" s="92"/>
      <c r="MMG185" s="92"/>
      <c r="MMH185" s="92"/>
      <c r="MMI185" s="92"/>
      <c r="MMJ185" s="92"/>
      <c r="MMK185" s="92"/>
      <c r="MML185" s="92"/>
      <c r="MMM185" s="92"/>
      <c r="MMN185" s="92"/>
      <c r="MMO185" s="92"/>
      <c r="MMP185" s="92"/>
      <c r="MMQ185" s="92"/>
      <c r="MMR185" s="92"/>
      <c r="MMS185" s="92"/>
      <c r="MMT185" s="92"/>
      <c r="MMU185" s="92"/>
      <c r="MMV185" s="92"/>
      <c r="MMW185" s="92"/>
      <c r="MMX185" s="92"/>
      <c r="MMY185" s="92"/>
      <c r="MMZ185" s="92"/>
      <c r="MNA185" s="91"/>
      <c r="MNB185" s="92"/>
      <c r="MNC185" s="92"/>
      <c r="MND185" s="92"/>
      <c r="MNE185" s="92"/>
      <c r="MNF185" s="92"/>
      <c r="MNG185" s="92"/>
      <c r="MNH185" s="92"/>
      <c r="MNI185" s="92"/>
      <c r="MNJ185" s="92"/>
      <c r="MNK185" s="92"/>
      <c r="MNL185" s="92"/>
      <c r="MNM185" s="92"/>
      <c r="MNN185" s="92"/>
      <c r="MNO185" s="92"/>
      <c r="MNP185" s="92"/>
      <c r="MNQ185" s="92"/>
      <c r="MNR185" s="92"/>
      <c r="MNS185" s="92"/>
      <c r="MNT185" s="92"/>
      <c r="MNU185" s="92"/>
      <c r="MNV185" s="92"/>
      <c r="MNW185" s="92"/>
      <c r="MNX185" s="92"/>
      <c r="MNY185" s="92"/>
      <c r="MNZ185" s="92"/>
      <c r="MOA185" s="92"/>
      <c r="MOB185" s="92"/>
      <c r="MOC185" s="92"/>
      <c r="MOD185" s="92"/>
      <c r="MOE185" s="92"/>
      <c r="MOF185" s="92"/>
      <c r="MOG185" s="91"/>
      <c r="MOH185" s="92"/>
      <c r="MOI185" s="92"/>
      <c r="MOJ185" s="92"/>
      <c r="MOK185" s="92"/>
      <c r="MOL185" s="92"/>
      <c r="MOM185" s="92"/>
      <c r="MON185" s="92"/>
      <c r="MOO185" s="92"/>
      <c r="MOP185" s="92"/>
      <c r="MOQ185" s="92"/>
      <c r="MOR185" s="92"/>
      <c r="MOS185" s="92"/>
      <c r="MOT185" s="92"/>
      <c r="MOU185" s="92"/>
      <c r="MOV185" s="92"/>
      <c r="MOW185" s="92"/>
      <c r="MOX185" s="92"/>
      <c r="MOY185" s="92"/>
      <c r="MOZ185" s="92"/>
      <c r="MPA185" s="92"/>
      <c r="MPB185" s="92"/>
      <c r="MPC185" s="92"/>
      <c r="MPD185" s="92"/>
      <c r="MPE185" s="92"/>
      <c r="MPF185" s="92"/>
      <c r="MPG185" s="92"/>
      <c r="MPH185" s="92"/>
      <c r="MPI185" s="92"/>
      <c r="MPJ185" s="92"/>
      <c r="MPK185" s="92"/>
      <c r="MPL185" s="92"/>
      <c r="MPM185" s="91"/>
      <c r="MPN185" s="92"/>
      <c r="MPO185" s="92"/>
      <c r="MPP185" s="92"/>
      <c r="MPQ185" s="92"/>
      <c r="MPR185" s="92"/>
      <c r="MPS185" s="92"/>
      <c r="MPT185" s="92"/>
      <c r="MPU185" s="92"/>
      <c r="MPV185" s="92"/>
      <c r="MPW185" s="92"/>
      <c r="MPX185" s="92"/>
      <c r="MPY185" s="92"/>
      <c r="MPZ185" s="92"/>
      <c r="MQA185" s="92"/>
      <c r="MQB185" s="92"/>
      <c r="MQC185" s="92"/>
      <c r="MQD185" s="92"/>
      <c r="MQE185" s="92"/>
      <c r="MQF185" s="92"/>
      <c r="MQG185" s="92"/>
      <c r="MQH185" s="92"/>
      <c r="MQI185" s="92"/>
      <c r="MQJ185" s="92"/>
      <c r="MQK185" s="92"/>
      <c r="MQL185" s="92"/>
      <c r="MQM185" s="92"/>
      <c r="MQN185" s="92"/>
      <c r="MQO185" s="92"/>
      <c r="MQP185" s="92"/>
      <c r="MQQ185" s="92"/>
      <c r="MQR185" s="92"/>
      <c r="MQS185" s="91"/>
      <c r="MQT185" s="92"/>
      <c r="MQU185" s="92"/>
      <c r="MQV185" s="92"/>
      <c r="MQW185" s="92"/>
      <c r="MQX185" s="92"/>
      <c r="MQY185" s="92"/>
      <c r="MQZ185" s="92"/>
      <c r="MRA185" s="92"/>
      <c r="MRB185" s="92"/>
      <c r="MRC185" s="92"/>
      <c r="MRD185" s="92"/>
      <c r="MRE185" s="92"/>
      <c r="MRF185" s="92"/>
      <c r="MRG185" s="92"/>
      <c r="MRH185" s="92"/>
      <c r="MRI185" s="92"/>
      <c r="MRJ185" s="92"/>
      <c r="MRK185" s="92"/>
      <c r="MRL185" s="92"/>
      <c r="MRM185" s="92"/>
      <c r="MRN185" s="92"/>
      <c r="MRO185" s="92"/>
      <c r="MRP185" s="92"/>
      <c r="MRQ185" s="92"/>
      <c r="MRR185" s="92"/>
      <c r="MRS185" s="92"/>
      <c r="MRT185" s="92"/>
      <c r="MRU185" s="92"/>
      <c r="MRV185" s="92"/>
      <c r="MRW185" s="92"/>
      <c r="MRX185" s="92"/>
      <c r="MRY185" s="91"/>
      <c r="MRZ185" s="92"/>
      <c r="MSA185" s="92"/>
      <c r="MSB185" s="92"/>
      <c r="MSC185" s="92"/>
      <c r="MSD185" s="92"/>
      <c r="MSE185" s="92"/>
      <c r="MSF185" s="92"/>
      <c r="MSG185" s="92"/>
      <c r="MSH185" s="92"/>
      <c r="MSI185" s="92"/>
      <c r="MSJ185" s="92"/>
      <c r="MSK185" s="92"/>
      <c r="MSL185" s="92"/>
      <c r="MSM185" s="92"/>
      <c r="MSN185" s="92"/>
      <c r="MSO185" s="92"/>
      <c r="MSP185" s="92"/>
      <c r="MSQ185" s="92"/>
      <c r="MSR185" s="92"/>
      <c r="MSS185" s="92"/>
      <c r="MST185" s="92"/>
      <c r="MSU185" s="92"/>
      <c r="MSV185" s="92"/>
      <c r="MSW185" s="92"/>
      <c r="MSX185" s="92"/>
      <c r="MSY185" s="92"/>
      <c r="MSZ185" s="92"/>
      <c r="MTA185" s="92"/>
      <c r="MTB185" s="92"/>
      <c r="MTC185" s="92"/>
      <c r="MTD185" s="92"/>
      <c r="MTE185" s="91"/>
      <c r="MTF185" s="92"/>
      <c r="MTG185" s="92"/>
      <c r="MTH185" s="92"/>
      <c r="MTI185" s="92"/>
      <c r="MTJ185" s="92"/>
      <c r="MTK185" s="92"/>
      <c r="MTL185" s="92"/>
      <c r="MTM185" s="92"/>
      <c r="MTN185" s="92"/>
      <c r="MTO185" s="92"/>
      <c r="MTP185" s="92"/>
      <c r="MTQ185" s="92"/>
      <c r="MTR185" s="92"/>
      <c r="MTS185" s="92"/>
      <c r="MTT185" s="92"/>
      <c r="MTU185" s="92"/>
      <c r="MTV185" s="92"/>
      <c r="MTW185" s="92"/>
      <c r="MTX185" s="92"/>
      <c r="MTY185" s="92"/>
      <c r="MTZ185" s="92"/>
      <c r="MUA185" s="92"/>
      <c r="MUB185" s="92"/>
      <c r="MUC185" s="92"/>
      <c r="MUD185" s="92"/>
      <c r="MUE185" s="92"/>
      <c r="MUF185" s="92"/>
      <c r="MUG185" s="92"/>
      <c r="MUH185" s="92"/>
      <c r="MUI185" s="92"/>
      <c r="MUJ185" s="92"/>
      <c r="MUK185" s="91"/>
      <c r="MUL185" s="92"/>
      <c r="MUM185" s="92"/>
      <c r="MUN185" s="92"/>
      <c r="MUO185" s="92"/>
      <c r="MUP185" s="92"/>
      <c r="MUQ185" s="92"/>
      <c r="MUR185" s="92"/>
      <c r="MUS185" s="92"/>
      <c r="MUT185" s="92"/>
      <c r="MUU185" s="92"/>
      <c r="MUV185" s="92"/>
      <c r="MUW185" s="92"/>
      <c r="MUX185" s="92"/>
      <c r="MUY185" s="92"/>
      <c r="MUZ185" s="92"/>
      <c r="MVA185" s="92"/>
      <c r="MVB185" s="92"/>
      <c r="MVC185" s="92"/>
      <c r="MVD185" s="92"/>
      <c r="MVE185" s="92"/>
      <c r="MVF185" s="92"/>
      <c r="MVG185" s="92"/>
      <c r="MVH185" s="92"/>
      <c r="MVI185" s="92"/>
      <c r="MVJ185" s="92"/>
      <c r="MVK185" s="92"/>
      <c r="MVL185" s="92"/>
      <c r="MVM185" s="92"/>
      <c r="MVN185" s="92"/>
      <c r="MVO185" s="92"/>
      <c r="MVP185" s="92"/>
      <c r="MVQ185" s="91"/>
      <c r="MVR185" s="92"/>
      <c r="MVS185" s="92"/>
      <c r="MVT185" s="92"/>
      <c r="MVU185" s="92"/>
      <c r="MVV185" s="92"/>
      <c r="MVW185" s="92"/>
      <c r="MVX185" s="92"/>
      <c r="MVY185" s="92"/>
      <c r="MVZ185" s="92"/>
      <c r="MWA185" s="92"/>
      <c r="MWB185" s="92"/>
      <c r="MWC185" s="92"/>
      <c r="MWD185" s="92"/>
      <c r="MWE185" s="92"/>
      <c r="MWF185" s="92"/>
      <c r="MWG185" s="92"/>
      <c r="MWH185" s="92"/>
      <c r="MWI185" s="92"/>
      <c r="MWJ185" s="92"/>
      <c r="MWK185" s="92"/>
      <c r="MWL185" s="92"/>
      <c r="MWM185" s="92"/>
      <c r="MWN185" s="92"/>
      <c r="MWO185" s="92"/>
      <c r="MWP185" s="92"/>
      <c r="MWQ185" s="92"/>
      <c r="MWR185" s="92"/>
      <c r="MWS185" s="92"/>
      <c r="MWT185" s="92"/>
      <c r="MWU185" s="92"/>
      <c r="MWV185" s="92"/>
      <c r="MWW185" s="91"/>
      <c r="MWX185" s="92"/>
      <c r="MWY185" s="92"/>
      <c r="MWZ185" s="92"/>
      <c r="MXA185" s="92"/>
      <c r="MXB185" s="92"/>
      <c r="MXC185" s="92"/>
      <c r="MXD185" s="92"/>
      <c r="MXE185" s="92"/>
      <c r="MXF185" s="92"/>
      <c r="MXG185" s="92"/>
      <c r="MXH185" s="92"/>
      <c r="MXI185" s="92"/>
      <c r="MXJ185" s="92"/>
      <c r="MXK185" s="92"/>
      <c r="MXL185" s="92"/>
      <c r="MXM185" s="92"/>
      <c r="MXN185" s="92"/>
      <c r="MXO185" s="92"/>
      <c r="MXP185" s="92"/>
      <c r="MXQ185" s="92"/>
      <c r="MXR185" s="92"/>
      <c r="MXS185" s="92"/>
      <c r="MXT185" s="92"/>
      <c r="MXU185" s="92"/>
      <c r="MXV185" s="92"/>
      <c r="MXW185" s="92"/>
      <c r="MXX185" s="92"/>
      <c r="MXY185" s="92"/>
      <c r="MXZ185" s="92"/>
      <c r="MYA185" s="92"/>
      <c r="MYB185" s="92"/>
      <c r="MYC185" s="91"/>
      <c r="MYD185" s="92"/>
      <c r="MYE185" s="92"/>
      <c r="MYF185" s="92"/>
      <c r="MYG185" s="92"/>
      <c r="MYH185" s="92"/>
      <c r="MYI185" s="92"/>
      <c r="MYJ185" s="92"/>
      <c r="MYK185" s="92"/>
      <c r="MYL185" s="92"/>
      <c r="MYM185" s="92"/>
      <c r="MYN185" s="92"/>
      <c r="MYO185" s="92"/>
      <c r="MYP185" s="92"/>
      <c r="MYQ185" s="92"/>
      <c r="MYR185" s="92"/>
      <c r="MYS185" s="92"/>
      <c r="MYT185" s="92"/>
      <c r="MYU185" s="92"/>
      <c r="MYV185" s="92"/>
      <c r="MYW185" s="92"/>
      <c r="MYX185" s="92"/>
      <c r="MYY185" s="92"/>
      <c r="MYZ185" s="92"/>
      <c r="MZA185" s="92"/>
      <c r="MZB185" s="92"/>
      <c r="MZC185" s="92"/>
      <c r="MZD185" s="92"/>
      <c r="MZE185" s="92"/>
      <c r="MZF185" s="92"/>
      <c r="MZG185" s="92"/>
      <c r="MZH185" s="92"/>
      <c r="MZI185" s="91"/>
      <c r="MZJ185" s="92"/>
      <c r="MZK185" s="92"/>
      <c r="MZL185" s="92"/>
      <c r="MZM185" s="92"/>
      <c r="MZN185" s="92"/>
      <c r="MZO185" s="92"/>
      <c r="MZP185" s="92"/>
      <c r="MZQ185" s="92"/>
      <c r="MZR185" s="92"/>
      <c r="MZS185" s="92"/>
      <c r="MZT185" s="92"/>
      <c r="MZU185" s="92"/>
      <c r="MZV185" s="92"/>
      <c r="MZW185" s="92"/>
      <c r="MZX185" s="92"/>
      <c r="MZY185" s="92"/>
      <c r="MZZ185" s="92"/>
      <c r="NAA185" s="92"/>
      <c r="NAB185" s="92"/>
      <c r="NAC185" s="92"/>
      <c r="NAD185" s="92"/>
      <c r="NAE185" s="92"/>
      <c r="NAF185" s="92"/>
      <c r="NAG185" s="92"/>
      <c r="NAH185" s="92"/>
      <c r="NAI185" s="92"/>
      <c r="NAJ185" s="92"/>
      <c r="NAK185" s="92"/>
      <c r="NAL185" s="92"/>
      <c r="NAM185" s="92"/>
      <c r="NAN185" s="92"/>
      <c r="NAO185" s="91"/>
      <c r="NAP185" s="92"/>
      <c r="NAQ185" s="92"/>
      <c r="NAR185" s="92"/>
      <c r="NAS185" s="92"/>
      <c r="NAT185" s="92"/>
      <c r="NAU185" s="92"/>
      <c r="NAV185" s="92"/>
      <c r="NAW185" s="92"/>
      <c r="NAX185" s="92"/>
      <c r="NAY185" s="92"/>
      <c r="NAZ185" s="92"/>
      <c r="NBA185" s="92"/>
      <c r="NBB185" s="92"/>
      <c r="NBC185" s="92"/>
      <c r="NBD185" s="92"/>
      <c r="NBE185" s="92"/>
      <c r="NBF185" s="92"/>
      <c r="NBG185" s="92"/>
      <c r="NBH185" s="92"/>
      <c r="NBI185" s="92"/>
      <c r="NBJ185" s="92"/>
      <c r="NBK185" s="92"/>
      <c r="NBL185" s="92"/>
      <c r="NBM185" s="92"/>
      <c r="NBN185" s="92"/>
      <c r="NBO185" s="92"/>
      <c r="NBP185" s="92"/>
      <c r="NBQ185" s="92"/>
      <c r="NBR185" s="92"/>
      <c r="NBS185" s="92"/>
      <c r="NBT185" s="92"/>
      <c r="NBU185" s="91"/>
      <c r="NBV185" s="92"/>
      <c r="NBW185" s="92"/>
      <c r="NBX185" s="92"/>
      <c r="NBY185" s="92"/>
      <c r="NBZ185" s="92"/>
      <c r="NCA185" s="92"/>
      <c r="NCB185" s="92"/>
      <c r="NCC185" s="92"/>
      <c r="NCD185" s="92"/>
      <c r="NCE185" s="92"/>
      <c r="NCF185" s="92"/>
      <c r="NCG185" s="92"/>
      <c r="NCH185" s="92"/>
      <c r="NCI185" s="92"/>
      <c r="NCJ185" s="92"/>
      <c r="NCK185" s="92"/>
      <c r="NCL185" s="92"/>
      <c r="NCM185" s="92"/>
      <c r="NCN185" s="92"/>
      <c r="NCO185" s="92"/>
      <c r="NCP185" s="92"/>
      <c r="NCQ185" s="92"/>
      <c r="NCR185" s="92"/>
      <c r="NCS185" s="92"/>
      <c r="NCT185" s="92"/>
      <c r="NCU185" s="92"/>
      <c r="NCV185" s="92"/>
      <c r="NCW185" s="92"/>
      <c r="NCX185" s="92"/>
      <c r="NCY185" s="92"/>
      <c r="NCZ185" s="92"/>
      <c r="NDA185" s="91"/>
      <c r="NDB185" s="92"/>
      <c r="NDC185" s="92"/>
      <c r="NDD185" s="92"/>
      <c r="NDE185" s="92"/>
      <c r="NDF185" s="92"/>
      <c r="NDG185" s="92"/>
      <c r="NDH185" s="92"/>
      <c r="NDI185" s="92"/>
      <c r="NDJ185" s="92"/>
      <c r="NDK185" s="92"/>
      <c r="NDL185" s="92"/>
      <c r="NDM185" s="92"/>
      <c r="NDN185" s="92"/>
      <c r="NDO185" s="92"/>
      <c r="NDP185" s="92"/>
      <c r="NDQ185" s="92"/>
      <c r="NDR185" s="92"/>
      <c r="NDS185" s="92"/>
      <c r="NDT185" s="92"/>
      <c r="NDU185" s="92"/>
      <c r="NDV185" s="92"/>
      <c r="NDW185" s="92"/>
      <c r="NDX185" s="92"/>
      <c r="NDY185" s="92"/>
      <c r="NDZ185" s="92"/>
      <c r="NEA185" s="92"/>
      <c r="NEB185" s="92"/>
      <c r="NEC185" s="92"/>
      <c r="NED185" s="92"/>
      <c r="NEE185" s="92"/>
      <c r="NEF185" s="92"/>
      <c r="NEG185" s="91"/>
      <c r="NEH185" s="92"/>
      <c r="NEI185" s="92"/>
      <c r="NEJ185" s="92"/>
      <c r="NEK185" s="92"/>
      <c r="NEL185" s="92"/>
      <c r="NEM185" s="92"/>
      <c r="NEN185" s="92"/>
      <c r="NEO185" s="92"/>
      <c r="NEP185" s="92"/>
      <c r="NEQ185" s="92"/>
      <c r="NER185" s="92"/>
      <c r="NES185" s="92"/>
      <c r="NET185" s="92"/>
      <c r="NEU185" s="92"/>
      <c r="NEV185" s="92"/>
      <c r="NEW185" s="92"/>
      <c r="NEX185" s="92"/>
      <c r="NEY185" s="92"/>
      <c r="NEZ185" s="92"/>
      <c r="NFA185" s="92"/>
      <c r="NFB185" s="92"/>
      <c r="NFC185" s="92"/>
      <c r="NFD185" s="92"/>
      <c r="NFE185" s="92"/>
      <c r="NFF185" s="92"/>
      <c r="NFG185" s="92"/>
      <c r="NFH185" s="92"/>
      <c r="NFI185" s="92"/>
      <c r="NFJ185" s="92"/>
      <c r="NFK185" s="92"/>
      <c r="NFL185" s="92"/>
      <c r="NFM185" s="91"/>
      <c r="NFN185" s="92"/>
      <c r="NFO185" s="92"/>
      <c r="NFP185" s="92"/>
      <c r="NFQ185" s="92"/>
      <c r="NFR185" s="92"/>
      <c r="NFS185" s="92"/>
      <c r="NFT185" s="92"/>
      <c r="NFU185" s="92"/>
      <c r="NFV185" s="92"/>
      <c r="NFW185" s="92"/>
      <c r="NFX185" s="92"/>
      <c r="NFY185" s="92"/>
      <c r="NFZ185" s="92"/>
      <c r="NGA185" s="92"/>
      <c r="NGB185" s="92"/>
      <c r="NGC185" s="92"/>
      <c r="NGD185" s="92"/>
      <c r="NGE185" s="92"/>
      <c r="NGF185" s="92"/>
      <c r="NGG185" s="92"/>
      <c r="NGH185" s="92"/>
      <c r="NGI185" s="92"/>
      <c r="NGJ185" s="92"/>
      <c r="NGK185" s="92"/>
      <c r="NGL185" s="92"/>
      <c r="NGM185" s="92"/>
      <c r="NGN185" s="92"/>
      <c r="NGO185" s="92"/>
      <c r="NGP185" s="92"/>
      <c r="NGQ185" s="92"/>
      <c r="NGR185" s="92"/>
      <c r="NGS185" s="91"/>
      <c r="NGT185" s="92"/>
      <c r="NGU185" s="92"/>
      <c r="NGV185" s="92"/>
      <c r="NGW185" s="92"/>
      <c r="NGX185" s="92"/>
      <c r="NGY185" s="92"/>
      <c r="NGZ185" s="92"/>
      <c r="NHA185" s="92"/>
      <c r="NHB185" s="92"/>
      <c r="NHC185" s="92"/>
      <c r="NHD185" s="92"/>
      <c r="NHE185" s="92"/>
      <c r="NHF185" s="92"/>
      <c r="NHG185" s="92"/>
      <c r="NHH185" s="92"/>
      <c r="NHI185" s="92"/>
      <c r="NHJ185" s="92"/>
      <c r="NHK185" s="92"/>
      <c r="NHL185" s="92"/>
      <c r="NHM185" s="92"/>
      <c r="NHN185" s="92"/>
      <c r="NHO185" s="92"/>
      <c r="NHP185" s="92"/>
      <c r="NHQ185" s="92"/>
      <c r="NHR185" s="92"/>
      <c r="NHS185" s="92"/>
      <c r="NHT185" s="92"/>
      <c r="NHU185" s="92"/>
      <c r="NHV185" s="92"/>
      <c r="NHW185" s="92"/>
      <c r="NHX185" s="92"/>
      <c r="NHY185" s="91"/>
      <c r="NHZ185" s="92"/>
      <c r="NIA185" s="92"/>
      <c r="NIB185" s="92"/>
      <c r="NIC185" s="92"/>
      <c r="NID185" s="92"/>
      <c r="NIE185" s="92"/>
      <c r="NIF185" s="92"/>
      <c r="NIG185" s="92"/>
      <c r="NIH185" s="92"/>
      <c r="NII185" s="92"/>
      <c r="NIJ185" s="92"/>
      <c r="NIK185" s="92"/>
      <c r="NIL185" s="92"/>
      <c r="NIM185" s="92"/>
      <c r="NIN185" s="92"/>
      <c r="NIO185" s="92"/>
      <c r="NIP185" s="92"/>
      <c r="NIQ185" s="92"/>
      <c r="NIR185" s="92"/>
      <c r="NIS185" s="92"/>
      <c r="NIT185" s="92"/>
      <c r="NIU185" s="92"/>
      <c r="NIV185" s="92"/>
      <c r="NIW185" s="92"/>
      <c r="NIX185" s="92"/>
      <c r="NIY185" s="92"/>
      <c r="NIZ185" s="92"/>
      <c r="NJA185" s="92"/>
      <c r="NJB185" s="92"/>
      <c r="NJC185" s="92"/>
      <c r="NJD185" s="92"/>
      <c r="NJE185" s="91"/>
      <c r="NJF185" s="92"/>
      <c r="NJG185" s="92"/>
      <c r="NJH185" s="92"/>
      <c r="NJI185" s="92"/>
      <c r="NJJ185" s="92"/>
      <c r="NJK185" s="92"/>
      <c r="NJL185" s="92"/>
      <c r="NJM185" s="92"/>
      <c r="NJN185" s="92"/>
      <c r="NJO185" s="92"/>
      <c r="NJP185" s="92"/>
      <c r="NJQ185" s="92"/>
      <c r="NJR185" s="92"/>
      <c r="NJS185" s="92"/>
      <c r="NJT185" s="92"/>
      <c r="NJU185" s="92"/>
      <c r="NJV185" s="92"/>
      <c r="NJW185" s="92"/>
      <c r="NJX185" s="92"/>
      <c r="NJY185" s="92"/>
      <c r="NJZ185" s="92"/>
      <c r="NKA185" s="92"/>
      <c r="NKB185" s="92"/>
      <c r="NKC185" s="92"/>
      <c r="NKD185" s="92"/>
      <c r="NKE185" s="92"/>
      <c r="NKF185" s="92"/>
      <c r="NKG185" s="92"/>
      <c r="NKH185" s="92"/>
      <c r="NKI185" s="92"/>
      <c r="NKJ185" s="92"/>
      <c r="NKK185" s="91"/>
      <c r="NKL185" s="92"/>
      <c r="NKM185" s="92"/>
      <c r="NKN185" s="92"/>
      <c r="NKO185" s="92"/>
      <c r="NKP185" s="92"/>
      <c r="NKQ185" s="92"/>
      <c r="NKR185" s="92"/>
      <c r="NKS185" s="92"/>
      <c r="NKT185" s="92"/>
      <c r="NKU185" s="92"/>
      <c r="NKV185" s="92"/>
      <c r="NKW185" s="92"/>
      <c r="NKX185" s="92"/>
      <c r="NKY185" s="92"/>
      <c r="NKZ185" s="92"/>
      <c r="NLA185" s="92"/>
      <c r="NLB185" s="92"/>
      <c r="NLC185" s="92"/>
      <c r="NLD185" s="92"/>
      <c r="NLE185" s="92"/>
      <c r="NLF185" s="92"/>
      <c r="NLG185" s="92"/>
      <c r="NLH185" s="92"/>
      <c r="NLI185" s="92"/>
      <c r="NLJ185" s="92"/>
      <c r="NLK185" s="92"/>
      <c r="NLL185" s="92"/>
      <c r="NLM185" s="92"/>
      <c r="NLN185" s="92"/>
      <c r="NLO185" s="92"/>
      <c r="NLP185" s="92"/>
      <c r="NLQ185" s="91"/>
      <c r="NLR185" s="92"/>
      <c r="NLS185" s="92"/>
      <c r="NLT185" s="92"/>
      <c r="NLU185" s="92"/>
      <c r="NLV185" s="92"/>
      <c r="NLW185" s="92"/>
      <c r="NLX185" s="92"/>
      <c r="NLY185" s="92"/>
      <c r="NLZ185" s="92"/>
      <c r="NMA185" s="92"/>
      <c r="NMB185" s="92"/>
      <c r="NMC185" s="92"/>
      <c r="NMD185" s="92"/>
      <c r="NME185" s="92"/>
      <c r="NMF185" s="92"/>
      <c r="NMG185" s="92"/>
      <c r="NMH185" s="92"/>
      <c r="NMI185" s="92"/>
      <c r="NMJ185" s="92"/>
      <c r="NMK185" s="92"/>
      <c r="NML185" s="92"/>
      <c r="NMM185" s="92"/>
      <c r="NMN185" s="92"/>
      <c r="NMO185" s="92"/>
      <c r="NMP185" s="92"/>
      <c r="NMQ185" s="92"/>
      <c r="NMR185" s="92"/>
      <c r="NMS185" s="92"/>
      <c r="NMT185" s="92"/>
      <c r="NMU185" s="92"/>
      <c r="NMV185" s="92"/>
      <c r="NMW185" s="91"/>
      <c r="NMX185" s="92"/>
      <c r="NMY185" s="92"/>
      <c r="NMZ185" s="92"/>
      <c r="NNA185" s="92"/>
      <c r="NNB185" s="92"/>
      <c r="NNC185" s="92"/>
      <c r="NND185" s="92"/>
      <c r="NNE185" s="92"/>
      <c r="NNF185" s="92"/>
      <c r="NNG185" s="92"/>
      <c r="NNH185" s="92"/>
      <c r="NNI185" s="92"/>
      <c r="NNJ185" s="92"/>
      <c r="NNK185" s="92"/>
      <c r="NNL185" s="92"/>
      <c r="NNM185" s="92"/>
      <c r="NNN185" s="92"/>
      <c r="NNO185" s="92"/>
      <c r="NNP185" s="92"/>
      <c r="NNQ185" s="92"/>
      <c r="NNR185" s="92"/>
      <c r="NNS185" s="92"/>
      <c r="NNT185" s="92"/>
      <c r="NNU185" s="92"/>
      <c r="NNV185" s="92"/>
      <c r="NNW185" s="92"/>
      <c r="NNX185" s="92"/>
      <c r="NNY185" s="92"/>
      <c r="NNZ185" s="92"/>
      <c r="NOA185" s="92"/>
      <c r="NOB185" s="92"/>
      <c r="NOC185" s="91"/>
      <c r="NOD185" s="92"/>
      <c r="NOE185" s="92"/>
      <c r="NOF185" s="92"/>
      <c r="NOG185" s="92"/>
      <c r="NOH185" s="92"/>
      <c r="NOI185" s="92"/>
      <c r="NOJ185" s="92"/>
      <c r="NOK185" s="92"/>
      <c r="NOL185" s="92"/>
      <c r="NOM185" s="92"/>
      <c r="NON185" s="92"/>
      <c r="NOO185" s="92"/>
      <c r="NOP185" s="92"/>
      <c r="NOQ185" s="92"/>
      <c r="NOR185" s="92"/>
      <c r="NOS185" s="92"/>
      <c r="NOT185" s="92"/>
      <c r="NOU185" s="92"/>
      <c r="NOV185" s="92"/>
      <c r="NOW185" s="92"/>
      <c r="NOX185" s="92"/>
      <c r="NOY185" s="92"/>
      <c r="NOZ185" s="92"/>
      <c r="NPA185" s="92"/>
      <c r="NPB185" s="92"/>
      <c r="NPC185" s="92"/>
      <c r="NPD185" s="92"/>
      <c r="NPE185" s="92"/>
      <c r="NPF185" s="92"/>
      <c r="NPG185" s="92"/>
      <c r="NPH185" s="92"/>
      <c r="NPI185" s="91"/>
      <c r="NPJ185" s="92"/>
      <c r="NPK185" s="92"/>
      <c r="NPL185" s="92"/>
      <c r="NPM185" s="92"/>
      <c r="NPN185" s="92"/>
      <c r="NPO185" s="92"/>
      <c r="NPP185" s="92"/>
      <c r="NPQ185" s="92"/>
      <c r="NPR185" s="92"/>
      <c r="NPS185" s="92"/>
      <c r="NPT185" s="92"/>
      <c r="NPU185" s="92"/>
      <c r="NPV185" s="92"/>
      <c r="NPW185" s="92"/>
      <c r="NPX185" s="92"/>
      <c r="NPY185" s="92"/>
      <c r="NPZ185" s="92"/>
      <c r="NQA185" s="92"/>
      <c r="NQB185" s="92"/>
      <c r="NQC185" s="92"/>
      <c r="NQD185" s="92"/>
      <c r="NQE185" s="92"/>
      <c r="NQF185" s="92"/>
      <c r="NQG185" s="92"/>
      <c r="NQH185" s="92"/>
      <c r="NQI185" s="92"/>
      <c r="NQJ185" s="92"/>
      <c r="NQK185" s="92"/>
      <c r="NQL185" s="92"/>
      <c r="NQM185" s="92"/>
      <c r="NQN185" s="92"/>
      <c r="NQO185" s="91"/>
      <c r="NQP185" s="92"/>
      <c r="NQQ185" s="92"/>
      <c r="NQR185" s="92"/>
      <c r="NQS185" s="92"/>
      <c r="NQT185" s="92"/>
      <c r="NQU185" s="92"/>
      <c r="NQV185" s="92"/>
      <c r="NQW185" s="92"/>
      <c r="NQX185" s="92"/>
      <c r="NQY185" s="92"/>
      <c r="NQZ185" s="92"/>
      <c r="NRA185" s="92"/>
      <c r="NRB185" s="92"/>
      <c r="NRC185" s="92"/>
      <c r="NRD185" s="92"/>
      <c r="NRE185" s="92"/>
      <c r="NRF185" s="92"/>
      <c r="NRG185" s="92"/>
      <c r="NRH185" s="92"/>
      <c r="NRI185" s="92"/>
      <c r="NRJ185" s="92"/>
      <c r="NRK185" s="92"/>
      <c r="NRL185" s="92"/>
      <c r="NRM185" s="92"/>
      <c r="NRN185" s="92"/>
      <c r="NRO185" s="92"/>
      <c r="NRP185" s="92"/>
      <c r="NRQ185" s="92"/>
      <c r="NRR185" s="92"/>
      <c r="NRS185" s="92"/>
      <c r="NRT185" s="92"/>
      <c r="NRU185" s="91"/>
      <c r="NRV185" s="92"/>
      <c r="NRW185" s="92"/>
      <c r="NRX185" s="92"/>
      <c r="NRY185" s="92"/>
      <c r="NRZ185" s="92"/>
      <c r="NSA185" s="92"/>
      <c r="NSB185" s="92"/>
      <c r="NSC185" s="92"/>
      <c r="NSD185" s="92"/>
      <c r="NSE185" s="92"/>
      <c r="NSF185" s="92"/>
      <c r="NSG185" s="92"/>
      <c r="NSH185" s="92"/>
      <c r="NSI185" s="92"/>
      <c r="NSJ185" s="92"/>
      <c r="NSK185" s="92"/>
      <c r="NSL185" s="92"/>
      <c r="NSM185" s="92"/>
      <c r="NSN185" s="92"/>
      <c r="NSO185" s="92"/>
      <c r="NSP185" s="92"/>
      <c r="NSQ185" s="92"/>
      <c r="NSR185" s="92"/>
      <c r="NSS185" s="92"/>
      <c r="NST185" s="92"/>
      <c r="NSU185" s="92"/>
      <c r="NSV185" s="92"/>
      <c r="NSW185" s="92"/>
      <c r="NSX185" s="92"/>
      <c r="NSY185" s="92"/>
      <c r="NSZ185" s="92"/>
      <c r="NTA185" s="91"/>
      <c r="NTB185" s="92"/>
      <c r="NTC185" s="92"/>
      <c r="NTD185" s="92"/>
      <c r="NTE185" s="92"/>
      <c r="NTF185" s="92"/>
      <c r="NTG185" s="92"/>
      <c r="NTH185" s="92"/>
      <c r="NTI185" s="92"/>
      <c r="NTJ185" s="92"/>
      <c r="NTK185" s="92"/>
      <c r="NTL185" s="92"/>
      <c r="NTM185" s="92"/>
      <c r="NTN185" s="92"/>
      <c r="NTO185" s="92"/>
      <c r="NTP185" s="92"/>
      <c r="NTQ185" s="92"/>
      <c r="NTR185" s="92"/>
      <c r="NTS185" s="92"/>
      <c r="NTT185" s="92"/>
      <c r="NTU185" s="92"/>
      <c r="NTV185" s="92"/>
      <c r="NTW185" s="92"/>
      <c r="NTX185" s="92"/>
      <c r="NTY185" s="92"/>
      <c r="NTZ185" s="92"/>
      <c r="NUA185" s="92"/>
      <c r="NUB185" s="92"/>
      <c r="NUC185" s="92"/>
      <c r="NUD185" s="92"/>
      <c r="NUE185" s="92"/>
      <c r="NUF185" s="92"/>
      <c r="NUG185" s="91"/>
      <c r="NUH185" s="92"/>
      <c r="NUI185" s="92"/>
      <c r="NUJ185" s="92"/>
      <c r="NUK185" s="92"/>
      <c r="NUL185" s="92"/>
      <c r="NUM185" s="92"/>
      <c r="NUN185" s="92"/>
      <c r="NUO185" s="92"/>
      <c r="NUP185" s="92"/>
      <c r="NUQ185" s="92"/>
      <c r="NUR185" s="92"/>
      <c r="NUS185" s="92"/>
      <c r="NUT185" s="92"/>
      <c r="NUU185" s="92"/>
      <c r="NUV185" s="92"/>
      <c r="NUW185" s="92"/>
      <c r="NUX185" s="92"/>
      <c r="NUY185" s="92"/>
      <c r="NUZ185" s="92"/>
      <c r="NVA185" s="92"/>
      <c r="NVB185" s="92"/>
      <c r="NVC185" s="92"/>
      <c r="NVD185" s="92"/>
      <c r="NVE185" s="92"/>
      <c r="NVF185" s="92"/>
      <c r="NVG185" s="92"/>
      <c r="NVH185" s="92"/>
      <c r="NVI185" s="92"/>
      <c r="NVJ185" s="92"/>
      <c r="NVK185" s="92"/>
      <c r="NVL185" s="92"/>
      <c r="NVM185" s="91"/>
      <c r="NVN185" s="92"/>
      <c r="NVO185" s="92"/>
      <c r="NVP185" s="92"/>
      <c r="NVQ185" s="92"/>
      <c r="NVR185" s="92"/>
      <c r="NVS185" s="92"/>
      <c r="NVT185" s="92"/>
      <c r="NVU185" s="92"/>
      <c r="NVV185" s="92"/>
      <c r="NVW185" s="92"/>
      <c r="NVX185" s="92"/>
      <c r="NVY185" s="92"/>
      <c r="NVZ185" s="92"/>
      <c r="NWA185" s="92"/>
      <c r="NWB185" s="92"/>
      <c r="NWC185" s="92"/>
      <c r="NWD185" s="92"/>
      <c r="NWE185" s="92"/>
      <c r="NWF185" s="92"/>
      <c r="NWG185" s="92"/>
      <c r="NWH185" s="92"/>
      <c r="NWI185" s="92"/>
      <c r="NWJ185" s="92"/>
      <c r="NWK185" s="92"/>
      <c r="NWL185" s="92"/>
      <c r="NWM185" s="92"/>
      <c r="NWN185" s="92"/>
      <c r="NWO185" s="92"/>
      <c r="NWP185" s="92"/>
      <c r="NWQ185" s="92"/>
      <c r="NWR185" s="92"/>
      <c r="NWS185" s="91"/>
      <c r="NWT185" s="92"/>
      <c r="NWU185" s="92"/>
      <c r="NWV185" s="92"/>
      <c r="NWW185" s="92"/>
      <c r="NWX185" s="92"/>
      <c r="NWY185" s="92"/>
      <c r="NWZ185" s="92"/>
      <c r="NXA185" s="92"/>
      <c r="NXB185" s="92"/>
      <c r="NXC185" s="92"/>
      <c r="NXD185" s="92"/>
      <c r="NXE185" s="92"/>
      <c r="NXF185" s="92"/>
      <c r="NXG185" s="92"/>
      <c r="NXH185" s="92"/>
      <c r="NXI185" s="92"/>
      <c r="NXJ185" s="92"/>
      <c r="NXK185" s="92"/>
      <c r="NXL185" s="92"/>
      <c r="NXM185" s="92"/>
      <c r="NXN185" s="92"/>
      <c r="NXO185" s="92"/>
      <c r="NXP185" s="92"/>
      <c r="NXQ185" s="92"/>
      <c r="NXR185" s="92"/>
      <c r="NXS185" s="92"/>
      <c r="NXT185" s="92"/>
      <c r="NXU185" s="92"/>
      <c r="NXV185" s="92"/>
      <c r="NXW185" s="92"/>
      <c r="NXX185" s="92"/>
      <c r="NXY185" s="91"/>
      <c r="NXZ185" s="92"/>
      <c r="NYA185" s="92"/>
      <c r="NYB185" s="92"/>
      <c r="NYC185" s="92"/>
      <c r="NYD185" s="92"/>
      <c r="NYE185" s="92"/>
      <c r="NYF185" s="92"/>
      <c r="NYG185" s="92"/>
      <c r="NYH185" s="92"/>
      <c r="NYI185" s="92"/>
      <c r="NYJ185" s="92"/>
      <c r="NYK185" s="92"/>
      <c r="NYL185" s="92"/>
      <c r="NYM185" s="92"/>
      <c r="NYN185" s="92"/>
      <c r="NYO185" s="92"/>
      <c r="NYP185" s="92"/>
      <c r="NYQ185" s="92"/>
      <c r="NYR185" s="92"/>
      <c r="NYS185" s="92"/>
      <c r="NYT185" s="92"/>
      <c r="NYU185" s="92"/>
      <c r="NYV185" s="92"/>
      <c r="NYW185" s="92"/>
      <c r="NYX185" s="92"/>
      <c r="NYY185" s="92"/>
      <c r="NYZ185" s="92"/>
      <c r="NZA185" s="92"/>
      <c r="NZB185" s="92"/>
      <c r="NZC185" s="92"/>
      <c r="NZD185" s="92"/>
      <c r="NZE185" s="91"/>
      <c r="NZF185" s="92"/>
      <c r="NZG185" s="92"/>
      <c r="NZH185" s="92"/>
      <c r="NZI185" s="92"/>
      <c r="NZJ185" s="92"/>
      <c r="NZK185" s="92"/>
      <c r="NZL185" s="92"/>
      <c r="NZM185" s="92"/>
      <c r="NZN185" s="92"/>
      <c r="NZO185" s="92"/>
      <c r="NZP185" s="92"/>
      <c r="NZQ185" s="92"/>
      <c r="NZR185" s="92"/>
      <c r="NZS185" s="92"/>
      <c r="NZT185" s="92"/>
      <c r="NZU185" s="92"/>
      <c r="NZV185" s="92"/>
      <c r="NZW185" s="92"/>
      <c r="NZX185" s="92"/>
      <c r="NZY185" s="92"/>
      <c r="NZZ185" s="92"/>
      <c r="OAA185" s="92"/>
      <c r="OAB185" s="92"/>
      <c r="OAC185" s="92"/>
      <c r="OAD185" s="92"/>
      <c r="OAE185" s="92"/>
      <c r="OAF185" s="92"/>
      <c r="OAG185" s="92"/>
      <c r="OAH185" s="92"/>
      <c r="OAI185" s="92"/>
      <c r="OAJ185" s="92"/>
      <c r="OAK185" s="91"/>
      <c r="OAL185" s="92"/>
      <c r="OAM185" s="92"/>
      <c r="OAN185" s="92"/>
      <c r="OAO185" s="92"/>
      <c r="OAP185" s="92"/>
      <c r="OAQ185" s="92"/>
      <c r="OAR185" s="92"/>
      <c r="OAS185" s="92"/>
      <c r="OAT185" s="92"/>
      <c r="OAU185" s="92"/>
      <c r="OAV185" s="92"/>
      <c r="OAW185" s="92"/>
      <c r="OAX185" s="92"/>
      <c r="OAY185" s="92"/>
      <c r="OAZ185" s="92"/>
      <c r="OBA185" s="92"/>
      <c r="OBB185" s="92"/>
      <c r="OBC185" s="92"/>
      <c r="OBD185" s="92"/>
      <c r="OBE185" s="92"/>
      <c r="OBF185" s="92"/>
      <c r="OBG185" s="92"/>
      <c r="OBH185" s="92"/>
      <c r="OBI185" s="92"/>
      <c r="OBJ185" s="92"/>
      <c r="OBK185" s="92"/>
      <c r="OBL185" s="92"/>
      <c r="OBM185" s="92"/>
      <c r="OBN185" s="92"/>
      <c r="OBO185" s="92"/>
      <c r="OBP185" s="92"/>
      <c r="OBQ185" s="91"/>
      <c r="OBR185" s="92"/>
      <c r="OBS185" s="92"/>
      <c r="OBT185" s="92"/>
      <c r="OBU185" s="92"/>
      <c r="OBV185" s="92"/>
      <c r="OBW185" s="92"/>
      <c r="OBX185" s="92"/>
      <c r="OBY185" s="92"/>
      <c r="OBZ185" s="92"/>
      <c r="OCA185" s="92"/>
      <c r="OCB185" s="92"/>
      <c r="OCC185" s="92"/>
      <c r="OCD185" s="92"/>
      <c r="OCE185" s="92"/>
      <c r="OCF185" s="92"/>
      <c r="OCG185" s="92"/>
      <c r="OCH185" s="92"/>
      <c r="OCI185" s="92"/>
      <c r="OCJ185" s="92"/>
      <c r="OCK185" s="92"/>
      <c r="OCL185" s="92"/>
      <c r="OCM185" s="92"/>
      <c r="OCN185" s="92"/>
      <c r="OCO185" s="92"/>
      <c r="OCP185" s="92"/>
      <c r="OCQ185" s="92"/>
      <c r="OCR185" s="92"/>
      <c r="OCS185" s="92"/>
      <c r="OCT185" s="92"/>
      <c r="OCU185" s="92"/>
      <c r="OCV185" s="92"/>
      <c r="OCW185" s="91"/>
      <c r="OCX185" s="92"/>
      <c r="OCY185" s="92"/>
      <c r="OCZ185" s="92"/>
      <c r="ODA185" s="92"/>
      <c r="ODB185" s="92"/>
      <c r="ODC185" s="92"/>
      <c r="ODD185" s="92"/>
      <c r="ODE185" s="92"/>
      <c r="ODF185" s="92"/>
      <c r="ODG185" s="92"/>
      <c r="ODH185" s="92"/>
      <c r="ODI185" s="92"/>
      <c r="ODJ185" s="92"/>
      <c r="ODK185" s="92"/>
      <c r="ODL185" s="92"/>
      <c r="ODM185" s="92"/>
      <c r="ODN185" s="92"/>
      <c r="ODO185" s="92"/>
      <c r="ODP185" s="92"/>
      <c r="ODQ185" s="92"/>
      <c r="ODR185" s="92"/>
      <c r="ODS185" s="92"/>
      <c r="ODT185" s="92"/>
      <c r="ODU185" s="92"/>
      <c r="ODV185" s="92"/>
      <c r="ODW185" s="92"/>
      <c r="ODX185" s="92"/>
      <c r="ODY185" s="92"/>
      <c r="ODZ185" s="92"/>
      <c r="OEA185" s="92"/>
      <c r="OEB185" s="92"/>
      <c r="OEC185" s="91"/>
      <c r="OED185" s="92"/>
      <c r="OEE185" s="92"/>
      <c r="OEF185" s="92"/>
      <c r="OEG185" s="92"/>
      <c r="OEH185" s="92"/>
      <c r="OEI185" s="92"/>
      <c r="OEJ185" s="92"/>
      <c r="OEK185" s="92"/>
      <c r="OEL185" s="92"/>
      <c r="OEM185" s="92"/>
      <c r="OEN185" s="92"/>
      <c r="OEO185" s="92"/>
      <c r="OEP185" s="92"/>
      <c r="OEQ185" s="92"/>
      <c r="OER185" s="92"/>
      <c r="OES185" s="92"/>
      <c r="OET185" s="92"/>
      <c r="OEU185" s="92"/>
      <c r="OEV185" s="92"/>
      <c r="OEW185" s="92"/>
      <c r="OEX185" s="92"/>
      <c r="OEY185" s="92"/>
      <c r="OEZ185" s="92"/>
      <c r="OFA185" s="92"/>
      <c r="OFB185" s="92"/>
      <c r="OFC185" s="92"/>
      <c r="OFD185" s="92"/>
      <c r="OFE185" s="92"/>
      <c r="OFF185" s="92"/>
      <c r="OFG185" s="92"/>
      <c r="OFH185" s="92"/>
      <c r="OFI185" s="91"/>
      <c r="OFJ185" s="92"/>
      <c r="OFK185" s="92"/>
      <c r="OFL185" s="92"/>
      <c r="OFM185" s="92"/>
      <c r="OFN185" s="92"/>
      <c r="OFO185" s="92"/>
      <c r="OFP185" s="92"/>
      <c r="OFQ185" s="92"/>
      <c r="OFR185" s="92"/>
      <c r="OFS185" s="92"/>
      <c r="OFT185" s="92"/>
      <c r="OFU185" s="92"/>
      <c r="OFV185" s="92"/>
      <c r="OFW185" s="92"/>
      <c r="OFX185" s="92"/>
      <c r="OFY185" s="92"/>
      <c r="OFZ185" s="92"/>
      <c r="OGA185" s="92"/>
      <c r="OGB185" s="92"/>
      <c r="OGC185" s="92"/>
      <c r="OGD185" s="92"/>
      <c r="OGE185" s="92"/>
      <c r="OGF185" s="92"/>
      <c r="OGG185" s="92"/>
      <c r="OGH185" s="92"/>
      <c r="OGI185" s="92"/>
      <c r="OGJ185" s="92"/>
      <c r="OGK185" s="92"/>
      <c r="OGL185" s="92"/>
      <c r="OGM185" s="92"/>
      <c r="OGN185" s="92"/>
      <c r="OGO185" s="91"/>
      <c r="OGP185" s="92"/>
      <c r="OGQ185" s="92"/>
      <c r="OGR185" s="92"/>
      <c r="OGS185" s="92"/>
      <c r="OGT185" s="92"/>
      <c r="OGU185" s="92"/>
      <c r="OGV185" s="92"/>
      <c r="OGW185" s="92"/>
      <c r="OGX185" s="92"/>
      <c r="OGY185" s="92"/>
      <c r="OGZ185" s="92"/>
      <c r="OHA185" s="92"/>
      <c r="OHB185" s="92"/>
      <c r="OHC185" s="92"/>
      <c r="OHD185" s="92"/>
      <c r="OHE185" s="92"/>
      <c r="OHF185" s="92"/>
      <c r="OHG185" s="92"/>
      <c r="OHH185" s="92"/>
      <c r="OHI185" s="92"/>
      <c r="OHJ185" s="92"/>
      <c r="OHK185" s="92"/>
      <c r="OHL185" s="92"/>
      <c r="OHM185" s="92"/>
      <c r="OHN185" s="92"/>
      <c r="OHO185" s="92"/>
      <c r="OHP185" s="92"/>
      <c r="OHQ185" s="92"/>
      <c r="OHR185" s="92"/>
      <c r="OHS185" s="92"/>
      <c r="OHT185" s="92"/>
      <c r="OHU185" s="91"/>
      <c r="OHV185" s="92"/>
      <c r="OHW185" s="92"/>
      <c r="OHX185" s="92"/>
      <c r="OHY185" s="92"/>
      <c r="OHZ185" s="92"/>
      <c r="OIA185" s="92"/>
      <c r="OIB185" s="92"/>
      <c r="OIC185" s="92"/>
      <c r="OID185" s="92"/>
      <c r="OIE185" s="92"/>
      <c r="OIF185" s="92"/>
      <c r="OIG185" s="92"/>
      <c r="OIH185" s="92"/>
      <c r="OII185" s="92"/>
      <c r="OIJ185" s="92"/>
      <c r="OIK185" s="92"/>
      <c r="OIL185" s="92"/>
      <c r="OIM185" s="92"/>
      <c r="OIN185" s="92"/>
      <c r="OIO185" s="92"/>
      <c r="OIP185" s="92"/>
      <c r="OIQ185" s="92"/>
      <c r="OIR185" s="92"/>
      <c r="OIS185" s="92"/>
      <c r="OIT185" s="92"/>
      <c r="OIU185" s="92"/>
      <c r="OIV185" s="92"/>
      <c r="OIW185" s="92"/>
      <c r="OIX185" s="92"/>
      <c r="OIY185" s="92"/>
      <c r="OIZ185" s="92"/>
      <c r="OJA185" s="91"/>
      <c r="OJB185" s="92"/>
      <c r="OJC185" s="92"/>
      <c r="OJD185" s="92"/>
      <c r="OJE185" s="92"/>
      <c r="OJF185" s="92"/>
      <c r="OJG185" s="92"/>
      <c r="OJH185" s="92"/>
      <c r="OJI185" s="92"/>
      <c r="OJJ185" s="92"/>
      <c r="OJK185" s="92"/>
      <c r="OJL185" s="92"/>
      <c r="OJM185" s="92"/>
      <c r="OJN185" s="92"/>
      <c r="OJO185" s="92"/>
      <c r="OJP185" s="92"/>
      <c r="OJQ185" s="92"/>
      <c r="OJR185" s="92"/>
      <c r="OJS185" s="92"/>
      <c r="OJT185" s="92"/>
      <c r="OJU185" s="92"/>
      <c r="OJV185" s="92"/>
      <c r="OJW185" s="92"/>
      <c r="OJX185" s="92"/>
      <c r="OJY185" s="92"/>
      <c r="OJZ185" s="92"/>
      <c r="OKA185" s="92"/>
      <c r="OKB185" s="92"/>
      <c r="OKC185" s="92"/>
      <c r="OKD185" s="92"/>
      <c r="OKE185" s="92"/>
      <c r="OKF185" s="92"/>
      <c r="OKG185" s="91"/>
      <c r="OKH185" s="92"/>
      <c r="OKI185" s="92"/>
      <c r="OKJ185" s="92"/>
      <c r="OKK185" s="92"/>
      <c r="OKL185" s="92"/>
      <c r="OKM185" s="92"/>
      <c r="OKN185" s="92"/>
      <c r="OKO185" s="92"/>
      <c r="OKP185" s="92"/>
      <c r="OKQ185" s="92"/>
      <c r="OKR185" s="92"/>
      <c r="OKS185" s="92"/>
      <c r="OKT185" s="92"/>
      <c r="OKU185" s="92"/>
      <c r="OKV185" s="92"/>
      <c r="OKW185" s="92"/>
      <c r="OKX185" s="92"/>
      <c r="OKY185" s="92"/>
      <c r="OKZ185" s="92"/>
      <c r="OLA185" s="92"/>
      <c r="OLB185" s="92"/>
      <c r="OLC185" s="92"/>
      <c r="OLD185" s="92"/>
      <c r="OLE185" s="92"/>
      <c r="OLF185" s="92"/>
      <c r="OLG185" s="92"/>
      <c r="OLH185" s="92"/>
      <c r="OLI185" s="92"/>
      <c r="OLJ185" s="92"/>
      <c r="OLK185" s="92"/>
      <c r="OLL185" s="92"/>
      <c r="OLM185" s="91"/>
      <c r="OLN185" s="92"/>
      <c r="OLO185" s="92"/>
      <c r="OLP185" s="92"/>
      <c r="OLQ185" s="92"/>
      <c r="OLR185" s="92"/>
      <c r="OLS185" s="92"/>
      <c r="OLT185" s="92"/>
      <c r="OLU185" s="92"/>
      <c r="OLV185" s="92"/>
      <c r="OLW185" s="92"/>
      <c r="OLX185" s="92"/>
      <c r="OLY185" s="92"/>
      <c r="OLZ185" s="92"/>
      <c r="OMA185" s="92"/>
      <c r="OMB185" s="92"/>
      <c r="OMC185" s="92"/>
      <c r="OMD185" s="92"/>
      <c r="OME185" s="92"/>
      <c r="OMF185" s="92"/>
      <c r="OMG185" s="92"/>
      <c r="OMH185" s="92"/>
      <c r="OMI185" s="92"/>
      <c r="OMJ185" s="92"/>
      <c r="OMK185" s="92"/>
      <c r="OML185" s="92"/>
      <c r="OMM185" s="92"/>
      <c r="OMN185" s="92"/>
      <c r="OMO185" s="92"/>
      <c r="OMP185" s="92"/>
      <c r="OMQ185" s="92"/>
      <c r="OMR185" s="92"/>
      <c r="OMS185" s="91"/>
      <c r="OMT185" s="92"/>
      <c r="OMU185" s="92"/>
      <c r="OMV185" s="92"/>
      <c r="OMW185" s="92"/>
      <c r="OMX185" s="92"/>
      <c r="OMY185" s="92"/>
      <c r="OMZ185" s="92"/>
      <c r="ONA185" s="92"/>
      <c r="ONB185" s="92"/>
      <c r="ONC185" s="92"/>
      <c r="OND185" s="92"/>
      <c r="ONE185" s="92"/>
      <c r="ONF185" s="92"/>
      <c r="ONG185" s="92"/>
      <c r="ONH185" s="92"/>
      <c r="ONI185" s="92"/>
      <c r="ONJ185" s="92"/>
      <c r="ONK185" s="92"/>
      <c r="ONL185" s="92"/>
      <c r="ONM185" s="92"/>
      <c r="ONN185" s="92"/>
      <c r="ONO185" s="92"/>
      <c r="ONP185" s="92"/>
      <c r="ONQ185" s="92"/>
      <c r="ONR185" s="92"/>
      <c r="ONS185" s="92"/>
      <c r="ONT185" s="92"/>
      <c r="ONU185" s="92"/>
      <c r="ONV185" s="92"/>
      <c r="ONW185" s="92"/>
      <c r="ONX185" s="92"/>
      <c r="ONY185" s="91"/>
      <c r="ONZ185" s="92"/>
      <c r="OOA185" s="92"/>
      <c r="OOB185" s="92"/>
      <c r="OOC185" s="92"/>
      <c r="OOD185" s="92"/>
      <c r="OOE185" s="92"/>
      <c r="OOF185" s="92"/>
      <c r="OOG185" s="92"/>
      <c r="OOH185" s="92"/>
      <c r="OOI185" s="92"/>
      <c r="OOJ185" s="92"/>
      <c r="OOK185" s="92"/>
      <c r="OOL185" s="92"/>
      <c r="OOM185" s="92"/>
      <c r="OON185" s="92"/>
      <c r="OOO185" s="92"/>
      <c r="OOP185" s="92"/>
      <c r="OOQ185" s="92"/>
      <c r="OOR185" s="92"/>
      <c r="OOS185" s="92"/>
      <c r="OOT185" s="92"/>
      <c r="OOU185" s="92"/>
      <c r="OOV185" s="92"/>
      <c r="OOW185" s="92"/>
      <c r="OOX185" s="92"/>
      <c r="OOY185" s="92"/>
      <c r="OOZ185" s="92"/>
      <c r="OPA185" s="92"/>
      <c r="OPB185" s="92"/>
      <c r="OPC185" s="92"/>
      <c r="OPD185" s="92"/>
      <c r="OPE185" s="91"/>
      <c r="OPF185" s="92"/>
      <c r="OPG185" s="92"/>
      <c r="OPH185" s="92"/>
      <c r="OPI185" s="92"/>
      <c r="OPJ185" s="92"/>
      <c r="OPK185" s="92"/>
      <c r="OPL185" s="92"/>
      <c r="OPM185" s="92"/>
      <c r="OPN185" s="92"/>
      <c r="OPO185" s="92"/>
      <c r="OPP185" s="92"/>
      <c r="OPQ185" s="92"/>
      <c r="OPR185" s="92"/>
      <c r="OPS185" s="92"/>
      <c r="OPT185" s="92"/>
      <c r="OPU185" s="92"/>
      <c r="OPV185" s="92"/>
      <c r="OPW185" s="92"/>
      <c r="OPX185" s="92"/>
      <c r="OPY185" s="92"/>
      <c r="OPZ185" s="92"/>
      <c r="OQA185" s="92"/>
      <c r="OQB185" s="92"/>
      <c r="OQC185" s="92"/>
      <c r="OQD185" s="92"/>
      <c r="OQE185" s="92"/>
      <c r="OQF185" s="92"/>
      <c r="OQG185" s="92"/>
      <c r="OQH185" s="92"/>
      <c r="OQI185" s="92"/>
      <c r="OQJ185" s="92"/>
      <c r="OQK185" s="91"/>
      <c r="OQL185" s="92"/>
      <c r="OQM185" s="92"/>
      <c r="OQN185" s="92"/>
      <c r="OQO185" s="92"/>
      <c r="OQP185" s="92"/>
      <c r="OQQ185" s="92"/>
      <c r="OQR185" s="92"/>
      <c r="OQS185" s="92"/>
      <c r="OQT185" s="92"/>
      <c r="OQU185" s="92"/>
      <c r="OQV185" s="92"/>
      <c r="OQW185" s="92"/>
      <c r="OQX185" s="92"/>
      <c r="OQY185" s="92"/>
      <c r="OQZ185" s="92"/>
      <c r="ORA185" s="92"/>
      <c r="ORB185" s="92"/>
      <c r="ORC185" s="92"/>
      <c r="ORD185" s="92"/>
      <c r="ORE185" s="92"/>
      <c r="ORF185" s="92"/>
      <c r="ORG185" s="92"/>
      <c r="ORH185" s="92"/>
      <c r="ORI185" s="92"/>
      <c r="ORJ185" s="92"/>
      <c r="ORK185" s="92"/>
      <c r="ORL185" s="92"/>
      <c r="ORM185" s="92"/>
      <c r="ORN185" s="92"/>
      <c r="ORO185" s="92"/>
      <c r="ORP185" s="92"/>
      <c r="ORQ185" s="91"/>
      <c r="ORR185" s="92"/>
      <c r="ORS185" s="92"/>
      <c r="ORT185" s="92"/>
      <c r="ORU185" s="92"/>
      <c r="ORV185" s="92"/>
      <c r="ORW185" s="92"/>
      <c r="ORX185" s="92"/>
      <c r="ORY185" s="92"/>
      <c r="ORZ185" s="92"/>
      <c r="OSA185" s="92"/>
      <c r="OSB185" s="92"/>
      <c r="OSC185" s="92"/>
      <c r="OSD185" s="92"/>
      <c r="OSE185" s="92"/>
      <c r="OSF185" s="92"/>
      <c r="OSG185" s="92"/>
      <c r="OSH185" s="92"/>
      <c r="OSI185" s="92"/>
      <c r="OSJ185" s="92"/>
      <c r="OSK185" s="92"/>
      <c r="OSL185" s="92"/>
      <c r="OSM185" s="92"/>
      <c r="OSN185" s="92"/>
      <c r="OSO185" s="92"/>
      <c r="OSP185" s="92"/>
      <c r="OSQ185" s="92"/>
      <c r="OSR185" s="92"/>
      <c r="OSS185" s="92"/>
      <c r="OST185" s="92"/>
      <c r="OSU185" s="92"/>
      <c r="OSV185" s="92"/>
      <c r="OSW185" s="91"/>
      <c r="OSX185" s="92"/>
      <c r="OSY185" s="92"/>
      <c r="OSZ185" s="92"/>
      <c r="OTA185" s="92"/>
      <c r="OTB185" s="92"/>
      <c r="OTC185" s="92"/>
      <c r="OTD185" s="92"/>
      <c r="OTE185" s="92"/>
      <c r="OTF185" s="92"/>
      <c r="OTG185" s="92"/>
      <c r="OTH185" s="92"/>
      <c r="OTI185" s="92"/>
      <c r="OTJ185" s="92"/>
      <c r="OTK185" s="92"/>
      <c r="OTL185" s="92"/>
      <c r="OTM185" s="92"/>
      <c r="OTN185" s="92"/>
      <c r="OTO185" s="92"/>
      <c r="OTP185" s="92"/>
      <c r="OTQ185" s="92"/>
      <c r="OTR185" s="92"/>
      <c r="OTS185" s="92"/>
      <c r="OTT185" s="92"/>
      <c r="OTU185" s="92"/>
      <c r="OTV185" s="92"/>
      <c r="OTW185" s="92"/>
      <c r="OTX185" s="92"/>
      <c r="OTY185" s="92"/>
      <c r="OTZ185" s="92"/>
      <c r="OUA185" s="92"/>
      <c r="OUB185" s="92"/>
      <c r="OUC185" s="91"/>
      <c r="OUD185" s="92"/>
      <c r="OUE185" s="92"/>
      <c r="OUF185" s="92"/>
      <c r="OUG185" s="92"/>
      <c r="OUH185" s="92"/>
      <c r="OUI185" s="92"/>
      <c r="OUJ185" s="92"/>
      <c r="OUK185" s="92"/>
      <c r="OUL185" s="92"/>
      <c r="OUM185" s="92"/>
      <c r="OUN185" s="92"/>
      <c r="OUO185" s="92"/>
      <c r="OUP185" s="92"/>
      <c r="OUQ185" s="92"/>
      <c r="OUR185" s="92"/>
      <c r="OUS185" s="92"/>
      <c r="OUT185" s="92"/>
      <c r="OUU185" s="92"/>
      <c r="OUV185" s="92"/>
      <c r="OUW185" s="92"/>
      <c r="OUX185" s="92"/>
      <c r="OUY185" s="92"/>
      <c r="OUZ185" s="92"/>
      <c r="OVA185" s="92"/>
      <c r="OVB185" s="92"/>
      <c r="OVC185" s="92"/>
      <c r="OVD185" s="92"/>
      <c r="OVE185" s="92"/>
      <c r="OVF185" s="92"/>
      <c r="OVG185" s="92"/>
      <c r="OVH185" s="92"/>
      <c r="OVI185" s="91"/>
      <c r="OVJ185" s="92"/>
      <c r="OVK185" s="92"/>
      <c r="OVL185" s="92"/>
      <c r="OVM185" s="92"/>
      <c r="OVN185" s="92"/>
      <c r="OVO185" s="92"/>
      <c r="OVP185" s="92"/>
      <c r="OVQ185" s="92"/>
      <c r="OVR185" s="92"/>
      <c r="OVS185" s="92"/>
      <c r="OVT185" s="92"/>
      <c r="OVU185" s="92"/>
      <c r="OVV185" s="92"/>
      <c r="OVW185" s="92"/>
      <c r="OVX185" s="92"/>
      <c r="OVY185" s="92"/>
      <c r="OVZ185" s="92"/>
      <c r="OWA185" s="92"/>
      <c r="OWB185" s="92"/>
      <c r="OWC185" s="92"/>
      <c r="OWD185" s="92"/>
      <c r="OWE185" s="92"/>
      <c r="OWF185" s="92"/>
      <c r="OWG185" s="92"/>
      <c r="OWH185" s="92"/>
      <c r="OWI185" s="92"/>
      <c r="OWJ185" s="92"/>
      <c r="OWK185" s="92"/>
      <c r="OWL185" s="92"/>
      <c r="OWM185" s="92"/>
      <c r="OWN185" s="92"/>
      <c r="OWO185" s="91"/>
      <c r="OWP185" s="92"/>
      <c r="OWQ185" s="92"/>
      <c r="OWR185" s="92"/>
      <c r="OWS185" s="92"/>
      <c r="OWT185" s="92"/>
      <c r="OWU185" s="92"/>
      <c r="OWV185" s="92"/>
      <c r="OWW185" s="92"/>
      <c r="OWX185" s="92"/>
      <c r="OWY185" s="92"/>
      <c r="OWZ185" s="92"/>
      <c r="OXA185" s="92"/>
      <c r="OXB185" s="92"/>
      <c r="OXC185" s="92"/>
      <c r="OXD185" s="92"/>
      <c r="OXE185" s="92"/>
      <c r="OXF185" s="92"/>
      <c r="OXG185" s="92"/>
      <c r="OXH185" s="92"/>
      <c r="OXI185" s="92"/>
      <c r="OXJ185" s="92"/>
      <c r="OXK185" s="92"/>
      <c r="OXL185" s="92"/>
      <c r="OXM185" s="92"/>
      <c r="OXN185" s="92"/>
      <c r="OXO185" s="92"/>
      <c r="OXP185" s="92"/>
      <c r="OXQ185" s="92"/>
      <c r="OXR185" s="92"/>
      <c r="OXS185" s="92"/>
      <c r="OXT185" s="92"/>
      <c r="OXU185" s="91"/>
      <c r="OXV185" s="92"/>
      <c r="OXW185" s="92"/>
      <c r="OXX185" s="92"/>
      <c r="OXY185" s="92"/>
      <c r="OXZ185" s="92"/>
      <c r="OYA185" s="92"/>
      <c r="OYB185" s="92"/>
      <c r="OYC185" s="92"/>
      <c r="OYD185" s="92"/>
      <c r="OYE185" s="92"/>
      <c r="OYF185" s="92"/>
      <c r="OYG185" s="92"/>
      <c r="OYH185" s="92"/>
      <c r="OYI185" s="92"/>
      <c r="OYJ185" s="92"/>
      <c r="OYK185" s="92"/>
      <c r="OYL185" s="92"/>
      <c r="OYM185" s="92"/>
      <c r="OYN185" s="92"/>
      <c r="OYO185" s="92"/>
      <c r="OYP185" s="92"/>
      <c r="OYQ185" s="92"/>
      <c r="OYR185" s="92"/>
      <c r="OYS185" s="92"/>
      <c r="OYT185" s="92"/>
      <c r="OYU185" s="92"/>
      <c r="OYV185" s="92"/>
      <c r="OYW185" s="92"/>
      <c r="OYX185" s="92"/>
      <c r="OYY185" s="92"/>
      <c r="OYZ185" s="92"/>
      <c r="OZA185" s="91"/>
      <c r="OZB185" s="92"/>
      <c r="OZC185" s="92"/>
      <c r="OZD185" s="92"/>
      <c r="OZE185" s="92"/>
      <c r="OZF185" s="92"/>
      <c r="OZG185" s="92"/>
      <c r="OZH185" s="92"/>
      <c r="OZI185" s="92"/>
      <c r="OZJ185" s="92"/>
      <c r="OZK185" s="92"/>
      <c r="OZL185" s="92"/>
      <c r="OZM185" s="92"/>
      <c r="OZN185" s="92"/>
      <c r="OZO185" s="92"/>
      <c r="OZP185" s="92"/>
      <c r="OZQ185" s="92"/>
      <c r="OZR185" s="92"/>
      <c r="OZS185" s="92"/>
      <c r="OZT185" s="92"/>
      <c r="OZU185" s="92"/>
      <c r="OZV185" s="92"/>
      <c r="OZW185" s="92"/>
      <c r="OZX185" s="92"/>
      <c r="OZY185" s="92"/>
      <c r="OZZ185" s="92"/>
      <c r="PAA185" s="92"/>
      <c r="PAB185" s="92"/>
      <c r="PAC185" s="92"/>
      <c r="PAD185" s="92"/>
      <c r="PAE185" s="92"/>
      <c r="PAF185" s="92"/>
      <c r="PAG185" s="91"/>
      <c r="PAH185" s="92"/>
      <c r="PAI185" s="92"/>
      <c r="PAJ185" s="92"/>
      <c r="PAK185" s="92"/>
      <c r="PAL185" s="92"/>
      <c r="PAM185" s="92"/>
      <c r="PAN185" s="92"/>
      <c r="PAO185" s="92"/>
      <c r="PAP185" s="92"/>
      <c r="PAQ185" s="92"/>
      <c r="PAR185" s="92"/>
      <c r="PAS185" s="92"/>
      <c r="PAT185" s="92"/>
      <c r="PAU185" s="92"/>
      <c r="PAV185" s="92"/>
      <c r="PAW185" s="92"/>
      <c r="PAX185" s="92"/>
      <c r="PAY185" s="92"/>
      <c r="PAZ185" s="92"/>
      <c r="PBA185" s="92"/>
      <c r="PBB185" s="92"/>
      <c r="PBC185" s="92"/>
      <c r="PBD185" s="92"/>
      <c r="PBE185" s="92"/>
      <c r="PBF185" s="92"/>
      <c r="PBG185" s="92"/>
      <c r="PBH185" s="92"/>
      <c r="PBI185" s="92"/>
      <c r="PBJ185" s="92"/>
      <c r="PBK185" s="92"/>
      <c r="PBL185" s="92"/>
      <c r="PBM185" s="91"/>
      <c r="PBN185" s="92"/>
      <c r="PBO185" s="92"/>
      <c r="PBP185" s="92"/>
      <c r="PBQ185" s="92"/>
      <c r="PBR185" s="92"/>
      <c r="PBS185" s="92"/>
      <c r="PBT185" s="92"/>
      <c r="PBU185" s="92"/>
      <c r="PBV185" s="92"/>
      <c r="PBW185" s="92"/>
      <c r="PBX185" s="92"/>
      <c r="PBY185" s="92"/>
      <c r="PBZ185" s="92"/>
      <c r="PCA185" s="92"/>
      <c r="PCB185" s="92"/>
      <c r="PCC185" s="92"/>
      <c r="PCD185" s="92"/>
      <c r="PCE185" s="92"/>
      <c r="PCF185" s="92"/>
      <c r="PCG185" s="92"/>
      <c r="PCH185" s="92"/>
      <c r="PCI185" s="92"/>
      <c r="PCJ185" s="92"/>
      <c r="PCK185" s="92"/>
      <c r="PCL185" s="92"/>
      <c r="PCM185" s="92"/>
      <c r="PCN185" s="92"/>
      <c r="PCO185" s="92"/>
      <c r="PCP185" s="92"/>
      <c r="PCQ185" s="92"/>
      <c r="PCR185" s="92"/>
      <c r="PCS185" s="91"/>
      <c r="PCT185" s="92"/>
      <c r="PCU185" s="92"/>
      <c r="PCV185" s="92"/>
      <c r="PCW185" s="92"/>
      <c r="PCX185" s="92"/>
      <c r="PCY185" s="92"/>
      <c r="PCZ185" s="92"/>
      <c r="PDA185" s="92"/>
      <c r="PDB185" s="92"/>
      <c r="PDC185" s="92"/>
      <c r="PDD185" s="92"/>
      <c r="PDE185" s="92"/>
      <c r="PDF185" s="92"/>
      <c r="PDG185" s="92"/>
      <c r="PDH185" s="92"/>
      <c r="PDI185" s="92"/>
      <c r="PDJ185" s="92"/>
      <c r="PDK185" s="92"/>
      <c r="PDL185" s="92"/>
      <c r="PDM185" s="92"/>
      <c r="PDN185" s="92"/>
      <c r="PDO185" s="92"/>
      <c r="PDP185" s="92"/>
      <c r="PDQ185" s="92"/>
      <c r="PDR185" s="92"/>
      <c r="PDS185" s="92"/>
      <c r="PDT185" s="92"/>
      <c r="PDU185" s="92"/>
      <c r="PDV185" s="92"/>
      <c r="PDW185" s="92"/>
      <c r="PDX185" s="92"/>
      <c r="PDY185" s="91"/>
      <c r="PDZ185" s="92"/>
      <c r="PEA185" s="92"/>
      <c r="PEB185" s="92"/>
      <c r="PEC185" s="92"/>
      <c r="PED185" s="92"/>
      <c r="PEE185" s="92"/>
      <c r="PEF185" s="92"/>
      <c r="PEG185" s="92"/>
      <c r="PEH185" s="92"/>
      <c r="PEI185" s="92"/>
      <c r="PEJ185" s="92"/>
      <c r="PEK185" s="92"/>
      <c r="PEL185" s="92"/>
      <c r="PEM185" s="92"/>
      <c r="PEN185" s="92"/>
      <c r="PEO185" s="92"/>
      <c r="PEP185" s="92"/>
      <c r="PEQ185" s="92"/>
      <c r="PER185" s="92"/>
      <c r="PES185" s="92"/>
      <c r="PET185" s="92"/>
      <c r="PEU185" s="92"/>
      <c r="PEV185" s="92"/>
      <c r="PEW185" s="92"/>
      <c r="PEX185" s="92"/>
      <c r="PEY185" s="92"/>
      <c r="PEZ185" s="92"/>
      <c r="PFA185" s="92"/>
      <c r="PFB185" s="92"/>
      <c r="PFC185" s="92"/>
      <c r="PFD185" s="92"/>
      <c r="PFE185" s="91"/>
      <c r="PFF185" s="92"/>
      <c r="PFG185" s="92"/>
      <c r="PFH185" s="92"/>
      <c r="PFI185" s="92"/>
      <c r="PFJ185" s="92"/>
      <c r="PFK185" s="92"/>
      <c r="PFL185" s="92"/>
      <c r="PFM185" s="92"/>
      <c r="PFN185" s="92"/>
      <c r="PFO185" s="92"/>
      <c r="PFP185" s="92"/>
      <c r="PFQ185" s="92"/>
      <c r="PFR185" s="92"/>
      <c r="PFS185" s="92"/>
      <c r="PFT185" s="92"/>
      <c r="PFU185" s="92"/>
      <c r="PFV185" s="92"/>
      <c r="PFW185" s="92"/>
      <c r="PFX185" s="92"/>
      <c r="PFY185" s="92"/>
      <c r="PFZ185" s="92"/>
      <c r="PGA185" s="92"/>
      <c r="PGB185" s="92"/>
      <c r="PGC185" s="92"/>
      <c r="PGD185" s="92"/>
      <c r="PGE185" s="92"/>
      <c r="PGF185" s="92"/>
      <c r="PGG185" s="92"/>
      <c r="PGH185" s="92"/>
      <c r="PGI185" s="92"/>
      <c r="PGJ185" s="92"/>
      <c r="PGK185" s="91"/>
      <c r="PGL185" s="92"/>
      <c r="PGM185" s="92"/>
      <c r="PGN185" s="92"/>
      <c r="PGO185" s="92"/>
      <c r="PGP185" s="92"/>
      <c r="PGQ185" s="92"/>
      <c r="PGR185" s="92"/>
      <c r="PGS185" s="92"/>
      <c r="PGT185" s="92"/>
      <c r="PGU185" s="92"/>
      <c r="PGV185" s="92"/>
      <c r="PGW185" s="92"/>
      <c r="PGX185" s="92"/>
      <c r="PGY185" s="92"/>
      <c r="PGZ185" s="92"/>
      <c r="PHA185" s="92"/>
      <c r="PHB185" s="92"/>
      <c r="PHC185" s="92"/>
      <c r="PHD185" s="92"/>
      <c r="PHE185" s="92"/>
      <c r="PHF185" s="92"/>
      <c r="PHG185" s="92"/>
      <c r="PHH185" s="92"/>
      <c r="PHI185" s="92"/>
      <c r="PHJ185" s="92"/>
      <c r="PHK185" s="92"/>
      <c r="PHL185" s="92"/>
      <c r="PHM185" s="92"/>
      <c r="PHN185" s="92"/>
      <c r="PHO185" s="92"/>
      <c r="PHP185" s="92"/>
      <c r="PHQ185" s="91"/>
      <c r="PHR185" s="92"/>
      <c r="PHS185" s="92"/>
      <c r="PHT185" s="92"/>
      <c r="PHU185" s="92"/>
      <c r="PHV185" s="92"/>
      <c r="PHW185" s="92"/>
      <c r="PHX185" s="92"/>
      <c r="PHY185" s="92"/>
      <c r="PHZ185" s="92"/>
      <c r="PIA185" s="92"/>
      <c r="PIB185" s="92"/>
      <c r="PIC185" s="92"/>
      <c r="PID185" s="92"/>
      <c r="PIE185" s="92"/>
      <c r="PIF185" s="92"/>
      <c r="PIG185" s="92"/>
      <c r="PIH185" s="92"/>
      <c r="PII185" s="92"/>
      <c r="PIJ185" s="92"/>
      <c r="PIK185" s="92"/>
      <c r="PIL185" s="92"/>
      <c r="PIM185" s="92"/>
      <c r="PIN185" s="92"/>
      <c r="PIO185" s="92"/>
      <c r="PIP185" s="92"/>
      <c r="PIQ185" s="92"/>
      <c r="PIR185" s="92"/>
      <c r="PIS185" s="92"/>
      <c r="PIT185" s="92"/>
      <c r="PIU185" s="92"/>
      <c r="PIV185" s="92"/>
      <c r="PIW185" s="91"/>
      <c r="PIX185" s="92"/>
      <c r="PIY185" s="92"/>
      <c r="PIZ185" s="92"/>
      <c r="PJA185" s="92"/>
      <c r="PJB185" s="92"/>
      <c r="PJC185" s="92"/>
      <c r="PJD185" s="92"/>
      <c r="PJE185" s="92"/>
      <c r="PJF185" s="92"/>
      <c r="PJG185" s="92"/>
      <c r="PJH185" s="92"/>
      <c r="PJI185" s="92"/>
      <c r="PJJ185" s="92"/>
      <c r="PJK185" s="92"/>
      <c r="PJL185" s="92"/>
      <c r="PJM185" s="92"/>
      <c r="PJN185" s="92"/>
      <c r="PJO185" s="92"/>
      <c r="PJP185" s="92"/>
      <c r="PJQ185" s="92"/>
      <c r="PJR185" s="92"/>
      <c r="PJS185" s="92"/>
      <c r="PJT185" s="92"/>
      <c r="PJU185" s="92"/>
      <c r="PJV185" s="92"/>
      <c r="PJW185" s="92"/>
      <c r="PJX185" s="92"/>
      <c r="PJY185" s="92"/>
      <c r="PJZ185" s="92"/>
      <c r="PKA185" s="92"/>
      <c r="PKB185" s="92"/>
      <c r="PKC185" s="91"/>
      <c r="PKD185" s="92"/>
      <c r="PKE185" s="92"/>
      <c r="PKF185" s="92"/>
      <c r="PKG185" s="92"/>
      <c r="PKH185" s="92"/>
      <c r="PKI185" s="92"/>
      <c r="PKJ185" s="92"/>
      <c r="PKK185" s="92"/>
      <c r="PKL185" s="92"/>
      <c r="PKM185" s="92"/>
      <c r="PKN185" s="92"/>
      <c r="PKO185" s="92"/>
      <c r="PKP185" s="92"/>
      <c r="PKQ185" s="92"/>
      <c r="PKR185" s="92"/>
      <c r="PKS185" s="92"/>
      <c r="PKT185" s="92"/>
      <c r="PKU185" s="92"/>
      <c r="PKV185" s="92"/>
      <c r="PKW185" s="92"/>
      <c r="PKX185" s="92"/>
      <c r="PKY185" s="92"/>
      <c r="PKZ185" s="92"/>
      <c r="PLA185" s="92"/>
      <c r="PLB185" s="92"/>
      <c r="PLC185" s="92"/>
      <c r="PLD185" s="92"/>
      <c r="PLE185" s="92"/>
      <c r="PLF185" s="92"/>
      <c r="PLG185" s="92"/>
      <c r="PLH185" s="92"/>
      <c r="PLI185" s="91"/>
      <c r="PLJ185" s="92"/>
      <c r="PLK185" s="92"/>
      <c r="PLL185" s="92"/>
      <c r="PLM185" s="92"/>
      <c r="PLN185" s="92"/>
      <c r="PLO185" s="92"/>
      <c r="PLP185" s="92"/>
      <c r="PLQ185" s="92"/>
      <c r="PLR185" s="92"/>
      <c r="PLS185" s="92"/>
      <c r="PLT185" s="92"/>
      <c r="PLU185" s="92"/>
      <c r="PLV185" s="92"/>
      <c r="PLW185" s="92"/>
      <c r="PLX185" s="92"/>
      <c r="PLY185" s="92"/>
      <c r="PLZ185" s="92"/>
      <c r="PMA185" s="92"/>
      <c r="PMB185" s="92"/>
      <c r="PMC185" s="92"/>
      <c r="PMD185" s="92"/>
      <c r="PME185" s="92"/>
      <c r="PMF185" s="92"/>
      <c r="PMG185" s="92"/>
      <c r="PMH185" s="92"/>
      <c r="PMI185" s="92"/>
      <c r="PMJ185" s="92"/>
      <c r="PMK185" s="92"/>
      <c r="PML185" s="92"/>
      <c r="PMM185" s="92"/>
      <c r="PMN185" s="92"/>
      <c r="PMO185" s="91"/>
      <c r="PMP185" s="92"/>
      <c r="PMQ185" s="92"/>
      <c r="PMR185" s="92"/>
      <c r="PMS185" s="92"/>
      <c r="PMT185" s="92"/>
      <c r="PMU185" s="92"/>
      <c r="PMV185" s="92"/>
      <c r="PMW185" s="92"/>
      <c r="PMX185" s="92"/>
      <c r="PMY185" s="92"/>
      <c r="PMZ185" s="92"/>
      <c r="PNA185" s="92"/>
      <c r="PNB185" s="92"/>
      <c r="PNC185" s="92"/>
      <c r="PND185" s="92"/>
      <c r="PNE185" s="92"/>
      <c r="PNF185" s="92"/>
      <c r="PNG185" s="92"/>
      <c r="PNH185" s="92"/>
      <c r="PNI185" s="92"/>
      <c r="PNJ185" s="92"/>
      <c r="PNK185" s="92"/>
      <c r="PNL185" s="92"/>
      <c r="PNM185" s="92"/>
      <c r="PNN185" s="92"/>
      <c r="PNO185" s="92"/>
      <c r="PNP185" s="92"/>
      <c r="PNQ185" s="92"/>
      <c r="PNR185" s="92"/>
      <c r="PNS185" s="92"/>
      <c r="PNT185" s="92"/>
      <c r="PNU185" s="91"/>
      <c r="PNV185" s="92"/>
      <c r="PNW185" s="92"/>
      <c r="PNX185" s="92"/>
      <c r="PNY185" s="92"/>
      <c r="PNZ185" s="92"/>
      <c r="POA185" s="92"/>
      <c r="POB185" s="92"/>
      <c r="POC185" s="92"/>
      <c r="POD185" s="92"/>
      <c r="POE185" s="92"/>
      <c r="POF185" s="92"/>
      <c r="POG185" s="92"/>
      <c r="POH185" s="92"/>
      <c r="POI185" s="92"/>
      <c r="POJ185" s="92"/>
      <c r="POK185" s="92"/>
      <c r="POL185" s="92"/>
      <c r="POM185" s="92"/>
      <c r="PON185" s="92"/>
      <c r="POO185" s="92"/>
      <c r="POP185" s="92"/>
      <c r="POQ185" s="92"/>
      <c r="POR185" s="92"/>
      <c r="POS185" s="92"/>
      <c r="POT185" s="92"/>
      <c r="POU185" s="92"/>
      <c r="POV185" s="92"/>
      <c r="POW185" s="92"/>
      <c r="POX185" s="92"/>
      <c r="POY185" s="92"/>
      <c r="POZ185" s="92"/>
      <c r="PPA185" s="91"/>
      <c r="PPB185" s="92"/>
      <c r="PPC185" s="92"/>
      <c r="PPD185" s="92"/>
      <c r="PPE185" s="92"/>
      <c r="PPF185" s="92"/>
      <c r="PPG185" s="92"/>
      <c r="PPH185" s="92"/>
      <c r="PPI185" s="92"/>
      <c r="PPJ185" s="92"/>
      <c r="PPK185" s="92"/>
      <c r="PPL185" s="92"/>
      <c r="PPM185" s="92"/>
      <c r="PPN185" s="92"/>
      <c r="PPO185" s="92"/>
      <c r="PPP185" s="92"/>
      <c r="PPQ185" s="92"/>
      <c r="PPR185" s="92"/>
      <c r="PPS185" s="92"/>
      <c r="PPT185" s="92"/>
      <c r="PPU185" s="92"/>
      <c r="PPV185" s="92"/>
      <c r="PPW185" s="92"/>
      <c r="PPX185" s="92"/>
      <c r="PPY185" s="92"/>
      <c r="PPZ185" s="92"/>
      <c r="PQA185" s="92"/>
      <c r="PQB185" s="92"/>
      <c r="PQC185" s="92"/>
      <c r="PQD185" s="92"/>
      <c r="PQE185" s="92"/>
      <c r="PQF185" s="92"/>
      <c r="PQG185" s="91"/>
      <c r="PQH185" s="92"/>
      <c r="PQI185" s="92"/>
      <c r="PQJ185" s="92"/>
      <c r="PQK185" s="92"/>
      <c r="PQL185" s="92"/>
      <c r="PQM185" s="92"/>
      <c r="PQN185" s="92"/>
      <c r="PQO185" s="92"/>
      <c r="PQP185" s="92"/>
      <c r="PQQ185" s="92"/>
      <c r="PQR185" s="92"/>
      <c r="PQS185" s="92"/>
      <c r="PQT185" s="92"/>
      <c r="PQU185" s="92"/>
      <c r="PQV185" s="92"/>
      <c r="PQW185" s="92"/>
      <c r="PQX185" s="92"/>
      <c r="PQY185" s="92"/>
      <c r="PQZ185" s="92"/>
      <c r="PRA185" s="92"/>
      <c r="PRB185" s="92"/>
      <c r="PRC185" s="92"/>
      <c r="PRD185" s="92"/>
      <c r="PRE185" s="92"/>
      <c r="PRF185" s="92"/>
      <c r="PRG185" s="92"/>
      <c r="PRH185" s="92"/>
      <c r="PRI185" s="92"/>
      <c r="PRJ185" s="92"/>
      <c r="PRK185" s="92"/>
      <c r="PRL185" s="92"/>
      <c r="PRM185" s="91"/>
      <c r="PRN185" s="92"/>
      <c r="PRO185" s="92"/>
      <c r="PRP185" s="92"/>
      <c r="PRQ185" s="92"/>
      <c r="PRR185" s="92"/>
      <c r="PRS185" s="92"/>
      <c r="PRT185" s="92"/>
      <c r="PRU185" s="92"/>
      <c r="PRV185" s="92"/>
      <c r="PRW185" s="92"/>
      <c r="PRX185" s="92"/>
      <c r="PRY185" s="92"/>
      <c r="PRZ185" s="92"/>
      <c r="PSA185" s="92"/>
      <c r="PSB185" s="92"/>
      <c r="PSC185" s="92"/>
      <c r="PSD185" s="92"/>
      <c r="PSE185" s="92"/>
      <c r="PSF185" s="92"/>
      <c r="PSG185" s="92"/>
      <c r="PSH185" s="92"/>
      <c r="PSI185" s="92"/>
      <c r="PSJ185" s="92"/>
      <c r="PSK185" s="92"/>
      <c r="PSL185" s="92"/>
      <c r="PSM185" s="92"/>
      <c r="PSN185" s="92"/>
      <c r="PSO185" s="92"/>
      <c r="PSP185" s="92"/>
      <c r="PSQ185" s="92"/>
      <c r="PSR185" s="92"/>
      <c r="PSS185" s="91"/>
      <c r="PST185" s="92"/>
      <c r="PSU185" s="92"/>
      <c r="PSV185" s="92"/>
      <c r="PSW185" s="92"/>
      <c r="PSX185" s="92"/>
      <c r="PSY185" s="92"/>
      <c r="PSZ185" s="92"/>
      <c r="PTA185" s="92"/>
      <c r="PTB185" s="92"/>
      <c r="PTC185" s="92"/>
      <c r="PTD185" s="92"/>
      <c r="PTE185" s="92"/>
      <c r="PTF185" s="92"/>
      <c r="PTG185" s="92"/>
      <c r="PTH185" s="92"/>
      <c r="PTI185" s="92"/>
      <c r="PTJ185" s="92"/>
      <c r="PTK185" s="92"/>
      <c r="PTL185" s="92"/>
      <c r="PTM185" s="92"/>
      <c r="PTN185" s="92"/>
      <c r="PTO185" s="92"/>
      <c r="PTP185" s="92"/>
      <c r="PTQ185" s="92"/>
      <c r="PTR185" s="92"/>
      <c r="PTS185" s="92"/>
      <c r="PTT185" s="92"/>
      <c r="PTU185" s="92"/>
      <c r="PTV185" s="92"/>
      <c r="PTW185" s="92"/>
      <c r="PTX185" s="92"/>
      <c r="PTY185" s="91"/>
      <c r="PTZ185" s="92"/>
      <c r="PUA185" s="92"/>
      <c r="PUB185" s="92"/>
      <c r="PUC185" s="92"/>
      <c r="PUD185" s="92"/>
      <c r="PUE185" s="92"/>
      <c r="PUF185" s="92"/>
      <c r="PUG185" s="92"/>
      <c r="PUH185" s="92"/>
      <c r="PUI185" s="92"/>
      <c r="PUJ185" s="92"/>
      <c r="PUK185" s="92"/>
      <c r="PUL185" s="92"/>
      <c r="PUM185" s="92"/>
      <c r="PUN185" s="92"/>
      <c r="PUO185" s="92"/>
      <c r="PUP185" s="92"/>
      <c r="PUQ185" s="92"/>
      <c r="PUR185" s="92"/>
      <c r="PUS185" s="92"/>
      <c r="PUT185" s="92"/>
      <c r="PUU185" s="92"/>
      <c r="PUV185" s="92"/>
      <c r="PUW185" s="92"/>
      <c r="PUX185" s="92"/>
      <c r="PUY185" s="92"/>
      <c r="PUZ185" s="92"/>
      <c r="PVA185" s="92"/>
      <c r="PVB185" s="92"/>
      <c r="PVC185" s="92"/>
      <c r="PVD185" s="92"/>
      <c r="PVE185" s="91"/>
      <c r="PVF185" s="92"/>
      <c r="PVG185" s="92"/>
      <c r="PVH185" s="92"/>
      <c r="PVI185" s="92"/>
      <c r="PVJ185" s="92"/>
      <c r="PVK185" s="92"/>
      <c r="PVL185" s="92"/>
      <c r="PVM185" s="92"/>
      <c r="PVN185" s="92"/>
      <c r="PVO185" s="92"/>
      <c r="PVP185" s="92"/>
      <c r="PVQ185" s="92"/>
      <c r="PVR185" s="92"/>
      <c r="PVS185" s="92"/>
      <c r="PVT185" s="92"/>
      <c r="PVU185" s="92"/>
      <c r="PVV185" s="92"/>
      <c r="PVW185" s="92"/>
      <c r="PVX185" s="92"/>
      <c r="PVY185" s="92"/>
      <c r="PVZ185" s="92"/>
      <c r="PWA185" s="92"/>
      <c r="PWB185" s="92"/>
      <c r="PWC185" s="92"/>
      <c r="PWD185" s="92"/>
      <c r="PWE185" s="92"/>
      <c r="PWF185" s="92"/>
      <c r="PWG185" s="92"/>
      <c r="PWH185" s="92"/>
      <c r="PWI185" s="92"/>
      <c r="PWJ185" s="92"/>
      <c r="PWK185" s="91"/>
      <c r="PWL185" s="92"/>
      <c r="PWM185" s="92"/>
      <c r="PWN185" s="92"/>
      <c r="PWO185" s="92"/>
      <c r="PWP185" s="92"/>
      <c r="PWQ185" s="92"/>
      <c r="PWR185" s="92"/>
      <c r="PWS185" s="92"/>
      <c r="PWT185" s="92"/>
      <c r="PWU185" s="92"/>
      <c r="PWV185" s="92"/>
      <c r="PWW185" s="92"/>
      <c r="PWX185" s="92"/>
      <c r="PWY185" s="92"/>
      <c r="PWZ185" s="92"/>
      <c r="PXA185" s="92"/>
      <c r="PXB185" s="92"/>
      <c r="PXC185" s="92"/>
      <c r="PXD185" s="92"/>
      <c r="PXE185" s="92"/>
      <c r="PXF185" s="92"/>
      <c r="PXG185" s="92"/>
      <c r="PXH185" s="92"/>
      <c r="PXI185" s="92"/>
      <c r="PXJ185" s="92"/>
      <c r="PXK185" s="92"/>
      <c r="PXL185" s="92"/>
      <c r="PXM185" s="92"/>
      <c r="PXN185" s="92"/>
      <c r="PXO185" s="92"/>
      <c r="PXP185" s="92"/>
      <c r="PXQ185" s="91"/>
      <c r="PXR185" s="92"/>
      <c r="PXS185" s="92"/>
      <c r="PXT185" s="92"/>
      <c r="PXU185" s="92"/>
      <c r="PXV185" s="92"/>
      <c r="PXW185" s="92"/>
      <c r="PXX185" s="92"/>
      <c r="PXY185" s="92"/>
      <c r="PXZ185" s="92"/>
      <c r="PYA185" s="92"/>
      <c r="PYB185" s="92"/>
      <c r="PYC185" s="92"/>
      <c r="PYD185" s="92"/>
      <c r="PYE185" s="92"/>
      <c r="PYF185" s="92"/>
      <c r="PYG185" s="92"/>
      <c r="PYH185" s="92"/>
      <c r="PYI185" s="92"/>
      <c r="PYJ185" s="92"/>
      <c r="PYK185" s="92"/>
      <c r="PYL185" s="92"/>
      <c r="PYM185" s="92"/>
      <c r="PYN185" s="92"/>
      <c r="PYO185" s="92"/>
      <c r="PYP185" s="92"/>
      <c r="PYQ185" s="92"/>
      <c r="PYR185" s="92"/>
      <c r="PYS185" s="92"/>
      <c r="PYT185" s="92"/>
      <c r="PYU185" s="92"/>
      <c r="PYV185" s="92"/>
      <c r="PYW185" s="91"/>
      <c r="PYX185" s="92"/>
      <c r="PYY185" s="92"/>
      <c r="PYZ185" s="92"/>
      <c r="PZA185" s="92"/>
      <c r="PZB185" s="92"/>
      <c r="PZC185" s="92"/>
      <c r="PZD185" s="92"/>
      <c r="PZE185" s="92"/>
      <c r="PZF185" s="92"/>
      <c r="PZG185" s="92"/>
      <c r="PZH185" s="92"/>
      <c r="PZI185" s="92"/>
      <c r="PZJ185" s="92"/>
      <c r="PZK185" s="92"/>
      <c r="PZL185" s="92"/>
      <c r="PZM185" s="92"/>
      <c r="PZN185" s="92"/>
      <c r="PZO185" s="92"/>
      <c r="PZP185" s="92"/>
      <c r="PZQ185" s="92"/>
      <c r="PZR185" s="92"/>
      <c r="PZS185" s="92"/>
      <c r="PZT185" s="92"/>
      <c r="PZU185" s="92"/>
      <c r="PZV185" s="92"/>
      <c r="PZW185" s="92"/>
      <c r="PZX185" s="92"/>
      <c r="PZY185" s="92"/>
      <c r="PZZ185" s="92"/>
      <c r="QAA185" s="92"/>
      <c r="QAB185" s="92"/>
      <c r="QAC185" s="91"/>
      <c r="QAD185" s="92"/>
      <c r="QAE185" s="92"/>
      <c r="QAF185" s="92"/>
      <c r="QAG185" s="92"/>
      <c r="QAH185" s="92"/>
      <c r="QAI185" s="92"/>
      <c r="QAJ185" s="92"/>
      <c r="QAK185" s="92"/>
      <c r="QAL185" s="92"/>
      <c r="QAM185" s="92"/>
      <c r="QAN185" s="92"/>
      <c r="QAO185" s="92"/>
      <c r="QAP185" s="92"/>
      <c r="QAQ185" s="92"/>
      <c r="QAR185" s="92"/>
      <c r="QAS185" s="92"/>
      <c r="QAT185" s="92"/>
      <c r="QAU185" s="92"/>
      <c r="QAV185" s="92"/>
      <c r="QAW185" s="92"/>
      <c r="QAX185" s="92"/>
      <c r="QAY185" s="92"/>
      <c r="QAZ185" s="92"/>
      <c r="QBA185" s="92"/>
      <c r="QBB185" s="92"/>
      <c r="QBC185" s="92"/>
      <c r="QBD185" s="92"/>
      <c r="QBE185" s="92"/>
      <c r="QBF185" s="92"/>
      <c r="QBG185" s="92"/>
      <c r="QBH185" s="92"/>
      <c r="QBI185" s="91"/>
      <c r="QBJ185" s="92"/>
      <c r="QBK185" s="92"/>
      <c r="QBL185" s="92"/>
      <c r="QBM185" s="92"/>
      <c r="QBN185" s="92"/>
      <c r="QBO185" s="92"/>
      <c r="QBP185" s="92"/>
      <c r="QBQ185" s="92"/>
      <c r="QBR185" s="92"/>
      <c r="QBS185" s="92"/>
      <c r="QBT185" s="92"/>
      <c r="QBU185" s="92"/>
      <c r="QBV185" s="92"/>
      <c r="QBW185" s="92"/>
      <c r="QBX185" s="92"/>
      <c r="QBY185" s="92"/>
      <c r="QBZ185" s="92"/>
      <c r="QCA185" s="92"/>
      <c r="QCB185" s="92"/>
      <c r="QCC185" s="92"/>
      <c r="QCD185" s="92"/>
      <c r="QCE185" s="92"/>
      <c r="QCF185" s="92"/>
      <c r="QCG185" s="92"/>
      <c r="QCH185" s="92"/>
      <c r="QCI185" s="92"/>
      <c r="QCJ185" s="92"/>
      <c r="QCK185" s="92"/>
      <c r="QCL185" s="92"/>
      <c r="QCM185" s="92"/>
      <c r="QCN185" s="92"/>
      <c r="QCO185" s="91"/>
      <c r="QCP185" s="92"/>
      <c r="QCQ185" s="92"/>
      <c r="QCR185" s="92"/>
      <c r="QCS185" s="92"/>
      <c r="QCT185" s="92"/>
      <c r="QCU185" s="92"/>
      <c r="QCV185" s="92"/>
      <c r="QCW185" s="92"/>
      <c r="QCX185" s="92"/>
      <c r="QCY185" s="92"/>
      <c r="QCZ185" s="92"/>
      <c r="QDA185" s="92"/>
      <c r="QDB185" s="92"/>
      <c r="QDC185" s="92"/>
      <c r="QDD185" s="92"/>
      <c r="QDE185" s="92"/>
      <c r="QDF185" s="92"/>
      <c r="QDG185" s="92"/>
      <c r="QDH185" s="92"/>
      <c r="QDI185" s="92"/>
      <c r="QDJ185" s="92"/>
      <c r="QDK185" s="92"/>
      <c r="QDL185" s="92"/>
      <c r="QDM185" s="92"/>
      <c r="QDN185" s="92"/>
      <c r="QDO185" s="92"/>
      <c r="QDP185" s="92"/>
      <c r="QDQ185" s="92"/>
      <c r="QDR185" s="92"/>
      <c r="QDS185" s="92"/>
      <c r="QDT185" s="92"/>
      <c r="QDU185" s="91"/>
      <c r="QDV185" s="92"/>
      <c r="QDW185" s="92"/>
      <c r="QDX185" s="92"/>
      <c r="QDY185" s="92"/>
      <c r="QDZ185" s="92"/>
      <c r="QEA185" s="92"/>
      <c r="QEB185" s="92"/>
      <c r="QEC185" s="92"/>
      <c r="QED185" s="92"/>
      <c r="QEE185" s="92"/>
      <c r="QEF185" s="92"/>
      <c r="QEG185" s="92"/>
      <c r="QEH185" s="92"/>
      <c r="QEI185" s="92"/>
      <c r="QEJ185" s="92"/>
      <c r="QEK185" s="92"/>
      <c r="QEL185" s="92"/>
      <c r="QEM185" s="92"/>
      <c r="QEN185" s="92"/>
      <c r="QEO185" s="92"/>
      <c r="QEP185" s="92"/>
      <c r="QEQ185" s="92"/>
      <c r="QER185" s="92"/>
      <c r="QES185" s="92"/>
      <c r="QET185" s="92"/>
      <c r="QEU185" s="92"/>
      <c r="QEV185" s="92"/>
      <c r="QEW185" s="92"/>
      <c r="QEX185" s="92"/>
      <c r="QEY185" s="92"/>
      <c r="QEZ185" s="92"/>
      <c r="QFA185" s="91"/>
      <c r="QFB185" s="92"/>
      <c r="QFC185" s="92"/>
      <c r="QFD185" s="92"/>
      <c r="QFE185" s="92"/>
      <c r="QFF185" s="92"/>
      <c r="QFG185" s="92"/>
      <c r="QFH185" s="92"/>
      <c r="QFI185" s="92"/>
      <c r="QFJ185" s="92"/>
      <c r="QFK185" s="92"/>
      <c r="QFL185" s="92"/>
      <c r="QFM185" s="92"/>
      <c r="QFN185" s="92"/>
      <c r="QFO185" s="92"/>
      <c r="QFP185" s="92"/>
      <c r="QFQ185" s="92"/>
      <c r="QFR185" s="92"/>
      <c r="QFS185" s="92"/>
      <c r="QFT185" s="92"/>
      <c r="QFU185" s="92"/>
      <c r="QFV185" s="92"/>
      <c r="QFW185" s="92"/>
      <c r="QFX185" s="92"/>
      <c r="QFY185" s="92"/>
      <c r="QFZ185" s="92"/>
      <c r="QGA185" s="92"/>
      <c r="QGB185" s="92"/>
      <c r="QGC185" s="92"/>
      <c r="QGD185" s="92"/>
      <c r="QGE185" s="92"/>
      <c r="QGF185" s="92"/>
      <c r="QGG185" s="91"/>
      <c r="QGH185" s="92"/>
      <c r="QGI185" s="92"/>
      <c r="QGJ185" s="92"/>
      <c r="QGK185" s="92"/>
      <c r="QGL185" s="92"/>
      <c r="QGM185" s="92"/>
      <c r="QGN185" s="92"/>
      <c r="QGO185" s="92"/>
      <c r="QGP185" s="92"/>
      <c r="QGQ185" s="92"/>
      <c r="QGR185" s="92"/>
      <c r="QGS185" s="92"/>
      <c r="QGT185" s="92"/>
      <c r="QGU185" s="92"/>
      <c r="QGV185" s="92"/>
      <c r="QGW185" s="92"/>
      <c r="QGX185" s="92"/>
      <c r="QGY185" s="92"/>
      <c r="QGZ185" s="92"/>
      <c r="QHA185" s="92"/>
      <c r="QHB185" s="92"/>
      <c r="QHC185" s="92"/>
      <c r="QHD185" s="92"/>
      <c r="QHE185" s="92"/>
      <c r="QHF185" s="92"/>
      <c r="QHG185" s="92"/>
      <c r="QHH185" s="92"/>
      <c r="QHI185" s="92"/>
      <c r="QHJ185" s="92"/>
      <c r="QHK185" s="92"/>
      <c r="QHL185" s="92"/>
      <c r="QHM185" s="91"/>
      <c r="QHN185" s="92"/>
      <c r="QHO185" s="92"/>
      <c r="QHP185" s="92"/>
      <c r="QHQ185" s="92"/>
      <c r="QHR185" s="92"/>
      <c r="QHS185" s="92"/>
      <c r="QHT185" s="92"/>
      <c r="QHU185" s="92"/>
      <c r="QHV185" s="92"/>
      <c r="QHW185" s="92"/>
      <c r="QHX185" s="92"/>
      <c r="QHY185" s="92"/>
      <c r="QHZ185" s="92"/>
      <c r="QIA185" s="92"/>
      <c r="QIB185" s="92"/>
      <c r="QIC185" s="92"/>
      <c r="QID185" s="92"/>
      <c r="QIE185" s="92"/>
      <c r="QIF185" s="92"/>
      <c r="QIG185" s="92"/>
      <c r="QIH185" s="92"/>
      <c r="QII185" s="92"/>
      <c r="QIJ185" s="92"/>
      <c r="QIK185" s="92"/>
      <c r="QIL185" s="92"/>
      <c r="QIM185" s="92"/>
      <c r="QIN185" s="92"/>
      <c r="QIO185" s="92"/>
      <c r="QIP185" s="92"/>
      <c r="QIQ185" s="92"/>
      <c r="QIR185" s="92"/>
      <c r="QIS185" s="91"/>
      <c r="QIT185" s="92"/>
      <c r="QIU185" s="92"/>
      <c r="QIV185" s="92"/>
      <c r="QIW185" s="92"/>
      <c r="QIX185" s="92"/>
      <c r="QIY185" s="92"/>
      <c r="QIZ185" s="92"/>
      <c r="QJA185" s="92"/>
      <c r="QJB185" s="92"/>
      <c r="QJC185" s="92"/>
      <c r="QJD185" s="92"/>
      <c r="QJE185" s="92"/>
      <c r="QJF185" s="92"/>
      <c r="QJG185" s="92"/>
      <c r="QJH185" s="92"/>
      <c r="QJI185" s="92"/>
      <c r="QJJ185" s="92"/>
      <c r="QJK185" s="92"/>
      <c r="QJL185" s="92"/>
      <c r="QJM185" s="92"/>
      <c r="QJN185" s="92"/>
      <c r="QJO185" s="92"/>
      <c r="QJP185" s="92"/>
      <c r="QJQ185" s="92"/>
      <c r="QJR185" s="92"/>
      <c r="QJS185" s="92"/>
      <c r="QJT185" s="92"/>
      <c r="QJU185" s="92"/>
      <c r="QJV185" s="92"/>
      <c r="QJW185" s="92"/>
      <c r="QJX185" s="92"/>
      <c r="QJY185" s="91"/>
      <c r="QJZ185" s="92"/>
      <c r="QKA185" s="92"/>
      <c r="QKB185" s="92"/>
      <c r="QKC185" s="92"/>
      <c r="QKD185" s="92"/>
      <c r="QKE185" s="92"/>
      <c r="QKF185" s="92"/>
      <c r="QKG185" s="92"/>
      <c r="QKH185" s="92"/>
      <c r="QKI185" s="92"/>
      <c r="QKJ185" s="92"/>
      <c r="QKK185" s="92"/>
      <c r="QKL185" s="92"/>
      <c r="QKM185" s="92"/>
      <c r="QKN185" s="92"/>
      <c r="QKO185" s="92"/>
      <c r="QKP185" s="92"/>
      <c r="QKQ185" s="92"/>
      <c r="QKR185" s="92"/>
      <c r="QKS185" s="92"/>
      <c r="QKT185" s="92"/>
      <c r="QKU185" s="92"/>
      <c r="QKV185" s="92"/>
      <c r="QKW185" s="92"/>
      <c r="QKX185" s="92"/>
      <c r="QKY185" s="92"/>
      <c r="QKZ185" s="92"/>
      <c r="QLA185" s="92"/>
      <c r="QLB185" s="92"/>
      <c r="QLC185" s="92"/>
      <c r="QLD185" s="92"/>
      <c r="QLE185" s="91"/>
      <c r="QLF185" s="92"/>
      <c r="QLG185" s="92"/>
      <c r="QLH185" s="92"/>
      <c r="QLI185" s="92"/>
      <c r="QLJ185" s="92"/>
      <c r="QLK185" s="92"/>
      <c r="QLL185" s="92"/>
      <c r="QLM185" s="92"/>
      <c r="QLN185" s="92"/>
      <c r="QLO185" s="92"/>
      <c r="QLP185" s="92"/>
      <c r="QLQ185" s="92"/>
      <c r="QLR185" s="92"/>
      <c r="QLS185" s="92"/>
      <c r="QLT185" s="92"/>
      <c r="QLU185" s="92"/>
      <c r="QLV185" s="92"/>
      <c r="QLW185" s="92"/>
      <c r="QLX185" s="92"/>
      <c r="QLY185" s="92"/>
      <c r="QLZ185" s="92"/>
      <c r="QMA185" s="92"/>
      <c r="QMB185" s="92"/>
      <c r="QMC185" s="92"/>
      <c r="QMD185" s="92"/>
      <c r="QME185" s="92"/>
      <c r="QMF185" s="92"/>
      <c r="QMG185" s="92"/>
      <c r="QMH185" s="92"/>
      <c r="QMI185" s="92"/>
      <c r="QMJ185" s="92"/>
      <c r="QMK185" s="91"/>
      <c r="QML185" s="92"/>
      <c r="QMM185" s="92"/>
      <c r="QMN185" s="92"/>
      <c r="QMO185" s="92"/>
      <c r="QMP185" s="92"/>
      <c r="QMQ185" s="92"/>
      <c r="QMR185" s="92"/>
      <c r="QMS185" s="92"/>
      <c r="QMT185" s="92"/>
      <c r="QMU185" s="92"/>
      <c r="QMV185" s="92"/>
      <c r="QMW185" s="92"/>
      <c r="QMX185" s="92"/>
      <c r="QMY185" s="92"/>
      <c r="QMZ185" s="92"/>
      <c r="QNA185" s="92"/>
      <c r="QNB185" s="92"/>
      <c r="QNC185" s="92"/>
      <c r="QND185" s="92"/>
      <c r="QNE185" s="92"/>
      <c r="QNF185" s="92"/>
      <c r="QNG185" s="92"/>
      <c r="QNH185" s="92"/>
      <c r="QNI185" s="92"/>
      <c r="QNJ185" s="92"/>
      <c r="QNK185" s="92"/>
      <c r="QNL185" s="92"/>
      <c r="QNM185" s="92"/>
      <c r="QNN185" s="92"/>
      <c r="QNO185" s="92"/>
      <c r="QNP185" s="92"/>
      <c r="QNQ185" s="91"/>
      <c r="QNR185" s="92"/>
      <c r="QNS185" s="92"/>
      <c r="QNT185" s="92"/>
      <c r="QNU185" s="92"/>
      <c r="QNV185" s="92"/>
      <c r="QNW185" s="92"/>
      <c r="QNX185" s="92"/>
      <c r="QNY185" s="92"/>
      <c r="QNZ185" s="92"/>
      <c r="QOA185" s="92"/>
      <c r="QOB185" s="92"/>
      <c r="QOC185" s="92"/>
      <c r="QOD185" s="92"/>
      <c r="QOE185" s="92"/>
      <c r="QOF185" s="92"/>
      <c r="QOG185" s="92"/>
      <c r="QOH185" s="92"/>
      <c r="QOI185" s="92"/>
      <c r="QOJ185" s="92"/>
      <c r="QOK185" s="92"/>
      <c r="QOL185" s="92"/>
      <c r="QOM185" s="92"/>
      <c r="QON185" s="92"/>
      <c r="QOO185" s="92"/>
      <c r="QOP185" s="92"/>
      <c r="QOQ185" s="92"/>
      <c r="QOR185" s="92"/>
      <c r="QOS185" s="92"/>
      <c r="QOT185" s="92"/>
      <c r="QOU185" s="92"/>
      <c r="QOV185" s="92"/>
      <c r="QOW185" s="91"/>
      <c r="QOX185" s="92"/>
      <c r="QOY185" s="92"/>
      <c r="QOZ185" s="92"/>
      <c r="QPA185" s="92"/>
      <c r="QPB185" s="92"/>
      <c r="QPC185" s="92"/>
      <c r="QPD185" s="92"/>
      <c r="QPE185" s="92"/>
      <c r="QPF185" s="92"/>
      <c r="QPG185" s="92"/>
      <c r="QPH185" s="92"/>
      <c r="QPI185" s="92"/>
      <c r="QPJ185" s="92"/>
      <c r="QPK185" s="92"/>
      <c r="QPL185" s="92"/>
      <c r="QPM185" s="92"/>
      <c r="QPN185" s="92"/>
      <c r="QPO185" s="92"/>
      <c r="QPP185" s="92"/>
      <c r="QPQ185" s="92"/>
      <c r="QPR185" s="92"/>
      <c r="QPS185" s="92"/>
      <c r="QPT185" s="92"/>
      <c r="QPU185" s="92"/>
      <c r="QPV185" s="92"/>
      <c r="QPW185" s="92"/>
      <c r="QPX185" s="92"/>
      <c r="QPY185" s="92"/>
      <c r="QPZ185" s="92"/>
      <c r="QQA185" s="92"/>
      <c r="QQB185" s="92"/>
      <c r="QQC185" s="91"/>
      <c r="QQD185" s="92"/>
      <c r="QQE185" s="92"/>
      <c r="QQF185" s="92"/>
      <c r="QQG185" s="92"/>
      <c r="QQH185" s="92"/>
      <c r="QQI185" s="92"/>
      <c r="QQJ185" s="92"/>
      <c r="QQK185" s="92"/>
      <c r="QQL185" s="92"/>
      <c r="QQM185" s="92"/>
      <c r="QQN185" s="92"/>
      <c r="QQO185" s="92"/>
      <c r="QQP185" s="92"/>
      <c r="QQQ185" s="92"/>
      <c r="QQR185" s="92"/>
      <c r="QQS185" s="92"/>
      <c r="QQT185" s="92"/>
      <c r="QQU185" s="92"/>
      <c r="QQV185" s="92"/>
      <c r="QQW185" s="92"/>
      <c r="QQX185" s="92"/>
      <c r="QQY185" s="92"/>
      <c r="QQZ185" s="92"/>
      <c r="QRA185" s="92"/>
      <c r="QRB185" s="92"/>
      <c r="QRC185" s="92"/>
      <c r="QRD185" s="92"/>
      <c r="QRE185" s="92"/>
      <c r="QRF185" s="92"/>
      <c r="QRG185" s="92"/>
      <c r="QRH185" s="92"/>
      <c r="QRI185" s="91"/>
      <c r="QRJ185" s="92"/>
      <c r="QRK185" s="92"/>
      <c r="QRL185" s="92"/>
      <c r="QRM185" s="92"/>
      <c r="QRN185" s="92"/>
      <c r="QRO185" s="92"/>
      <c r="QRP185" s="92"/>
      <c r="QRQ185" s="92"/>
      <c r="QRR185" s="92"/>
      <c r="QRS185" s="92"/>
      <c r="QRT185" s="92"/>
      <c r="QRU185" s="92"/>
      <c r="QRV185" s="92"/>
      <c r="QRW185" s="92"/>
      <c r="QRX185" s="92"/>
      <c r="QRY185" s="92"/>
      <c r="QRZ185" s="92"/>
      <c r="QSA185" s="92"/>
      <c r="QSB185" s="92"/>
      <c r="QSC185" s="92"/>
      <c r="QSD185" s="92"/>
      <c r="QSE185" s="92"/>
      <c r="QSF185" s="92"/>
      <c r="QSG185" s="92"/>
      <c r="QSH185" s="92"/>
      <c r="QSI185" s="92"/>
      <c r="QSJ185" s="92"/>
      <c r="QSK185" s="92"/>
      <c r="QSL185" s="92"/>
      <c r="QSM185" s="92"/>
      <c r="QSN185" s="92"/>
      <c r="QSO185" s="91"/>
      <c r="QSP185" s="92"/>
      <c r="QSQ185" s="92"/>
      <c r="QSR185" s="92"/>
      <c r="QSS185" s="92"/>
      <c r="QST185" s="92"/>
      <c r="QSU185" s="92"/>
      <c r="QSV185" s="92"/>
      <c r="QSW185" s="92"/>
      <c r="QSX185" s="92"/>
      <c r="QSY185" s="92"/>
      <c r="QSZ185" s="92"/>
      <c r="QTA185" s="92"/>
      <c r="QTB185" s="92"/>
      <c r="QTC185" s="92"/>
      <c r="QTD185" s="92"/>
      <c r="QTE185" s="92"/>
      <c r="QTF185" s="92"/>
      <c r="QTG185" s="92"/>
      <c r="QTH185" s="92"/>
      <c r="QTI185" s="92"/>
      <c r="QTJ185" s="92"/>
      <c r="QTK185" s="92"/>
      <c r="QTL185" s="92"/>
      <c r="QTM185" s="92"/>
      <c r="QTN185" s="92"/>
      <c r="QTO185" s="92"/>
      <c r="QTP185" s="92"/>
      <c r="QTQ185" s="92"/>
      <c r="QTR185" s="92"/>
      <c r="QTS185" s="92"/>
      <c r="QTT185" s="92"/>
      <c r="QTU185" s="91"/>
      <c r="QTV185" s="92"/>
      <c r="QTW185" s="92"/>
      <c r="QTX185" s="92"/>
      <c r="QTY185" s="92"/>
      <c r="QTZ185" s="92"/>
      <c r="QUA185" s="92"/>
      <c r="QUB185" s="92"/>
      <c r="QUC185" s="92"/>
      <c r="QUD185" s="92"/>
      <c r="QUE185" s="92"/>
      <c r="QUF185" s="92"/>
      <c r="QUG185" s="92"/>
      <c r="QUH185" s="92"/>
      <c r="QUI185" s="92"/>
      <c r="QUJ185" s="92"/>
      <c r="QUK185" s="92"/>
      <c r="QUL185" s="92"/>
      <c r="QUM185" s="92"/>
      <c r="QUN185" s="92"/>
      <c r="QUO185" s="92"/>
      <c r="QUP185" s="92"/>
      <c r="QUQ185" s="92"/>
      <c r="QUR185" s="92"/>
      <c r="QUS185" s="92"/>
      <c r="QUT185" s="92"/>
      <c r="QUU185" s="92"/>
      <c r="QUV185" s="92"/>
      <c r="QUW185" s="92"/>
      <c r="QUX185" s="92"/>
      <c r="QUY185" s="92"/>
      <c r="QUZ185" s="92"/>
      <c r="QVA185" s="91"/>
      <c r="QVB185" s="92"/>
      <c r="QVC185" s="92"/>
      <c r="QVD185" s="92"/>
      <c r="QVE185" s="92"/>
      <c r="QVF185" s="92"/>
      <c r="QVG185" s="92"/>
      <c r="QVH185" s="92"/>
      <c r="QVI185" s="92"/>
      <c r="QVJ185" s="92"/>
      <c r="QVK185" s="92"/>
      <c r="QVL185" s="92"/>
      <c r="QVM185" s="92"/>
      <c r="QVN185" s="92"/>
      <c r="QVO185" s="92"/>
      <c r="QVP185" s="92"/>
      <c r="QVQ185" s="92"/>
      <c r="QVR185" s="92"/>
      <c r="QVS185" s="92"/>
      <c r="QVT185" s="92"/>
      <c r="QVU185" s="92"/>
      <c r="QVV185" s="92"/>
      <c r="QVW185" s="92"/>
      <c r="QVX185" s="92"/>
      <c r="QVY185" s="92"/>
      <c r="QVZ185" s="92"/>
      <c r="QWA185" s="92"/>
      <c r="QWB185" s="92"/>
      <c r="QWC185" s="92"/>
      <c r="QWD185" s="92"/>
      <c r="QWE185" s="92"/>
      <c r="QWF185" s="92"/>
      <c r="QWG185" s="91"/>
      <c r="QWH185" s="92"/>
      <c r="QWI185" s="92"/>
      <c r="QWJ185" s="92"/>
      <c r="QWK185" s="92"/>
      <c r="QWL185" s="92"/>
      <c r="QWM185" s="92"/>
      <c r="QWN185" s="92"/>
      <c r="QWO185" s="92"/>
      <c r="QWP185" s="92"/>
      <c r="QWQ185" s="92"/>
      <c r="QWR185" s="92"/>
      <c r="QWS185" s="92"/>
      <c r="QWT185" s="92"/>
      <c r="QWU185" s="92"/>
      <c r="QWV185" s="92"/>
      <c r="QWW185" s="92"/>
      <c r="QWX185" s="92"/>
      <c r="QWY185" s="92"/>
      <c r="QWZ185" s="92"/>
      <c r="QXA185" s="92"/>
      <c r="QXB185" s="92"/>
      <c r="QXC185" s="92"/>
      <c r="QXD185" s="92"/>
      <c r="QXE185" s="92"/>
      <c r="QXF185" s="92"/>
      <c r="QXG185" s="92"/>
      <c r="QXH185" s="92"/>
      <c r="QXI185" s="92"/>
      <c r="QXJ185" s="92"/>
      <c r="QXK185" s="92"/>
      <c r="QXL185" s="92"/>
      <c r="QXM185" s="91"/>
      <c r="QXN185" s="92"/>
      <c r="QXO185" s="92"/>
      <c r="QXP185" s="92"/>
      <c r="QXQ185" s="92"/>
      <c r="QXR185" s="92"/>
      <c r="QXS185" s="92"/>
      <c r="QXT185" s="92"/>
      <c r="QXU185" s="92"/>
      <c r="QXV185" s="92"/>
      <c r="QXW185" s="92"/>
      <c r="QXX185" s="92"/>
      <c r="QXY185" s="92"/>
      <c r="QXZ185" s="92"/>
      <c r="QYA185" s="92"/>
      <c r="QYB185" s="92"/>
      <c r="QYC185" s="92"/>
      <c r="QYD185" s="92"/>
      <c r="QYE185" s="92"/>
      <c r="QYF185" s="92"/>
      <c r="QYG185" s="92"/>
      <c r="QYH185" s="92"/>
      <c r="QYI185" s="92"/>
      <c r="QYJ185" s="92"/>
      <c r="QYK185" s="92"/>
      <c r="QYL185" s="92"/>
      <c r="QYM185" s="92"/>
      <c r="QYN185" s="92"/>
      <c r="QYO185" s="92"/>
      <c r="QYP185" s="92"/>
      <c r="QYQ185" s="92"/>
      <c r="QYR185" s="92"/>
      <c r="QYS185" s="91"/>
      <c r="QYT185" s="92"/>
      <c r="QYU185" s="92"/>
      <c r="QYV185" s="92"/>
      <c r="QYW185" s="92"/>
      <c r="QYX185" s="92"/>
      <c r="QYY185" s="92"/>
      <c r="QYZ185" s="92"/>
      <c r="QZA185" s="92"/>
      <c r="QZB185" s="92"/>
      <c r="QZC185" s="92"/>
      <c r="QZD185" s="92"/>
      <c r="QZE185" s="92"/>
      <c r="QZF185" s="92"/>
      <c r="QZG185" s="92"/>
      <c r="QZH185" s="92"/>
      <c r="QZI185" s="92"/>
      <c r="QZJ185" s="92"/>
      <c r="QZK185" s="92"/>
      <c r="QZL185" s="92"/>
      <c r="QZM185" s="92"/>
      <c r="QZN185" s="92"/>
      <c r="QZO185" s="92"/>
      <c r="QZP185" s="92"/>
      <c r="QZQ185" s="92"/>
      <c r="QZR185" s="92"/>
      <c r="QZS185" s="92"/>
      <c r="QZT185" s="92"/>
      <c r="QZU185" s="92"/>
      <c r="QZV185" s="92"/>
      <c r="QZW185" s="92"/>
      <c r="QZX185" s="92"/>
      <c r="QZY185" s="91"/>
      <c r="QZZ185" s="92"/>
      <c r="RAA185" s="92"/>
      <c r="RAB185" s="92"/>
      <c r="RAC185" s="92"/>
      <c r="RAD185" s="92"/>
      <c r="RAE185" s="92"/>
      <c r="RAF185" s="92"/>
      <c r="RAG185" s="92"/>
      <c r="RAH185" s="92"/>
      <c r="RAI185" s="92"/>
      <c r="RAJ185" s="92"/>
      <c r="RAK185" s="92"/>
      <c r="RAL185" s="92"/>
      <c r="RAM185" s="92"/>
      <c r="RAN185" s="92"/>
      <c r="RAO185" s="92"/>
      <c r="RAP185" s="92"/>
      <c r="RAQ185" s="92"/>
      <c r="RAR185" s="92"/>
      <c r="RAS185" s="92"/>
      <c r="RAT185" s="92"/>
      <c r="RAU185" s="92"/>
      <c r="RAV185" s="92"/>
      <c r="RAW185" s="92"/>
      <c r="RAX185" s="92"/>
      <c r="RAY185" s="92"/>
      <c r="RAZ185" s="92"/>
      <c r="RBA185" s="92"/>
      <c r="RBB185" s="92"/>
      <c r="RBC185" s="92"/>
      <c r="RBD185" s="92"/>
      <c r="RBE185" s="91"/>
      <c r="RBF185" s="92"/>
      <c r="RBG185" s="92"/>
      <c r="RBH185" s="92"/>
      <c r="RBI185" s="92"/>
      <c r="RBJ185" s="92"/>
      <c r="RBK185" s="92"/>
      <c r="RBL185" s="92"/>
      <c r="RBM185" s="92"/>
      <c r="RBN185" s="92"/>
      <c r="RBO185" s="92"/>
      <c r="RBP185" s="92"/>
      <c r="RBQ185" s="92"/>
      <c r="RBR185" s="92"/>
      <c r="RBS185" s="92"/>
      <c r="RBT185" s="92"/>
      <c r="RBU185" s="92"/>
      <c r="RBV185" s="92"/>
      <c r="RBW185" s="92"/>
      <c r="RBX185" s="92"/>
      <c r="RBY185" s="92"/>
      <c r="RBZ185" s="92"/>
      <c r="RCA185" s="92"/>
      <c r="RCB185" s="92"/>
      <c r="RCC185" s="92"/>
      <c r="RCD185" s="92"/>
      <c r="RCE185" s="92"/>
      <c r="RCF185" s="92"/>
      <c r="RCG185" s="92"/>
      <c r="RCH185" s="92"/>
      <c r="RCI185" s="92"/>
      <c r="RCJ185" s="92"/>
      <c r="RCK185" s="91"/>
      <c r="RCL185" s="92"/>
      <c r="RCM185" s="92"/>
      <c r="RCN185" s="92"/>
      <c r="RCO185" s="92"/>
      <c r="RCP185" s="92"/>
      <c r="RCQ185" s="92"/>
      <c r="RCR185" s="92"/>
      <c r="RCS185" s="92"/>
      <c r="RCT185" s="92"/>
      <c r="RCU185" s="92"/>
      <c r="RCV185" s="92"/>
      <c r="RCW185" s="92"/>
      <c r="RCX185" s="92"/>
      <c r="RCY185" s="92"/>
      <c r="RCZ185" s="92"/>
      <c r="RDA185" s="92"/>
      <c r="RDB185" s="92"/>
      <c r="RDC185" s="92"/>
      <c r="RDD185" s="92"/>
      <c r="RDE185" s="92"/>
      <c r="RDF185" s="92"/>
      <c r="RDG185" s="92"/>
      <c r="RDH185" s="92"/>
      <c r="RDI185" s="92"/>
      <c r="RDJ185" s="92"/>
      <c r="RDK185" s="92"/>
      <c r="RDL185" s="92"/>
      <c r="RDM185" s="92"/>
      <c r="RDN185" s="92"/>
      <c r="RDO185" s="92"/>
      <c r="RDP185" s="92"/>
      <c r="RDQ185" s="91"/>
      <c r="RDR185" s="92"/>
      <c r="RDS185" s="92"/>
      <c r="RDT185" s="92"/>
      <c r="RDU185" s="92"/>
      <c r="RDV185" s="92"/>
      <c r="RDW185" s="92"/>
      <c r="RDX185" s="92"/>
      <c r="RDY185" s="92"/>
      <c r="RDZ185" s="92"/>
      <c r="REA185" s="92"/>
      <c r="REB185" s="92"/>
      <c r="REC185" s="92"/>
      <c r="RED185" s="92"/>
      <c r="REE185" s="92"/>
      <c r="REF185" s="92"/>
      <c r="REG185" s="92"/>
      <c r="REH185" s="92"/>
      <c r="REI185" s="92"/>
      <c r="REJ185" s="92"/>
      <c r="REK185" s="92"/>
      <c r="REL185" s="92"/>
      <c r="REM185" s="92"/>
      <c r="REN185" s="92"/>
      <c r="REO185" s="92"/>
      <c r="REP185" s="92"/>
      <c r="REQ185" s="92"/>
      <c r="RER185" s="92"/>
      <c r="RES185" s="92"/>
      <c r="RET185" s="92"/>
      <c r="REU185" s="92"/>
      <c r="REV185" s="92"/>
      <c r="REW185" s="91"/>
      <c r="REX185" s="92"/>
      <c r="REY185" s="92"/>
      <c r="REZ185" s="92"/>
      <c r="RFA185" s="92"/>
      <c r="RFB185" s="92"/>
      <c r="RFC185" s="92"/>
      <c r="RFD185" s="92"/>
      <c r="RFE185" s="92"/>
      <c r="RFF185" s="92"/>
      <c r="RFG185" s="92"/>
      <c r="RFH185" s="92"/>
      <c r="RFI185" s="92"/>
      <c r="RFJ185" s="92"/>
      <c r="RFK185" s="92"/>
      <c r="RFL185" s="92"/>
      <c r="RFM185" s="92"/>
      <c r="RFN185" s="92"/>
      <c r="RFO185" s="92"/>
      <c r="RFP185" s="92"/>
      <c r="RFQ185" s="92"/>
      <c r="RFR185" s="92"/>
      <c r="RFS185" s="92"/>
      <c r="RFT185" s="92"/>
      <c r="RFU185" s="92"/>
      <c r="RFV185" s="92"/>
      <c r="RFW185" s="92"/>
      <c r="RFX185" s="92"/>
      <c r="RFY185" s="92"/>
      <c r="RFZ185" s="92"/>
      <c r="RGA185" s="92"/>
      <c r="RGB185" s="92"/>
      <c r="RGC185" s="91"/>
      <c r="RGD185" s="92"/>
      <c r="RGE185" s="92"/>
      <c r="RGF185" s="92"/>
      <c r="RGG185" s="92"/>
      <c r="RGH185" s="92"/>
      <c r="RGI185" s="92"/>
      <c r="RGJ185" s="92"/>
      <c r="RGK185" s="92"/>
      <c r="RGL185" s="92"/>
      <c r="RGM185" s="92"/>
      <c r="RGN185" s="92"/>
      <c r="RGO185" s="92"/>
      <c r="RGP185" s="92"/>
      <c r="RGQ185" s="92"/>
      <c r="RGR185" s="92"/>
      <c r="RGS185" s="92"/>
      <c r="RGT185" s="92"/>
      <c r="RGU185" s="92"/>
      <c r="RGV185" s="92"/>
      <c r="RGW185" s="92"/>
      <c r="RGX185" s="92"/>
      <c r="RGY185" s="92"/>
      <c r="RGZ185" s="92"/>
      <c r="RHA185" s="92"/>
      <c r="RHB185" s="92"/>
      <c r="RHC185" s="92"/>
      <c r="RHD185" s="92"/>
      <c r="RHE185" s="92"/>
      <c r="RHF185" s="92"/>
      <c r="RHG185" s="92"/>
      <c r="RHH185" s="92"/>
      <c r="RHI185" s="91"/>
      <c r="RHJ185" s="92"/>
      <c r="RHK185" s="92"/>
      <c r="RHL185" s="92"/>
      <c r="RHM185" s="92"/>
      <c r="RHN185" s="92"/>
      <c r="RHO185" s="92"/>
      <c r="RHP185" s="92"/>
      <c r="RHQ185" s="92"/>
      <c r="RHR185" s="92"/>
      <c r="RHS185" s="92"/>
      <c r="RHT185" s="92"/>
      <c r="RHU185" s="92"/>
      <c r="RHV185" s="92"/>
      <c r="RHW185" s="92"/>
      <c r="RHX185" s="92"/>
      <c r="RHY185" s="92"/>
      <c r="RHZ185" s="92"/>
      <c r="RIA185" s="92"/>
      <c r="RIB185" s="92"/>
      <c r="RIC185" s="92"/>
      <c r="RID185" s="92"/>
      <c r="RIE185" s="92"/>
      <c r="RIF185" s="92"/>
      <c r="RIG185" s="92"/>
      <c r="RIH185" s="92"/>
      <c r="RII185" s="92"/>
      <c r="RIJ185" s="92"/>
      <c r="RIK185" s="92"/>
      <c r="RIL185" s="92"/>
      <c r="RIM185" s="92"/>
      <c r="RIN185" s="92"/>
      <c r="RIO185" s="91"/>
      <c r="RIP185" s="92"/>
      <c r="RIQ185" s="92"/>
      <c r="RIR185" s="92"/>
      <c r="RIS185" s="92"/>
      <c r="RIT185" s="92"/>
      <c r="RIU185" s="92"/>
      <c r="RIV185" s="92"/>
      <c r="RIW185" s="92"/>
      <c r="RIX185" s="92"/>
      <c r="RIY185" s="92"/>
      <c r="RIZ185" s="92"/>
      <c r="RJA185" s="92"/>
      <c r="RJB185" s="92"/>
      <c r="RJC185" s="92"/>
      <c r="RJD185" s="92"/>
      <c r="RJE185" s="92"/>
      <c r="RJF185" s="92"/>
      <c r="RJG185" s="92"/>
      <c r="RJH185" s="92"/>
      <c r="RJI185" s="92"/>
      <c r="RJJ185" s="92"/>
      <c r="RJK185" s="92"/>
      <c r="RJL185" s="92"/>
      <c r="RJM185" s="92"/>
      <c r="RJN185" s="92"/>
      <c r="RJO185" s="92"/>
      <c r="RJP185" s="92"/>
      <c r="RJQ185" s="92"/>
      <c r="RJR185" s="92"/>
      <c r="RJS185" s="92"/>
      <c r="RJT185" s="92"/>
      <c r="RJU185" s="91"/>
      <c r="RJV185" s="92"/>
      <c r="RJW185" s="92"/>
      <c r="RJX185" s="92"/>
      <c r="RJY185" s="92"/>
      <c r="RJZ185" s="92"/>
      <c r="RKA185" s="92"/>
      <c r="RKB185" s="92"/>
      <c r="RKC185" s="92"/>
      <c r="RKD185" s="92"/>
      <c r="RKE185" s="92"/>
      <c r="RKF185" s="92"/>
      <c r="RKG185" s="92"/>
      <c r="RKH185" s="92"/>
      <c r="RKI185" s="92"/>
      <c r="RKJ185" s="92"/>
      <c r="RKK185" s="92"/>
      <c r="RKL185" s="92"/>
      <c r="RKM185" s="92"/>
      <c r="RKN185" s="92"/>
      <c r="RKO185" s="92"/>
      <c r="RKP185" s="92"/>
      <c r="RKQ185" s="92"/>
      <c r="RKR185" s="92"/>
      <c r="RKS185" s="92"/>
      <c r="RKT185" s="92"/>
      <c r="RKU185" s="92"/>
      <c r="RKV185" s="92"/>
      <c r="RKW185" s="92"/>
      <c r="RKX185" s="92"/>
      <c r="RKY185" s="92"/>
      <c r="RKZ185" s="92"/>
      <c r="RLA185" s="91"/>
      <c r="RLB185" s="92"/>
      <c r="RLC185" s="92"/>
      <c r="RLD185" s="92"/>
      <c r="RLE185" s="92"/>
      <c r="RLF185" s="92"/>
      <c r="RLG185" s="92"/>
      <c r="RLH185" s="92"/>
      <c r="RLI185" s="92"/>
      <c r="RLJ185" s="92"/>
      <c r="RLK185" s="92"/>
      <c r="RLL185" s="92"/>
      <c r="RLM185" s="92"/>
      <c r="RLN185" s="92"/>
      <c r="RLO185" s="92"/>
      <c r="RLP185" s="92"/>
      <c r="RLQ185" s="92"/>
      <c r="RLR185" s="92"/>
      <c r="RLS185" s="92"/>
      <c r="RLT185" s="92"/>
      <c r="RLU185" s="92"/>
      <c r="RLV185" s="92"/>
      <c r="RLW185" s="92"/>
      <c r="RLX185" s="92"/>
      <c r="RLY185" s="92"/>
      <c r="RLZ185" s="92"/>
      <c r="RMA185" s="92"/>
      <c r="RMB185" s="92"/>
      <c r="RMC185" s="92"/>
      <c r="RMD185" s="92"/>
      <c r="RME185" s="92"/>
      <c r="RMF185" s="92"/>
      <c r="RMG185" s="91"/>
      <c r="RMH185" s="92"/>
      <c r="RMI185" s="92"/>
      <c r="RMJ185" s="92"/>
      <c r="RMK185" s="92"/>
      <c r="RML185" s="92"/>
      <c r="RMM185" s="92"/>
      <c r="RMN185" s="92"/>
      <c r="RMO185" s="92"/>
      <c r="RMP185" s="92"/>
      <c r="RMQ185" s="92"/>
      <c r="RMR185" s="92"/>
      <c r="RMS185" s="92"/>
      <c r="RMT185" s="92"/>
      <c r="RMU185" s="92"/>
      <c r="RMV185" s="92"/>
      <c r="RMW185" s="92"/>
      <c r="RMX185" s="92"/>
      <c r="RMY185" s="92"/>
      <c r="RMZ185" s="92"/>
      <c r="RNA185" s="92"/>
      <c r="RNB185" s="92"/>
      <c r="RNC185" s="92"/>
      <c r="RND185" s="92"/>
      <c r="RNE185" s="92"/>
      <c r="RNF185" s="92"/>
      <c r="RNG185" s="92"/>
      <c r="RNH185" s="92"/>
      <c r="RNI185" s="92"/>
      <c r="RNJ185" s="92"/>
      <c r="RNK185" s="92"/>
      <c r="RNL185" s="92"/>
      <c r="RNM185" s="91"/>
      <c r="RNN185" s="92"/>
      <c r="RNO185" s="92"/>
      <c r="RNP185" s="92"/>
      <c r="RNQ185" s="92"/>
      <c r="RNR185" s="92"/>
      <c r="RNS185" s="92"/>
      <c r="RNT185" s="92"/>
      <c r="RNU185" s="92"/>
      <c r="RNV185" s="92"/>
      <c r="RNW185" s="92"/>
      <c r="RNX185" s="92"/>
      <c r="RNY185" s="92"/>
      <c r="RNZ185" s="92"/>
      <c r="ROA185" s="92"/>
      <c r="ROB185" s="92"/>
      <c r="ROC185" s="92"/>
      <c r="ROD185" s="92"/>
      <c r="ROE185" s="92"/>
      <c r="ROF185" s="92"/>
      <c r="ROG185" s="92"/>
      <c r="ROH185" s="92"/>
      <c r="ROI185" s="92"/>
      <c r="ROJ185" s="92"/>
      <c r="ROK185" s="92"/>
      <c r="ROL185" s="92"/>
      <c r="ROM185" s="92"/>
      <c r="RON185" s="92"/>
      <c r="ROO185" s="92"/>
      <c r="ROP185" s="92"/>
      <c r="ROQ185" s="92"/>
      <c r="ROR185" s="92"/>
      <c r="ROS185" s="91"/>
      <c r="ROT185" s="92"/>
      <c r="ROU185" s="92"/>
      <c r="ROV185" s="92"/>
      <c r="ROW185" s="92"/>
      <c r="ROX185" s="92"/>
      <c r="ROY185" s="92"/>
      <c r="ROZ185" s="92"/>
      <c r="RPA185" s="92"/>
      <c r="RPB185" s="92"/>
      <c r="RPC185" s="92"/>
      <c r="RPD185" s="92"/>
      <c r="RPE185" s="92"/>
      <c r="RPF185" s="92"/>
      <c r="RPG185" s="92"/>
      <c r="RPH185" s="92"/>
      <c r="RPI185" s="92"/>
      <c r="RPJ185" s="92"/>
      <c r="RPK185" s="92"/>
      <c r="RPL185" s="92"/>
      <c r="RPM185" s="92"/>
      <c r="RPN185" s="92"/>
      <c r="RPO185" s="92"/>
      <c r="RPP185" s="92"/>
      <c r="RPQ185" s="92"/>
      <c r="RPR185" s="92"/>
      <c r="RPS185" s="92"/>
      <c r="RPT185" s="92"/>
      <c r="RPU185" s="92"/>
      <c r="RPV185" s="92"/>
      <c r="RPW185" s="92"/>
      <c r="RPX185" s="92"/>
      <c r="RPY185" s="91"/>
      <c r="RPZ185" s="92"/>
      <c r="RQA185" s="92"/>
      <c r="RQB185" s="92"/>
      <c r="RQC185" s="92"/>
      <c r="RQD185" s="92"/>
      <c r="RQE185" s="92"/>
      <c r="RQF185" s="92"/>
      <c r="RQG185" s="92"/>
      <c r="RQH185" s="92"/>
      <c r="RQI185" s="92"/>
      <c r="RQJ185" s="92"/>
      <c r="RQK185" s="92"/>
      <c r="RQL185" s="92"/>
      <c r="RQM185" s="92"/>
      <c r="RQN185" s="92"/>
      <c r="RQO185" s="92"/>
      <c r="RQP185" s="92"/>
      <c r="RQQ185" s="92"/>
      <c r="RQR185" s="92"/>
      <c r="RQS185" s="92"/>
      <c r="RQT185" s="92"/>
      <c r="RQU185" s="92"/>
      <c r="RQV185" s="92"/>
      <c r="RQW185" s="92"/>
      <c r="RQX185" s="92"/>
      <c r="RQY185" s="92"/>
      <c r="RQZ185" s="92"/>
      <c r="RRA185" s="92"/>
      <c r="RRB185" s="92"/>
      <c r="RRC185" s="92"/>
      <c r="RRD185" s="92"/>
      <c r="RRE185" s="91"/>
      <c r="RRF185" s="92"/>
      <c r="RRG185" s="92"/>
      <c r="RRH185" s="92"/>
      <c r="RRI185" s="92"/>
      <c r="RRJ185" s="92"/>
      <c r="RRK185" s="92"/>
      <c r="RRL185" s="92"/>
      <c r="RRM185" s="92"/>
      <c r="RRN185" s="92"/>
      <c r="RRO185" s="92"/>
      <c r="RRP185" s="92"/>
      <c r="RRQ185" s="92"/>
      <c r="RRR185" s="92"/>
      <c r="RRS185" s="92"/>
      <c r="RRT185" s="92"/>
      <c r="RRU185" s="92"/>
      <c r="RRV185" s="92"/>
      <c r="RRW185" s="92"/>
      <c r="RRX185" s="92"/>
      <c r="RRY185" s="92"/>
      <c r="RRZ185" s="92"/>
      <c r="RSA185" s="92"/>
      <c r="RSB185" s="92"/>
      <c r="RSC185" s="92"/>
      <c r="RSD185" s="92"/>
      <c r="RSE185" s="92"/>
      <c r="RSF185" s="92"/>
      <c r="RSG185" s="92"/>
      <c r="RSH185" s="92"/>
      <c r="RSI185" s="92"/>
      <c r="RSJ185" s="92"/>
      <c r="RSK185" s="91"/>
      <c r="RSL185" s="92"/>
      <c r="RSM185" s="92"/>
      <c r="RSN185" s="92"/>
      <c r="RSO185" s="92"/>
      <c r="RSP185" s="92"/>
      <c r="RSQ185" s="92"/>
      <c r="RSR185" s="92"/>
      <c r="RSS185" s="92"/>
      <c r="RST185" s="92"/>
      <c r="RSU185" s="92"/>
      <c r="RSV185" s="92"/>
      <c r="RSW185" s="92"/>
      <c r="RSX185" s="92"/>
      <c r="RSY185" s="92"/>
      <c r="RSZ185" s="92"/>
      <c r="RTA185" s="92"/>
      <c r="RTB185" s="92"/>
      <c r="RTC185" s="92"/>
      <c r="RTD185" s="92"/>
      <c r="RTE185" s="92"/>
      <c r="RTF185" s="92"/>
      <c r="RTG185" s="92"/>
      <c r="RTH185" s="92"/>
      <c r="RTI185" s="92"/>
      <c r="RTJ185" s="92"/>
      <c r="RTK185" s="92"/>
      <c r="RTL185" s="92"/>
      <c r="RTM185" s="92"/>
      <c r="RTN185" s="92"/>
      <c r="RTO185" s="92"/>
      <c r="RTP185" s="92"/>
      <c r="RTQ185" s="91"/>
      <c r="RTR185" s="92"/>
      <c r="RTS185" s="92"/>
      <c r="RTT185" s="92"/>
      <c r="RTU185" s="92"/>
      <c r="RTV185" s="92"/>
      <c r="RTW185" s="92"/>
      <c r="RTX185" s="92"/>
      <c r="RTY185" s="92"/>
      <c r="RTZ185" s="92"/>
      <c r="RUA185" s="92"/>
      <c r="RUB185" s="92"/>
      <c r="RUC185" s="92"/>
      <c r="RUD185" s="92"/>
      <c r="RUE185" s="92"/>
      <c r="RUF185" s="92"/>
      <c r="RUG185" s="92"/>
      <c r="RUH185" s="92"/>
      <c r="RUI185" s="92"/>
      <c r="RUJ185" s="92"/>
      <c r="RUK185" s="92"/>
      <c r="RUL185" s="92"/>
      <c r="RUM185" s="92"/>
      <c r="RUN185" s="92"/>
      <c r="RUO185" s="92"/>
      <c r="RUP185" s="92"/>
      <c r="RUQ185" s="92"/>
      <c r="RUR185" s="92"/>
      <c r="RUS185" s="92"/>
      <c r="RUT185" s="92"/>
      <c r="RUU185" s="92"/>
      <c r="RUV185" s="92"/>
      <c r="RUW185" s="91"/>
      <c r="RUX185" s="92"/>
      <c r="RUY185" s="92"/>
      <c r="RUZ185" s="92"/>
      <c r="RVA185" s="92"/>
      <c r="RVB185" s="92"/>
      <c r="RVC185" s="92"/>
      <c r="RVD185" s="92"/>
      <c r="RVE185" s="92"/>
      <c r="RVF185" s="92"/>
      <c r="RVG185" s="92"/>
      <c r="RVH185" s="92"/>
      <c r="RVI185" s="92"/>
      <c r="RVJ185" s="92"/>
      <c r="RVK185" s="92"/>
      <c r="RVL185" s="92"/>
      <c r="RVM185" s="92"/>
      <c r="RVN185" s="92"/>
      <c r="RVO185" s="92"/>
      <c r="RVP185" s="92"/>
      <c r="RVQ185" s="92"/>
      <c r="RVR185" s="92"/>
      <c r="RVS185" s="92"/>
      <c r="RVT185" s="92"/>
      <c r="RVU185" s="92"/>
      <c r="RVV185" s="92"/>
      <c r="RVW185" s="92"/>
      <c r="RVX185" s="92"/>
      <c r="RVY185" s="92"/>
      <c r="RVZ185" s="92"/>
      <c r="RWA185" s="92"/>
      <c r="RWB185" s="92"/>
      <c r="RWC185" s="91"/>
      <c r="RWD185" s="92"/>
      <c r="RWE185" s="92"/>
      <c r="RWF185" s="92"/>
      <c r="RWG185" s="92"/>
      <c r="RWH185" s="92"/>
      <c r="RWI185" s="92"/>
      <c r="RWJ185" s="92"/>
      <c r="RWK185" s="92"/>
      <c r="RWL185" s="92"/>
      <c r="RWM185" s="92"/>
      <c r="RWN185" s="92"/>
      <c r="RWO185" s="92"/>
      <c r="RWP185" s="92"/>
      <c r="RWQ185" s="92"/>
      <c r="RWR185" s="92"/>
      <c r="RWS185" s="92"/>
      <c r="RWT185" s="92"/>
      <c r="RWU185" s="92"/>
      <c r="RWV185" s="92"/>
      <c r="RWW185" s="92"/>
      <c r="RWX185" s="92"/>
      <c r="RWY185" s="92"/>
      <c r="RWZ185" s="92"/>
      <c r="RXA185" s="92"/>
      <c r="RXB185" s="92"/>
      <c r="RXC185" s="92"/>
      <c r="RXD185" s="92"/>
      <c r="RXE185" s="92"/>
      <c r="RXF185" s="92"/>
      <c r="RXG185" s="92"/>
      <c r="RXH185" s="92"/>
      <c r="RXI185" s="91"/>
      <c r="RXJ185" s="92"/>
      <c r="RXK185" s="92"/>
      <c r="RXL185" s="92"/>
      <c r="RXM185" s="92"/>
      <c r="RXN185" s="92"/>
      <c r="RXO185" s="92"/>
      <c r="RXP185" s="92"/>
      <c r="RXQ185" s="92"/>
      <c r="RXR185" s="92"/>
      <c r="RXS185" s="92"/>
      <c r="RXT185" s="92"/>
      <c r="RXU185" s="92"/>
      <c r="RXV185" s="92"/>
      <c r="RXW185" s="92"/>
      <c r="RXX185" s="92"/>
      <c r="RXY185" s="92"/>
      <c r="RXZ185" s="92"/>
      <c r="RYA185" s="92"/>
      <c r="RYB185" s="92"/>
      <c r="RYC185" s="92"/>
      <c r="RYD185" s="92"/>
      <c r="RYE185" s="92"/>
      <c r="RYF185" s="92"/>
      <c r="RYG185" s="92"/>
      <c r="RYH185" s="92"/>
      <c r="RYI185" s="92"/>
      <c r="RYJ185" s="92"/>
      <c r="RYK185" s="92"/>
      <c r="RYL185" s="92"/>
      <c r="RYM185" s="92"/>
      <c r="RYN185" s="92"/>
      <c r="RYO185" s="91"/>
      <c r="RYP185" s="92"/>
      <c r="RYQ185" s="92"/>
      <c r="RYR185" s="92"/>
      <c r="RYS185" s="92"/>
      <c r="RYT185" s="92"/>
      <c r="RYU185" s="92"/>
      <c r="RYV185" s="92"/>
      <c r="RYW185" s="92"/>
      <c r="RYX185" s="92"/>
      <c r="RYY185" s="92"/>
      <c r="RYZ185" s="92"/>
      <c r="RZA185" s="92"/>
      <c r="RZB185" s="92"/>
      <c r="RZC185" s="92"/>
      <c r="RZD185" s="92"/>
      <c r="RZE185" s="92"/>
      <c r="RZF185" s="92"/>
      <c r="RZG185" s="92"/>
      <c r="RZH185" s="92"/>
      <c r="RZI185" s="92"/>
      <c r="RZJ185" s="92"/>
      <c r="RZK185" s="92"/>
      <c r="RZL185" s="92"/>
      <c r="RZM185" s="92"/>
      <c r="RZN185" s="92"/>
      <c r="RZO185" s="92"/>
      <c r="RZP185" s="92"/>
      <c r="RZQ185" s="92"/>
      <c r="RZR185" s="92"/>
      <c r="RZS185" s="92"/>
      <c r="RZT185" s="92"/>
      <c r="RZU185" s="91"/>
      <c r="RZV185" s="92"/>
      <c r="RZW185" s="92"/>
      <c r="RZX185" s="92"/>
      <c r="RZY185" s="92"/>
      <c r="RZZ185" s="92"/>
      <c r="SAA185" s="92"/>
      <c r="SAB185" s="92"/>
      <c r="SAC185" s="92"/>
      <c r="SAD185" s="92"/>
      <c r="SAE185" s="92"/>
      <c r="SAF185" s="92"/>
      <c r="SAG185" s="92"/>
      <c r="SAH185" s="92"/>
      <c r="SAI185" s="92"/>
      <c r="SAJ185" s="92"/>
      <c r="SAK185" s="92"/>
      <c r="SAL185" s="92"/>
      <c r="SAM185" s="92"/>
      <c r="SAN185" s="92"/>
      <c r="SAO185" s="92"/>
      <c r="SAP185" s="92"/>
      <c r="SAQ185" s="92"/>
      <c r="SAR185" s="92"/>
      <c r="SAS185" s="92"/>
      <c r="SAT185" s="92"/>
      <c r="SAU185" s="92"/>
      <c r="SAV185" s="92"/>
      <c r="SAW185" s="92"/>
      <c r="SAX185" s="92"/>
      <c r="SAY185" s="92"/>
      <c r="SAZ185" s="92"/>
      <c r="SBA185" s="91"/>
      <c r="SBB185" s="92"/>
      <c r="SBC185" s="92"/>
      <c r="SBD185" s="92"/>
      <c r="SBE185" s="92"/>
      <c r="SBF185" s="92"/>
      <c r="SBG185" s="92"/>
      <c r="SBH185" s="92"/>
      <c r="SBI185" s="92"/>
      <c r="SBJ185" s="92"/>
      <c r="SBK185" s="92"/>
      <c r="SBL185" s="92"/>
      <c r="SBM185" s="92"/>
      <c r="SBN185" s="92"/>
      <c r="SBO185" s="92"/>
      <c r="SBP185" s="92"/>
      <c r="SBQ185" s="92"/>
      <c r="SBR185" s="92"/>
      <c r="SBS185" s="92"/>
      <c r="SBT185" s="92"/>
      <c r="SBU185" s="92"/>
      <c r="SBV185" s="92"/>
      <c r="SBW185" s="92"/>
      <c r="SBX185" s="92"/>
      <c r="SBY185" s="92"/>
      <c r="SBZ185" s="92"/>
      <c r="SCA185" s="92"/>
      <c r="SCB185" s="92"/>
      <c r="SCC185" s="92"/>
      <c r="SCD185" s="92"/>
      <c r="SCE185" s="92"/>
      <c r="SCF185" s="92"/>
      <c r="SCG185" s="91"/>
      <c r="SCH185" s="92"/>
      <c r="SCI185" s="92"/>
      <c r="SCJ185" s="92"/>
      <c r="SCK185" s="92"/>
      <c r="SCL185" s="92"/>
      <c r="SCM185" s="92"/>
      <c r="SCN185" s="92"/>
      <c r="SCO185" s="92"/>
      <c r="SCP185" s="92"/>
      <c r="SCQ185" s="92"/>
      <c r="SCR185" s="92"/>
      <c r="SCS185" s="92"/>
      <c r="SCT185" s="92"/>
      <c r="SCU185" s="92"/>
      <c r="SCV185" s="92"/>
      <c r="SCW185" s="92"/>
      <c r="SCX185" s="92"/>
      <c r="SCY185" s="92"/>
      <c r="SCZ185" s="92"/>
      <c r="SDA185" s="92"/>
      <c r="SDB185" s="92"/>
      <c r="SDC185" s="92"/>
      <c r="SDD185" s="92"/>
      <c r="SDE185" s="92"/>
      <c r="SDF185" s="92"/>
      <c r="SDG185" s="92"/>
      <c r="SDH185" s="92"/>
      <c r="SDI185" s="92"/>
      <c r="SDJ185" s="92"/>
      <c r="SDK185" s="92"/>
      <c r="SDL185" s="92"/>
      <c r="SDM185" s="91"/>
      <c r="SDN185" s="92"/>
      <c r="SDO185" s="92"/>
      <c r="SDP185" s="92"/>
      <c r="SDQ185" s="92"/>
      <c r="SDR185" s="92"/>
      <c r="SDS185" s="92"/>
      <c r="SDT185" s="92"/>
      <c r="SDU185" s="92"/>
      <c r="SDV185" s="92"/>
      <c r="SDW185" s="92"/>
      <c r="SDX185" s="92"/>
      <c r="SDY185" s="92"/>
      <c r="SDZ185" s="92"/>
      <c r="SEA185" s="92"/>
      <c r="SEB185" s="92"/>
      <c r="SEC185" s="92"/>
      <c r="SED185" s="92"/>
      <c r="SEE185" s="92"/>
      <c r="SEF185" s="92"/>
      <c r="SEG185" s="92"/>
      <c r="SEH185" s="92"/>
      <c r="SEI185" s="92"/>
      <c r="SEJ185" s="92"/>
      <c r="SEK185" s="92"/>
      <c r="SEL185" s="92"/>
      <c r="SEM185" s="92"/>
      <c r="SEN185" s="92"/>
      <c r="SEO185" s="92"/>
      <c r="SEP185" s="92"/>
      <c r="SEQ185" s="92"/>
      <c r="SER185" s="92"/>
      <c r="SES185" s="91"/>
      <c r="SET185" s="92"/>
      <c r="SEU185" s="92"/>
      <c r="SEV185" s="92"/>
      <c r="SEW185" s="92"/>
      <c r="SEX185" s="92"/>
      <c r="SEY185" s="92"/>
      <c r="SEZ185" s="92"/>
      <c r="SFA185" s="92"/>
      <c r="SFB185" s="92"/>
      <c r="SFC185" s="92"/>
      <c r="SFD185" s="92"/>
      <c r="SFE185" s="92"/>
      <c r="SFF185" s="92"/>
      <c r="SFG185" s="92"/>
      <c r="SFH185" s="92"/>
      <c r="SFI185" s="92"/>
      <c r="SFJ185" s="92"/>
      <c r="SFK185" s="92"/>
      <c r="SFL185" s="92"/>
      <c r="SFM185" s="92"/>
      <c r="SFN185" s="92"/>
      <c r="SFO185" s="92"/>
      <c r="SFP185" s="92"/>
      <c r="SFQ185" s="92"/>
      <c r="SFR185" s="92"/>
      <c r="SFS185" s="92"/>
      <c r="SFT185" s="92"/>
      <c r="SFU185" s="92"/>
      <c r="SFV185" s="92"/>
      <c r="SFW185" s="92"/>
      <c r="SFX185" s="92"/>
      <c r="SFY185" s="91"/>
      <c r="SFZ185" s="92"/>
      <c r="SGA185" s="92"/>
      <c r="SGB185" s="92"/>
      <c r="SGC185" s="92"/>
      <c r="SGD185" s="92"/>
      <c r="SGE185" s="92"/>
      <c r="SGF185" s="92"/>
      <c r="SGG185" s="92"/>
      <c r="SGH185" s="92"/>
      <c r="SGI185" s="92"/>
      <c r="SGJ185" s="92"/>
      <c r="SGK185" s="92"/>
      <c r="SGL185" s="92"/>
      <c r="SGM185" s="92"/>
      <c r="SGN185" s="92"/>
      <c r="SGO185" s="92"/>
      <c r="SGP185" s="92"/>
      <c r="SGQ185" s="92"/>
      <c r="SGR185" s="92"/>
      <c r="SGS185" s="92"/>
      <c r="SGT185" s="92"/>
      <c r="SGU185" s="92"/>
      <c r="SGV185" s="92"/>
      <c r="SGW185" s="92"/>
      <c r="SGX185" s="92"/>
      <c r="SGY185" s="92"/>
      <c r="SGZ185" s="92"/>
      <c r="SHA185" s="92"/>
      <c r="SHB185" s="92"/>
      <c r="SHC185" s="92"/>
      <c r="SHD185" s="92"/>
      <c r="SHE185" s="91"/>
      <c r="SHF185" s="92"/>
      <c r="SHG185" s="92"/>
      <c r="SHH185" s="92"/>
      <c r="SHI185" s="92"/>
      <c r="SHJ185" s="92"/>
      <c r="SHK185" s="92"/>
      <c r="SHL185" s="92"/>
      <c r="SHM185" s="92"/>
      <c r="SHN185" s="92"/>
      <c r="SHO185" s="92"/>
      <c r="SHP185" s="92"/>
      <c r="SHQ185" s="92"/>
      <c r="SHR185" s="92"/>
      <c r="SHS185" s="92"/>
      <c r="SHT185" s="92"/>
      <c r="SHU185" s="92"/>
      <c r="SHV185" s="92"/>
      <c r="SHW185" s="92"/>
      <c r="SHX185" s="92"/>
      <c r="SHY185" s="92"/>
      <c r="SHZ185" s="92"/>
      <c r="SIA185" s="92"/>
      <c r="SIB185" s="92"/>
      <c r="SIC185" s="92"/>
      <c r="SID185" s="92"/>
      <c r="SIE185" s="92"/>
      <c r="SIF185" s="92"/>
      <c r="SIG185" s="92"/>
      <c r="SIH185" s="92"/>
      <c r="SII185" s="92"/>
      <c r="SIJ185" s="92"/>
      <c r="SIK185" s="91"/>
      <c r="SIL185" s="92"/>
      <c r="SIM185" s="92"/>
      <c r="SIN185" s="92"/>
      <c r="SIO185" s="92"/>
      <c r="SIP185" s="92"/>
      <c r="SIQ185" s="92"/>
      <c r="SIR185" s="92"/>
      <c r="SIS185" s="92"/>
      <c r="SIT185" s="92"/>
      <c r="SIU185" s="92"/>
      <c r="SIV185" s="92"/>
      <c r="SIW185" s="92"/>
      <c r="SIX185" s="92"/>
      <c r="SIY185" s="92"/>
      <c r="SIZ185" s="92"/>
      <c r="SJA185" s="92"/>
      <c r="SJB185" s="92"/>
      <c r="SJC185" s="92"/>
      <c r="SJD185" s="92"/>
      <c r="SJE185" s="92"/>
      <c r="SJF185" s="92"/>
      <c r="SJG185" s="92"/>
      <c r="SJH185" s="92"/>
      <c r="SJI185" s="92"/>
      <c r="SJJ185" s="92"/>
      <c r="SJK185" s="92"/>
      <c r="SJL185" s="92"/>
      <c r="SJM185" s="92"/>
      <c r="SJN185" s="92"/>
      <c r="SJO185" s="92"/>
      <c r="SJP185" s="92"/>
      <c r="SJQ185" s="91"/>
      <c r="SJR185" s="92"/>
      <c r="SJS185" s="92"/>
      <c r="SJT185" s="92"/>
      <c r="SJU185" s="92"/>
      <c r="SJV185" s="92"/>
      <c r="SJW185" s="92"/>
      <c r="SJX185" s="92"/>
      <c r="SJY185" s="92"/>
      <c r="SJZ185" s="92"/>
      <c r="SKA185" s="92"/>
      <c r="SKB185" s="92"/>
      <c r="SKC185" s="92"/>
      <c r="SKD185" s="92"/>
      <c r="SKE185" s="92"/>
      <c r="SKF185" s="92"/>
      <c r="SKG185" s="92"/>
      <c r="SKH185" s="92"/>
      <c r="SKI185" s="92"/>
      <c r="SKJ185" s="92"/>
      <c r="SKK185" s="92"/>
      <c r="SKL185" s="92"/>
      <c r="SKM185" s="92"/>
      <c r="SKN185" s="92"/>
      <c r="SKO185" s="92"/>
      <c r="SKP185" s="92"/>
      <c r="SKQ185" s="92"/>
      <c r="SKR185" s="92"/>
      <c r="SKS185" s="92"/>
      <c r="SKT185" s="92"/>
      <c r="SKU185" s="92"/>
      <c r="SKV185" s="92"/>
      <c r="SKW185" s="91"/>
      <c r="SKX185" s="92"/>
      <c r="SKY185" s="92"/>
      <c r="SKZ185" s="92"/>
      <c r="SLA185" s="92"/>
      <c r="SLB185" s="92"/>
      <c r="SLC185" s="92"/>
      <c r="SLD185" s="92"/>
      <c r="SLE185" s="92"/>
      <c r="SLF185" s="92"/>
      <c r="SLG185" s="92"/>
      <c r="SLH185" s="92"/>
      <c r="SLI185" s="92"/>
      <c r="SLJ185" s="92"/>
      <c r="SLK185" s="92"/>
      <c r="SLL185" s="92"/>
      <c r="SLM185" s="92"/>
      <c r="SLN185" s="92"/>
      <c r="SLO185" s="92"/>
      <c r="SLP185" s="92"/>
      <c r="SLQ185" s="92"/>
      <c r="SLR185" s="92"/>
      <c r="SLS185" s="92"/>
      <c r="SLT185" s="92"/>
      <c r="SLU185" s="92"/>
      <c r="SLV185" s="92"/>
      <c r="SLW185" s="92"/>
      <c r="SLX185" s="92"/>
      <c r="SLY185" s="92"/>
      <c r="SLZ185" s="92"/>
      <c r="SMA185" s="92"/>
      <c r="SMB185" s="92"/>
      <c r="SMC185" s="91"/>
      <c r="SMD185" s="92"/>
      <c r="SME185" s="92"/>
      <c r="SMF185" s="92"/>
      <c r="SMG185" s="92"/>
      <c r="SMH185" s="92"/>
      <c r="SMI185" s="92"/>
      <c r="SMJ185" s="92"/>
      <c r="SMK185" s="92"/>
      <c r="SML185" s="92"/>
      <c r="SMM185" s="92"/>
      <c r="SMN185" s="92"/>
      <c r="SMO185" s="92"/>
      <c r="SMP185" s="92"/>
      <c r="SMQ185" s="92"/>
      <c r="SMR185" s="92"/>
      <c r="SMS185" s="92"/>
      <c r="SMT185" s="92"/>
      <c r="SMU185" s="92"/>
      <c r="SMV185" s="92"/>
      <c r="SMW185" s="92"/>
      <c r="SMX185" s="92"/>
      <c r="SMY185" s="92"/>
      <c r="SMZ185" s="92"/>
      <c r="SNA185" s="92"/>
      <c r="SNB185" s="92"/>
      <c r="SNC185" s="92"/>
      <c r="SND185" s="92"/>
      <c r="SNE185" s="92"/>
      <c r="SNF185" s="92"/>
      <c r="SNG185" s="92"/>
      <c r="SNH185" s="92"/>
      <c r="SNI185" s="91"/>
      <c r="SNJ185" s="92"/>
      <c r="SNK185" s="92"/>
      <c r="SNL185" s="92"/>
      <c r="SNM185" s="92"/>
      <c r="SNN185" s="92"/>
      <c r="SNO185" s="92"/>
      <c r="SNP185" s="92"/>
      <c r="SNQ185" s="92"/>
      <c r="SNR185" s="92"/>
      <c r="SNS185" s="92"/>
      <c r="SNT185" s="92"/>
      <c r="SNU185" s="92"/>
      <c r="SNV185" s="92"/>
      <c r="SNW185" s="92"/>
      <c r="SNX185" s="92"/>
      <c r="SNY185" s="92"/>
      <c r="SNZ185" s="92"/>
      <c r="SOA185" s="92"/>
      <c r="SOB185" s="92"/>
      <c r="SOC185" s="92"/>
      <c r="SOD185" s="92"/>
      <c r="SOE185" s="92"/>
      <c r="SOF185" s="92"/>
      <c r="SOG185" s="92"/>
      <c r="SOH185" s="92"/>
      <c r="SOI185" s="92"/>
      <c r="SOJ185" s="92"/>
      <c r="SOK185" s="92"/>
      <c r="SOL185" s="92"/>
      <c r="SOM185" s="92"/>
      <c r="SON185" s="92"/>
      <c r="SOO185" s="91"/>
      <c r="SOP185" s="92"/>
      <c r="SOQ185" s="92"/>
      <c r="SOR185" s="92"/>
      <c r="SOS185" s="92"/>
      <c r="SOT185" s="92"/>
      <c r="SOU185" s="92"/>
      <c r="SOV185" s="92"/>
      <c r="SOW185" s="92"/>
      <c r="SOX185" s="92"/>
      <c r="SOY185" s="92"/>
      <c r="SOZ185" s="92"/>
      <c r="SPA185" s="92"/>
      <c r="SPB185" s="92"/>
      <c r="SPC185" s="92"/>
      <c r="SPD185" s="92"/>
      <c r="SPE185" s="92"/>
      <c r="SPF185" s="92"/>
      <c r="SPG185" s="92"/>
      <c r="SPH185" s="92"/>
      <c r="SPI185" s="92"/>
      <c r="SPJ185" s="92"/>
      <c r="SPK185" s="92"/>
      <c r="SPL185" s="92"/>
      <c r="SPM185" s="92"/>
      <c r="SPN185" s="92"/>
      <c r="SPO185" s="92"/>
      <c r="SPP185" s="92"/>
      <c r="SPQ185" s="92"/>
      <c r="SPR185" s="92"/>
      <c r="SPS185" s="92"/>
      <c r="SPT185" s="92"/>
      <c r="SPU185" s="91"/>
      <c r="SPV185" s="92"/>
      <c r="SPW185" s="92"/>
      <c r="SPX185" s="92"/>
      <c r="SPY185" s="92"/>
      <c r="SPZ185" s="92"/>
      <c r="SQA185" s="92"/>
      <c r="SQB185" s="92"/>
      <c r="SQC185" s="92"/>
      <c r="SQD185" s="92"/>
      <c r="SQE185" s="92"/>
      <c r="SQF185" s="92"/>
      <c r="SQG185" s="92"/>
      <c r="SQH185" s="92"/>
      <c r="SQI185" s="92"/>
      <c r="SQJ185" s="92"/>
      <c r="SQK185" s="92"/>
      <c r="SQL185" s="92"/>
      <c r="SQM185" s="92"/>
      <c r="SQN185" s="92"/>
      <c r="SQO185" s="92"/>
      <c r="SQP185" s="92"/>
      <c r="SQQ185" s="92"/>
      <c r="SQR185" s="92"/>
      <c r="SQS185" s="92"/>
      <c r="SQT185" s="92"/>
      <c r="SQU185" s="92"/>
      <c r="SQV185" s="92"/>
      <c r="SQW185" s="92"/>
      <c r="SQX185" s="92"/>
      <c r="SQY185" s="92"/>
      <c r="SQZ185" s="92"/>
      <c r="SRA185" s="91"/>
      <c r="SRB185" s="92"/>
      <c r="SRC185" s="92"/>
      <c r="SRD185" s="92"/>
      <c r="SRE185" s="92"/>
      <c r="SRF185" s="92"/>
      <c r="SRG185" s="92"/>
      <c r="SRH185" s="92"/>
      <c r="SRI185" s="92"/>
      <c r="SRJ185" s="92"/>
      <c r="SRK185" s="92"/>
      <c r="SRL185" s="92"/>
      <c r="SRM185" s="92"/>
      <c r="SRN185" s="92"/>
      <c r="SRO185" s="92"/>
      <c r="SRP185" s="92"/>
      <c r="SRQ185" s="92"/>
      <c r="SRR185" s="92"/>
      <c r="SRS185" s="92"/>
      <c r="SRT185" s="92"/>
      <c r="SRU185" s="92"/>
      <c r="SRV185" s="92"/>
      <c r="SRW185" s="92"/>
      <c r="SRX185" s="92"/>
      <c r="SRY185" s="92"/>
      <c r="SRZ185" s="92"/>
      <c r="SSA185" s="92"/>
      <c r="SSB185" s="92"/>
      <c r="SSC185" s="92"/>
      <c r="SSD185" s="92"/>
      <c r="SSE185" s="92"/>
      <c r="SSF185" s="92"/>
      <c r="SSG185" s="91"/>
      <c r="SSH185" s="92"/>
      <c r="SSI185" s="92"/>
      <c r="SSJ185" s="92"/>
      <c r="SSK185" s="92"/>
      <c r="SSL185" s="92"/>
      <c r="SSM185" s="92"/>
      <c r="SSN185" s="92"/>
      <c r="SSO185" s="92"/>
      <c r="SSP185" s="92"/>
      <c r="SSQ185" s="92"/>
      <c r="SSR185" s="92"/>
      <c r="SSS185" s="92"/>
      <c r="SST185" s="92"/>
      <c r="SSU185" s="92"/>
      <c r="SSV185" s="92"/>
      <c r="SSW185" s="92"/>
      <c r="SSX185" s="92"/>
      <c r="SSY185" s="92"/>
      <c r="SSZ185" s="92"/>
      <c r="STA185" s="92"/>
      <c r="STB185" s="92"/>
      <c r="STC185" s="92"/>
      <c r="STD185" s="92"/>
      <c r="STE185" s="92"/>
      <c r="STF185" s="92"/>
      <c r="STG185" s="92"/>
      <c r="STH185" s="92"/>
      <c r="STI185" s="92"/>
      <c r="STJ185" s="92"/>
      <c r="STK185" s="92"/>
      <c r="STL185" s="92"/>
      <c r="STM185" s="91"/>
      <c r="STN185" s="92"/>
      <c r="STO185" s="92"/>
      <c r="STP185" s="92"/>
      <c r="STQ185" s="92"/>
      <c r="STR185" s="92"/>
      <c r="STS185" s="92"/>
      <c r="STT185" s="92"/>
      <c r="STU185" s="92"/>
      <c r="STV185" s="92"/>
      <c r="STW185" s="92"/>
      <c r="STX185" s="92"/>
      <c r="STY185" s="92"/>
      <c r="STZ185" s="92"/>
      <c r="SUA185" s="92"/>
      <c r="SUB185" s="92"/>
      <c r="SUC185" s="92"/>
      <c r="SUD185" s="92"/>
      <c r="SUE185" s="92"/>
      <c r="SUF185" s="92"/>
      <c r="SUG185" s="92"/>
      <c r="SUH185" s="92"/>
      <c r="SUI185" s="92"/>
      <c r="SUJ185" s="92"/>
      <c r="SUK185" s="92"/>
      <c r="SUL185" s="92"/>
      <c r="SUM185" s="92"/>
      <c r="SUN185" s="92"/>
      <c r="SUO185" s="92"/>
      <c r="SUP185" s="92"/>
      <c r="SUQ185" s="92"/>
      <c r="SUR185" s="92"/>
      <c r="SUS185" s="91"/>
      <c r="SUT185" s="92"/>
      <c r="SUU185" s="92"/>
      <c r="SUV185" s="92"/>
      <c r="SUW185" s="92"/>
      <c r="SUX185" s="92"/>
      <c r="SUY185" s="92"/>
      <c r="SUZ185" s="92"/>
      <c r="SVA185" s="92"/>
      <c r="SVB185" s="92"/>
      <c r="SVC185" s="92"/>
      <c r="SVD185" s="92"/>
      <c r="SVE185" s="92"/>
      <c r="SVF185" s="92"/>
      <c r="SVG185" s="92"/>
      <c r="SVH185" s="92"/>
      <c r="SVI185" s="92"/>
      <c r="SVJ185" s="92"/>
      <c r="SVK185" s="92"/>
      <c r="SVL185" s="92"/>
      <c r="SVM185" s="92"/>
      <c r="SVN185" s="92"/>
      <c r="SVO185" s="92"/>
      <c r="SVP185" s="92"/>
      <c r="SVQ185" s="92"/>
      <c r="SVR185" s="92"/>
      <c r="SVS185" s="92"/>
      <c r="SVT185" s="92"/>
      <c r="SVU185" s="92"/>
      <c r="SVV185" s="92"/>
      <c r="SVW185" s="92"/>
      <c r="SVX185" s="92"/>
      <c r="SVY185" s="91"/>
      <c r="SVZ185" s="92"/>
      <c r="SWA185" s="92"/>
      <c r="SWB185" s="92"/>
      <c r="SWC185" s="92"/>
      <c r="SWD185" s="92"/>
      <c r="SWE185" s="92"/>
      <c r="SWF185" s="92"/>
      <c r="SWG185" s="92"/>
      <c r="SWH185" s="92"/>
      <c r="SWI185" s="92"/>
      <c r="SWJ185" s="92"/>
      <c r="SWK185" s="92"/>
      <c r="SWL185" s="92"/>
      <c r="SWM185" s="92"/>
      <c r="SWN185" s="92"/>
      <c r="SWO185" s="92"/>
      <c r="SWP185" s="92"/>
      <c r="SWQ185" s="92"/>
      <c r="SWR185" s="92"/>
      <c r="SWS185" s="92"/>
      <c r="SWT185" s="92"/>
      <c r="SWU185" s="92"/>
      <c r="SWV185" s="92"/>
      <c r="SWW185" s="92"/>
      <c r="SWX185" s="92"/>
      <c r="SWY185" s="92"/>
      <c r="SWZ185" s="92"/>
      <c r="SXA185" s="92"/>
      <c r="SXB185" s="92"/>
      <c r="SXC185" s="92"/>
      <c r="SXD185" s="92"/>
      <c r="SXE185" s="91"/>
      <c r="SXF185" s="92"/>
      <c r="SXG185" s="92"/>
      <c r="SXH185" s="92"/>
      <c r="SXI185" s="92"/>
      <c r="SXJ185" s="92"/>
      <c r="SXK185" s="92"/>
      <c r="SXL185" s="92"/>
      <c r="SXM185" s="92"/>
      <c r="SXN185" s="92"/>
      <c r="SXO185" s="92"/>
      <c r="SXP185" s="92"/>
      <c r="SXQ185" s="92"/>
      <c r="SXR185" s="92"/>
      <c r="SXS185" s="92"/>
      <c r="SXT185" s="92"/>
      <c r="SXU185" s="92"/>
      <c r="SXV185" s="92"/>
      <c r="SXW185" s="92"/>
      <c r="SXX185" s="92"/>
      <c r="SXY185" s="92"/>
      <c r="SXZ185" s="92"/>
      <c r="SYA185" s="92"/>
      <c r="SYB185" s="92"/>
      <c r="SYC185" s="92"/>
      <c r="SYD185" s="92"/>
      <c r="SYE185" s="92"/>
      <c r="SYF185" s="92"/>
      <c r="SYG185" s="92"/>
      <c r="SYH185" s="92"/>
      <c r="SYI185" s="92"/>
      <c r="SYJ185" s="92"/>
      <c r="SYK185" s="91"/>
      <c r="SYL185" s="92"/>
      <c r="SYM185" s="92"/>
      <c r="SYN185" s="92"/>
      <c r="SYO185" s="92"/>
      <c r="SYP185" s="92"/>
      <c r="SYQ185" s="92"/>
      <c r="SYR185" s="92"/>
      <c r="SYS185" s="92"/>
      <c r="SYT185" s="92"/>
      <c r="SYU185" s="92"/>
      <c r="SYV185" s="92"/>
      <c r="SYW185" s="92"/>
      <c r="SYX185" s="92"/>
      <c r="SYY185" s="92"/>
      <c r="SYZ185" s="92"/>
      <c r="SZA185" s="92"/>
      <c r="SZB185" s="92"/>
      <c r="SZC185" s="92"/>
      <c r="SZD185" s="92"/>
      <c r="SZE185" s="92"/>
      <c r="SZF185" s="92"/>
      <c r="SZG185" s="92"/>
      <c r="SZH185" s="92"/>
      <c r="SZI185" s="92"/>
      <c r="SZJ185" s="92"/>
      <c r="SZK185" s="92"/>
      <c r="SZL185" s="92"/>
      <c r="SZM185" s="92"/>
      <c r="SZN185" s="92"/>
      <c r="SZO185" s="92"/>
      <c r="SZP185" s="92"/>
      <c r="SZQ185" s="91"/>
      <c r="SZR185" s="92"/>
      <c r="SZS185" s="92"/>
      <c r="SZT185" s="92"/>
      <c r="SZU185" s="92"/>
      <c r="SZV185" s="92"/>
      <c r="SZW185" s="92"/>
      <c r="SZX185" s="92"/>
      <c r="SZY185" s="92"/>
      <c r="SZZ185" s="92"/>
      <c r="TAA185" s="92"/>
      <c r="TAB185" s="92"/>
      <c r="TAC185" s="92"/>
      <c r="TAD185" s="92"/>
      <c r="TAE185" s="92"/>
      <c r="TAF185" s="92"/>
      <c r="TAG185" s="92"/>
      <c r="TAH185" s="92"/>
      <c r="TAI185" s="92"/>
      <c r="TAJ185" s="92"/>
      <c r="TAK185" s="92"/>
      <c r="TAL185" s="92"/>
      <c r="TAM185" s="92"/>
      <c r="TAN185" s="92"/>
      <c r="TAO185" s="92"/>
      <c r="TAP185" s="92"/>
      <c r="TAQ185" s="92"/>
      <c r="TAR185" s="92"/>
      <c r="TAS185" s="92"/>
      <c r="TAT185" s="92"/>
      <c r="TAU185" s="92"/>
      <c r="TAV185" s="92"/>
      <c r="TAW185" s="91"/>
      <c r="TAX185" s="92"/>
      <c r="TAY185" s="92"/>
      <c r="TAZ185" s="92"/>
      <c r="TBA185" s="92"/>
      <c r="TBB185" s="92"/>
      <c r="TBC185" s="92"/>
      <c r="TBD185" s="92"/>
      <c r="TBE185" s="92"/>
      <c r="TBF185" s="92"/>
      <c r="TBG185" s="92"/>
      <c r="TBH185" s="92"/>
      <c r="TBI185" s="92"/>
      <c r="TBJ185" s="92"/>
      <c r="TBK185" s="92"/>
      <c r="TBL185" s="92"/>
      <c r="TBM185" s="92"/>
      <c r="TBN185" s="92"/>
      <c r="TBO185" s="92"/>
      <c r="TBP185" s="92"/>
      <c r="TBQ185" s="92"/>
      <c r="TBR185" s="92"/>
      <c r="TBS185" s="92"/>
      <c r="TBT185" s="92"/>
      <c r="TBU185" s="92"/>
      <c r="TBV185" s="92"/>
      <c r="TBW185" s="92"/>
      <c r="TBX185" s="92"/>
      <c r="TBY185" s="92"/>
      <c r="TBZ185" s="92"/>
      <c r="TCA185" s="92"/>
      <c r="TCB185" s="92"/>
      <c r="TCC185" s="91"/>
      <c r="TCD185" s="92"/>
      <c r="TCE185" s="92"/>
      <c r="TCF185" s="92"/>
      <c r="TCG185" s="92"/>
      <c r="TCH185" s="92"/>
      <c r="TCI185" s="92"/>
      <c r="TCJ185" s="92"/>
      <c r="TCK185" s="92"/>
      <c r="TCL185" s="92"/>
      <c r="TCM185" s="92"/>
      <c r="TCN185" s="92"/>
      <c r="TCO185" s="92"/>
      <c r="TCP185" s="92"/>
      <c r="TCQ185" s="92"/>
      <c r="TCR185" s="92"/>
      <c r="TCS185" s="92"/>
      <c r="TCT185" s="92"/>
      <c r="TCU185" s="92"/>
      <c r="TCV185" s="92"/>
      <c r="TCW185" s="92"/>
      <c r="TCX185" s="92"/>
      <c r="TCY185" s="92"/>
      <c r="TCZ185" s="92"/>
      <c r="TDA185" s="92"/>
      <c r="TDB185" s="92"/>
      <c r="TDC185" s="92"/>
      <c r="TDD185" s="92"/>
      <c r="TDE185" s="92"/>
      <c r="TDF185" s="92"/>
      <c r="TDG185" s="92"/>
      <c r="TDH185" s="92"/>
      <c r="TDI185" s="91"/>
      <c r="TDJ185" s="92"/>
      <c r="TDK185" s="92"/>
      <c r="TDL185" s="92"/>
      <c r="TDM185" s="92"/>
      <c r="TDN185" s="92"/>
      <c r="TDO185" s="92"/>
      <c r="TDP185" s="92"/>
      <c r="TDQ185" s="92"/>
      <c r="TDR185" s="92"/>
      <c r="TDS185" s="92"/>
      <c r="TDT185" s="92"/>
      <c r="TDU185" s="92"/>
      <c r="TDV185" s="92"/>
      <c r="TDW185" s="92"/>
      <c r="TDX185" s="92"/>
      <c r="TDY185" s="92"/>
      <c r="TDZ185" s="92"/>
      <c r="TEA185" s="92"/>
      <c r="TEB185" s="92"/>
      <c r="TEC185" s="92"/>
      <c r="TED185" s="92"/>
      <c r="TEE185" s="92"/>
      <c r="TEF185" s="92"/>
      <c r="TEG185" s="92"/>
      <c r="TEH185" s="92"/>
      <c r="TEI185" s="92"/>
      <c r="TEJ185" s="92"/>
      <c r="TEK185" s="92"/>
      <c r="TEL185" s="92"/>
      <c r="TEM185" s="92"/>
      <c r="TEN185" s="92"/>
      <c r="TEO185" s="91"/>
      <c r="TEP185" s="92"/>
      <c r="TEQ185" s="92"/>
      <c r="TER185" s="92"/>
      <c r="TES185" s="92"/>
      <c r="TET185" s="92"/>
      <c r="TEU185" s="92"/>
      <c r="TEV185" s="92"/>
      <c r="TEW185" s="92"/>
      <c r="TEX185" s="92"/>
      <c r="TEY185" s="92"/>
      <c r="TEZ185" s="92"/>
      <c r="TFA185" s="92"/>
      <c r="TFB185" s="92"/>
      <c r="TFC185" s="92"/>
      <c r="TFD185" s="92"/>
      <c r="TFE185" s="92"/>
      <c r="TFF185" s="92"/>
      <c r="TFG185" s="92"/>
      <c r="TFH185" s="92"/>
      <c r="TFI185" s="92"/>
      <c r="TFJ185" s="92"/>
      <c r="TFK185" s="92"/>
      <c r="TFL185" s="92"/>
      <c r="TFM185" s="92"/>
      <c r="TFN185" s="92"/>
      <c r="TFO185" s="92"/>
      <c r="TFP185" s="92"/>
      <c r="TFQ185" s="92"/>
      <c r="TFR185" s="92"/>
      <c r="TFS185" s="92"/>
      <c r="TFT185" s="92"/>
      <c r="TFU185" s="91"/>
      <c r="TFV185" s="92"/>
      <c r="TFW185" s="92"/>
      <c r="TFX185" s="92"/>
      <c r="TFY185" s="92"/>
      <c r="TFZ185" s="92"/>
      <c r="TGA185" s="92"/>
      <c r="TGB185" s="92"/>
      <c r="TGC185" s="92"/>
      <c r="TGD185" s="92"/>
      <c r="TGE185" s="92"/>
      <c r="TGF185" s="92"/>
      <c r="TGG185" s="92"/>
      <c r="TGH185" s="92"/>
      <c r="TGI185" s="92"/>
      <c r="TGJ185" s="92"/>
      <c r="TGK185" s="92"/>
      <c r="TGL185" s="92"/>
      <c r="TGM185" s="92"/>
      <c r="TGN185" s="92"/>
      <c r="TGO185" s="92"/>
      <c r="TGP185" s="92"/>
      <c r="TGQ185" s="92"/>
      <c r="TGR185" s="92"/>
      <c r="TGS185" s="92"/>
      <c r="TGT185" s="92"/>
      <c r="TGU185" s="92"/>
      <c r="TGV185" s="92"/>
      <c r="TGW185" s="92"/>
      <c r="TGX185" s="92"/>
      <c r="TGY185" s="92"/>
      <c r="TGZ185" s="92"/>
      <c r="THA185" s="91"/>
      <c r="THB185" s="92"/>
      <c r="THC185" s="92"/>
      <c r="THD185" s="92"/>
      <c r="THE185" s="92"/>
      <c r="THF185" s="92"/>
      <c r="THG185" s="92"/>
      <c r="THH185" s="92"/>
      <c r="THI185" s="92"/>
      <c r="THJ185" s="92"/>
      <c r="THK185" s="92"/>
      <c r="THL185" s="92"/>
      <c r="THM185" s="92"/>
      <c r="THN185" s="92"/>
      <c r="THO185" s="92"/>
      <c r="THP185" s="92"/>
      <c r="THQ185" s="92"/>
      <c r="THR185" s="92"/>
      <c r="THS185" s="92"/>
      <c r="THT185" s="92"/>
      <c r="THU185" s="92"/>
      <c r="THV185" s="92"/>
      <c r="THW185" s="92"/>
      <c r="THX185" s="92"/>
      <c r="THY185" s="92"/>
      <c r="THZ185" s="92"/>
      <c r="TIA185" s="92"/>
      <c r="TIB185" s="92"/>
      <c r="TIC185" s="92"/>
      <c r="TID185" s="92"/>
      <c r="TIE185" s="92"/>
      <c r="TIF185" s="92"/>
      <c r="TIG185" s="91"/>
      <c r="TIH185" s="92"/>
      <c r="TII185" s="92"/>
      <c r="TIJ185" s="92"/>
      <c r="TIK185" s="92"/>
      <c r="TIL185" s="92"/>
      <c r="TIM185" s="92"/>
      <c r="TIN185" s="92"/>
      <c r="TIO185" s="92"/>
      <c r="TIP185" s="92"/>
      <c r="TIQ185" s="92"/>
      <c r="TIR185" s="92"/>
      <c r="TIS185" s="92"/>
      <c r="TIT185" s="92"/>
      <c r="TIU185" s="92"/>
      <c r="TIV185" s="92"/>
      <c r="TIW185" s="92"/>
      <c r="TIX185" s="92"/>
      <c r="TIY185" s="92"/>
      <c r="TIZ185" s="92"/>
      <c r="TJA185" s="92"/>
      <c r="TJB185" s="92"/>
      <c r="TJC185" s="92"/>
      <c r="TJD185" s="92"/>
      <c r="TJE185" s="92"/>
      <c r="TJF185" s="92"/>
      <c r="TJG185" s="92"/>
      <c r="TJH185" s="92"/>
      <c r="TJI185" s="92"/>
      <c r="TJJ185" s="92"/>
      <c r="TJK185" s="92"/>
      <c r="TJL185" s="92"/>
      <c r="TJM185" s="91"/>
      <c r="TJN185" s="92"/>
      <c r="TJO185" s="92"/>
      <c r="TJP185" s="92"/>
      <c r="TJQ185" s="92"/>
      <c r="TJR185" s="92"/>
      <c r="TJS185" s="92"/>
      <c r="TJT185" s="92"/>
      <c r="TJU185" s="92"/>
      <c r="TJV185" s="92"/>
      <c r="TJW185" s="92"/>
      <c r="TJX185" s="92"/>
      <c r="TJY185" s="92"/>
      <c r="TJZ185" s="92"/>
      <c r="TKA185" s="92"/>
      <c r="TKB185" s="92"/>
      <c r="TKC185" s="92"/>
      <c r="TKD185" s="92"/>
      <c r="TKE185" s="92"/>
      <c r="TKF185" s="92"/>
      <c r="TKG185" s="92"/>
      <c r="TKH185" s="92"/>
      <c r="TKI185" s="92"/>
      <c r="TKJ185" s="92"/>
      <c r="TKK185" s="92"/>
      <c r="TKL185" s="92"/>
      <c r="TKM185" s="92"/>
      <c r="TKN185" s="92"/>
      <c r="TKO185" s="92"/>
      <c r="TKP185" s="92"/>
      <c r="TKQ185" s="92"/>
      <c r="TKR185" s="92"/>
      <c r="TKS185" s="91"/>
      <c r="TKT185" s="92"/>
      <c r="TKU185" s="92"/>
      <c r="TKV185" s="92"/>
      <c r="TKW185" s="92"/>
      <c r="TKX185" s="92"/>
      <c r="TKY185" s="92"/>
      <c r="TKZ185" s="92"/>
      <c r="TLA185" s="92"/>
      <c r="TLB185" s="92"/>
      <c r="TLC185" s="92"/>
      <c r="TLD185" s="92"/>
      <c r="TLE185" s="92"/>
      <c r="TLF185" s="92"/>
      <c r="TLG185" s="92"/>
      <c r="TLH185" s="92"/>
      <c r="TLI185" s="92"/>
      <c r="TLJ185" s="92"/>
      <c r="TLK185" s="92"/>
      <c r="TLL185" s="92"/>
      <c r="TLM185" s="92"/>
      <c r="TLN185" s="92"/>
      <c r="TLO185" s="92"/>
      <c r="TLP185" s="92"/>
      <c r="TLQ185" s="92"/>
      <c r="TLR185" s="92"/>
      <c r="TLS185" s="92"/>
      <c r="TLT185" s="92"/>
      <c r="TLU185" s="92"/>
      <c r="TLV185" s="92"/>
      <c r="TLW185" s="92"/>
      <c r="TLX185" s="92"/>
      <c r="TLY185" s="91"/>
      <c r="TLZ185" s="92"/>
      <c r="TMA185" s="92"/>
      <c r="TMB185" s="92"/>
      <c r="TMC185" s="92"/>
      <c r="TMD185" s="92"/>
      <c r="TME185" s="92"/>
      <c r="TMF185" s="92"/>
      <c r="TMG185" s="92"/>
      <c r="TMH185" s="92"/>
      <c r="TMI185" s="92"/>
      <c r="TMJ185" s="92"/>
      <c r="TMK185" s="92"/>
      <c r="TML185" s="92"/>
      <c r="TMM185" s="92"/>
      <c r="TMN185" s="92"/>
      <c r="TMO185" s="92"/>
      <c r="TMP185" s="92"/>
      <c r="TMQ185" s="92"/>
      <c r="TMR185" s="92"/>
      <c r="TMS185" s="92"/>
      <c r="TMT185" s="92"/>
      <c r="TMU185" s="92"/>
      <c r="TMV185" s="92"/>
      <c r="TMW185" s="92"/>
      <c r="TMX185" s="92"/>
      <c r="TMY185" s="92"/>
      <c r="TMZ185" s="92"/>
      <c r="TNA185" s="92"/>
      <c r="TNB185" s="92"/>
      <c r="TNC185" s="92"/>
      <c r="TND185" s="92"/>
      <c r="TNE185" s="91"/>
      <c r="TNF185" s="92"/>
      <c r="TNG185" s="92"/>
      <c r="TNH185" s="92"/>
      <c r="TNI185" s="92"/>
      <c r="TNJ185" s="92"/>
      <c r="TNK185" s="92"/>
      <c r="TNL185" s="92"/>
      <c r="TNM185" s="92"/>
      <c r="TNN185" s="92"/>
      <c r="TNO185" s="92"/>
      <c r="TNP185" s="92"/>
      <c r="TNQ185" s="92"/>
      <c r="TNR185" s="92"/>
      <c r="TNS185" s="92"/>
      <c r="TNT185" s="92"/>
      <c r="TNU185" s="92"/>
      <c r="TNV185" s="92"/>
      <c r="TNW185" s="92"/>
      <c r="TNX185" s="92"/>
      <c r="TNY185" s="92"/>
      <c r="TNZ185" s="92"/>
      <c r="TOA185" s="92"/>
      <c r="TOB185" s="92"/>
      <c r="TOC185" s="92"/>
      <c r="TOD185" s="92"/>
      <c r="TOE185" s="92"/>
      <c r="TOF185" s="92"/>
      <c r="TOG185" s="92"/>
      <c r="TOH185" s="92"/>
      <c r="TOI185" s="92"/>
      <c r="TOJ185" s="92"/>
      <c r="TOK185" s="91"/>
      <c r="TOL185" s="92"/>
      <c r="TOM185" s="92"/>
      <c r="TON185" s="92"/>
      <c r="TOO185" s="92"/>
      <c r="TOP185" s="92"/>
      <c r="TOQ185" s="92"/>
      <c r="TOR185" s="92"/>
      <c r="TOS185" s="92"/>
      <c r="TOT185" s="92"/>
      <c r="TOU185" s="92"/>
      <c r="TOV185" s="92"/>
      <c r="TOW185" s="92"/>
      <c r="TOX185" s="92"/>
      <c r="TOY185" s="92"/>
      <c r="TOZ185" s="92"/>
      <c r="TPA185" s="92"/>
      <c r="TPB185" s="92"/>
      <c r="TPC185" s="92"/>
      <c r="TPD185" s="92"/>
      <c r="TPE185" s="92"/>
      <c r="TPF185" s="92"/>
      <c r="TPG185" s="92"/>
      <c r="TPH185" s="92"/>
      <c r="TPI185" s="92"/>
      <c r="TPJ185" s="92"/>
      <c r="TPK185" s="92"/>
      <c r="TPL185" s="92"/>
      <c r="TPM185" s="92"/>
      <c r="TPN185" s="92"/>
      <c r="TPO185" s="92"/>
      <c r="TPP185" s="92"/>
      <c r="TPQ185" s="91"/>
      <c r="TPR185" s="92"/>
      <c r="TPS185" s="92"/>
      <c r="TPT185" s="92"/>
      <c r="TPU185" s="92"/>
      <c r="TPV185" s="92"/>
      <c r="TPW185" s="92"/>
      <c r="TPX185" s="92"/>
      <c r="TPY185" s="92"/>
      <c r="TPZ185" s="92"/>
      <c r="TQA185" s="92"/>
      <c r="TQB185" s="92"/>
      <c r="TQC185" s="92"/>
      <c r="TQD185" s="92"/>
      <c r="TQE185" s="92"/>
      <c r="TQF185" s="92"/>
      <c r="TQG185" s="92"/>
      <c r="TQH185" s="92"/>
      <c r="TQI185" s="92"/>
      <c r="TQJ185" s="92"/>
      <c r="TQK185" s="92"/>
      <c r="TQL185" s="92"/>
      <c r="TQM185" s="92"/>
      <c r="TQN185" s="92"/>
      <c r="TQO185" s="92"/>
      <c r="TQP185" s="92"/>
      <c r="TQQ185" s="92"/>
      <c r="TQR185" s="92"/>
      <c r="TQS185" s="92"/>
      <c r="TQT185" s="92"/>
      <c r="TQU185" s="92"/>
      <c r="TQV185" s="92"/>
      <c r="TQW185" s="91"/>
      <c r="TQX185" s="92"/>
      <c r="TQY185" s="92"/>
      <c r="TQZ185" s="92"/>
      <c r="TRA185" s="92"/>
      <c r="TRB185" s="92"/>
      <c r="TRC185" s="92"/>
      <c r="TRD185" s="92"/>
      <c r="TRE185" s="92"/>
      <c r="TRF185" s="92"/>
      <c r="TRG185" s="92"/>
      <c r="TRH185" s="92"/>
      <c r="TRI185" s="92"/>
      <c r="TRJ185" s="92"/>
      <c r="TRK185" s="92"/>
      <c r="TRL185" s="92"/>
      <c r="TRM185" s="92"/>
      <c r="TRN185" s="92"/>
      <c r="TRO185" s="92"/>
      <c r="TRP185" s="92"/>
      <c r="TRQ185" s="92"/>
      <c r="TRR185" s="92"/>
      <c r="TRS185" s="92"/>
      <c r="TRT185" s="92"/>
      <c r="TRU185" s="92"/>
      <c r="TRV185" s="92"/>
      <c r="TRW185" s="92"/>
      <c r="TRX185" s="92"/>
      <c r="TRY185" s="92"/>
      <c r="TRZ185" s="92"/>
      <c r="TSA185" s="92"/>
      <c r="TSB185" s="92"/>
      <c r="TSC185" s="91"/>
      <c r="TSD185" s="92"/>
      <c r="TSE185" s="92"/>
      <c r="TSF185" s="92"/>
      <c r="TSG185" s="92"/>
      <c r="TSH185" s="92"/>
      <c r="TSI185" s="92"/>
      <c r="TSJ185" s="92"/>
      <c r="TSK185" s="92"/>
      <c r="TSL185" s="92"/>
      <c r="TSM185" s="92"/>
      <c r="TSN185" s="92"/>
      <c r="TSO185" s="92"/>
      <c r="TSP185" s="92"/>
      <c r="TSQ185" s="92"/>
      <c r="TSR185" s="92"/>
      <c r="TSS185" s="92"/>
      <c r="TST185" s="92"/>
      <c r="TSU185" s="92"/>
      <c r="TSV185" s="92"/>
      <c r="TSW185" s="92"/>
      <c r="TSX185" s="92"/>
      <c r="TSY185" s="92"/>
      <c r="TSZ185" s="92"/>
      <c r="TTA185" s="92"/>
      <c r="TTB185" s="92"/>
      <c r="TTC185" s="92"/>
      <c r="TTD185" s="92"/>
      <c r="TTE185" s="92"/>
      <c r="TTF185" s="92"/>
      <c r="TTG185" s="92"/>
      <c r="TTH185" s="92"/>
      <c r="TTI185" s="91"/>
      <c r="TTJ185" s="92"/>
      <c r="TTK185" s="92"/>
      <c r="TTL185" s="92"/>
      <c r="TTM185" s="92"/>
      <c r="TTN185" s="92"/>
      <c r="TTO185" s="92"/>
      <c r="TTP185" s="92"/>
      <c r="TTQ185" s="92"/>
      <c r="TTR185" s="92"/>
      <c r="TTS185" s="92"/>
      <c r="TTT185" s="92"/>
      <c r="TTU185" s="92"/>
      <c r="TTV185" s="92"/>
      <c r="TTW185" s="92"/>
      <c r="TTX185" s="92"/>
      <c r="TTY185" s="92"/>
      <c r="TTZ185" s="92"/>
      <c r="TUA185" s="92"/>
      <c r="TUB185" s="92"/>
      <c r="TUC185" s="92"/>
      <c r="TUD185" s="92"/>
      <c r="TUE185" s="92"/>
      <c r="TUF185" s="92"/>
      <c r="TUG185" s="92"/>
      <c r="TUH185" s="92"/>
      <c r="TUI185" s="92"/>
      <c r="TUJ185" s="92"/>
      <c r="TUK185" s="92"/>
      <c r="TUL185" s="92"/>
      <c r="TUM185" s="92"/>
      <c r="TUN185" s="92"/>
      <c r="TUO185" s="91"/>
      <c r="TUP185" s="92"/>
      <c r="TUQ185" s="92"/>
      <c r="TUR185" s="92"/>
      <c r="TUS185" s="92"/>
      <c r="TUT185" s="92"/>
      <c r="TUU185" s="92"/>
      <c r="TUV185" s="92"/>
      <c r="TUW185" s="92"/>
      <c r="TUX185" s="92"/>
      <c r="TUY185" s="92"/>
      <c r="TUZ185" s="92"/>
      <c r="TVA185" s="92"/>
      <c r="TVB185" s="92"/>
      <c r="TVC185" s="92"/>
      <c r="TVD185" s="92"/>
      <c r="TVE185" s="92"/>
      <c r="TVF185" s="92"/>
      <c r="TVG185" s="92"/>
      <c r="TVH185" s="92"/>
      <c r="TVI185" s="92"/>
      <c r="TVJ185" s="92"/>
      <c r="TVK185" s="92"/>
      <c r="TVL185" s="92"/>
      <c r="TVM185" s="92"/>
      <c r="TVN185" s="92"/>
      <c r="TVO185" s="92"/>
      <c r="TVP185" s="92"/>
      <c r="TVQ185" s="92"/>
      <c r="TVR185" s="92"/>
      <c r="TVS185" s="92"/>
      <c r="TVT185" s="92"/>
      <c r="TVU185" s="91"/>
      <c r="TVV185" s="92"/>
      <c r="TVW185" s="92"/>
      <c r="TVX185" s="92"/>
      <c r="TVY185" s="92"/>
      <c r="TVZ185" s="92"/>
      <c r="TWA185" s="92"/>
      <c r="TWB185" s="92"/>
      <c r="TWC185" s="92"/>
      <c r="TWD185" s="92"/>
      <c r="TWE185" s="92"/>
      <c r="TWF185" s="92"/>
      <c r="TWG185" s="92"/>
      <c r="TWH185" s="92"/>
      <c r="TWI185" s="92"/>
      <c r="TWJ185" s="92"/>
      <c r="TWK185" s="92"/>
      <c r="TWL185" s="92"/>
      <c r="TWM185" s="92"/>
      <c r="TWN185" s="92"/>
      <c r="TWO185" s="92"/>
      <c r="TWP185" s="92"/>
      <c r="TWQ185" s="92"/>
      <c r="TWR185" s="92"/>
      <c r="TWS185" s="92"/>
      <c r="TWT185" s="92"/>
      <c r="TWU185" s="92"/>
      <c r="TWV185" s="92"/>
      <c r="TWW185" s="92"/>
      <c r="TWX185" s="92"/>
      <c r="TWY185" s="92"/>
      <c r="TWZ185" s="92"/>
      <c r="TXA185" s="91"/>
      <c r="TXB185" s="92"/>
      <c r="TXC185" s="92"/>
      <c r="TXD185" s="92"/>
      <c r="TXE185" s="92"/>
      <c r="TXF185" s="92"/>
      <c r="TXG185" s="92"/>
      <c r="TXH185" s="92"/>
      <c r="TXI185" s="92"/>
      <c r="TXJ185" s="92"/>
      <c r="TXK185" s="92"/>
      <c r="TXL185" s="92"/>
      <c r="TXM185" s="92"/>
      <c r="TXN185" s="92"/>
      <c r="TXO185" s="92"/>
      <c r="TXP185" s="92"/>
      <c r="TXQ185" s="92"/>
      <c r="TXR185" s="92"/>
      <c r="TXS185" s="92"/>
      <c r="TXT185" s="92"/>
      <c r="TXU185" s="92"/>
      <c r="TXV185" s="92"/>
      <c r="TXW185" s="92"/>
      <c r="TXX185" s="92"/>
      <c r="TXY185" s="92"/>
      <c r="TXZ185" s="92"/>
      <c r="TYA185" s="92"/>
      <c r="TYB185" s="92"/>
      <c r="TYC185" s="92"/>
      <c r="TYD185" s="92"/>
      <c r="TYE185" s="92"/>
      <c r="TYF185" s="92"/>
      <c r="TYG185" s="91"/>
      <c r="TYH185" s="92"/>
      <c r="TYI185" s="92"/>
      <c r="TYJ185" s="92"/>
      <c r="TYK185" s="92"/>
      <c r="TYL185" s="92"/>
      <c r="TYM185" s="92"/>
      <c r="TYN185" s="92"/>
      <c r="TYO185" s="92"/>
      <c r="TYP185" s="92"/>
      <c r="TYQ185" s="92"/>
      <c r="TYR185" s="92"/>
      <c r="TYS185" s="92"/>
      <c r="TYT185" s="92"/>
      <c r="TYU185" s="92"/>
      <c r="TYV185" s="92"/>
      <c r="TYW185" s="92"/>
      <c r="TYX185" s="92"/>
      <c r="TYY185" s="92"/>
      <c r="TYZ185" s="92"/>
      <c r="TZA185" s="92"/>
      <c r="TZB185" s="92"/>
      <c r="TZC185" s="92"/>
      <c r="TZD185" s="92"/>
      <c r="TZE185" s="92"/>
      <c r="TZF185" s="92"/>
      <c r="TZG185" s="92"/>
      <c r="TZH185" s="92"/>
      <c r="TZI185" s="92"/>
      <c r="TZJ185" s="92"/>
      <c r="TZK185" s="92"/>
      <c r="TZL185" s="92"/>
      <c r="TZM185" s="91"/>
      <c r="TZN185" s="92"/>
      <c r="TZO185" s="92"/>
      <c r="TZP185" s="92"/>
      <c r="TZQ185" s="92"/>
      <c r="TZR185" s="92"/>
      <c r="TZS185" s="92"/>
      <c r="TZT185" s="92"/>
      <c r="TZU185" s="92"/>
      <c r="TZV185" s="92"/>
      <c r="TZW185" s="92"/>
      <c r="TZX185" s="92"/>
      <c r="TZY185" s="92"/>
      <c r="TZZ185" s="92"/>
      <c r="UAA185" s="92"/>
      <c r="UAB185" s="92"/>
      <c r="UAC185" s="92"/>
      <c r="UAD185" s="92"/>
      <c r="UAE185" s="92"/>
      <c r="UAF185" s="92"/>
      <c r="UAG185" s="92"/>
      <c r="UAH185" s="92"/>
      <c r="UAI185" s="92"/>
      <c r="UAJ185" s="92"/>
      <c r="UAK185" s="92"/>
      <c r="UAL185" s="92"/>
      <c r="UAM185" s="92"/>
      <c r="UAN185" s="92"/>
      <c r="UAO185" s="92"/>
      <c r="UAP185" s="92"/>
      <c r="UAQ185" s="92"/>
      <c r="UAR185" s="92"/>
      <c r="UAS185" s="91"/>
      <c r="UAT185" s="92"/>
      <c r="UAU185" s="92"/>
      <c r="UAV185" s="92"/>
      <c r="UAW185" s="92"/>
      <c r="UAX185" s="92"/>
      <c r="UAY185" s="92"/>
      <c r="UAZ185" s="92"/>
      <c r="UBA185" s="92"/>
      <c r="UBB185" s="92"/>
      <c r="UBC185" s="92"/>
      <c r="UBD185" s="92"/>
      <c r="UBE185" s="92"/>
      <c r="UBF185" s="92"/>
      <c r="UBG185" s="92"/>
      <c r="UBH185" s="92"/>
      <c r="UBI185" s="92"/>
      <c r="UBJ185" s="92"/>
      <c r="UBK185" s="92"/>
      <c r="UBL185" s="92"/>
      <c r="UBM185" s="92"/>
      <c r="UBN185" s="92"/>
      <c r="UBO185" s="92"/>
      <c r="UBP185" s="92"/>
      <c r="UBQ185" s="92"/>
      <c r="UBR185" s="92"/>
      <c r="UBS185" s="92"/>
      <c r="UBT185" s="92"/>
      <c r="UBU185" s="92"/>
      <c r="UBV185" s="92"/>
      <c r="UBW185" s="92"/>
      <c r="UBX185" s="92"/>
      <c r="UBY185" s="91"/>
      <c r="UBZ185" s="92"/>
      <c r="UCA185" s="92"/>
      <c r="UCB185" s="92"/>
      <c r="UCC185" s="92"/>
      <c r="UCD185" s="92"/>
      <c r="UCE185" s="92"/>
      <c r="UCF185" s="92"/>
      <c r="UCG185" s="92"/>
      <c r="UCH185" s="92"/>
      <c r="UCI185" s="92"/>
      <c r="UCJ185" s="92"/>
      <c r="UCK185" s="92"/>
      <c r="UCL185" s="92"/>
      <c r="UCM185" s="92"/>
      <c r="UCN185" s="92"/>
      <c r="UCO185" s="92"/>
      <c r="UCP185" s="92"/>
      <c r="UCQ185" s="92"/>
      <c r="UCR185" s="92"/>
      <c r="UCS185" s="92"/>
      <c r="UCT185" s="92"/>
      <c r="UCU185" s="92"/>
      <c r="UCV185" s="92"/>
      <c r="UCW185" s="92"/>
      <c r="UCX185" s="92"/>
      <c r="UCY185" s="92"/>
      <c r="UCZ185" s="92"/>
      <c r="UDA185" s="92"/>
      <c r="UDB185" s="92"/>
      <c r="UDC185" s="92"/>
      <c r="UDD185" s="92"/>
      <c r="UDE185" s="91"/>
      <c r="UDF185" s="92"/>
      <c r="UDG185" s="92"/>
      <c r="UDH185" s="92"/>
      <c r="UDI185" s="92"/>
      <c r="UDJ185" s="92"/>
      <c r="UDK185" s="92"/>
      <c r="UDL185" s="92"/>
      <c r="UDM185" s="92"/>
      <c r="UDN185" s="92"/>
      <c r="UDO185" s="92"/>
      <c r="UDP185" s="92"/>
      <c r="UDQ185" s="92"/>
      <c r="UDR185" s="92"/>
      <c r="UDS185" s="92"/>
      <c r="UDT185" s="92"/>
      <c r="UDU185" s="92"/>
      <c r="UDV185" s="92"/>
      <c r="UDW185" s="92"/>
      <c r="UDX185" s="92"/>
      <c r="UDY185" s="92"/>
      <c r="UDZ185" s="92"/>
      <c r="UEA185" s="92"/>
      <c r="UEB185" s="92"/>
      <c r="UEC185" s="92"/>
      <c r="UED185" s="92"/>
      <c r="UEE185" s="92"/>
      <c r="UEF185" s="92"/>
      <c r="UEG185" s="92"/>
      <c r="UEH185" s="92"/>
      <c r="UEI185" s="92"/>
      <c r="UEJ185" s="92"/>
      <c r="UEK185" s="91"/>
      <c r="UEL185" s="92"/>
      <c r="UEM185" s="92"/>
      <c r="UEN185" s="92"/>
      <c r="UEO185" s="92"/>
      <c r="UEP185" s="92"/>
      <c r="UEQ185" s="92"/>
      <c r="UER185" s="92"/>
      <c r="UES185" s="92"/>
      <c r="UET185" s="92"/>
      <c r="UEU185" s="92"/>
      <c r="UEV185" s="92"/>
      <c r="UEW185" s="92"/>
      <c r="UEX185" s="92"/>
      <c r="UEY185" s="92"/>
      <c r="UEZ185" s="92"/>
      <c r="UFA185" s="92"/>
      <c r="UFB185" s="92"/>
      <c r="UFC185" s="92"/>
      <c r="UFD185" s="92"/>
      <c r="UFE185" s="92"/>
      <c r="UFF185" s="92"/>
      <c r="UFG185" s="92"/>
      <c r="UFH185" s="92"/>
      <c r="UFI185" s="92"/>
      <c r="UFJ185" s="92"/>
      <c r="UFK185" s="92"/>
      <c r="UFL185" s="92"/>
      <c r="UFM185" s="92"/>
      <c r="UFN185" s="92"/>
      <c r="UFO185" s="92"/>
      <c r="UFP185" s="92"/>
      <c r="UFQ185" s="91"/>
      <c r="UFR185" s="92"/>
      <c r="UFS185" s="92"/>
      <c r="UFT185" s="92"/>
      <c r="UFU185" s="92"/>
      <c r="UFV185" s="92"/>
      <c r="UFW185" s="92"/>
      <c r="UFX185" s="92"/>
      <c r="UFY185" s="92"/>
      <c r="UFZ185" s="92"/>
      <c r="UGA185" s="92"/>
      <c r="UGB185" s="92"/>
      <c r="UGC185" s="92"/>
      <c r="UGD185" s="92"/>
      <c r="UGE185" s="92"/>
      <c r="UGF185" s="92"/>
      <c r="UGG185" s="92"/>
      <c r="UGH185" s="92"/>
      <c r="UGI185" s="92"/>
      <c r="UGJ185" s="92"/>
      <c r="UGK185" s="92"/>
      <c r="UGL185" s="92"/>
      <c r="UGM185" s="92"/>
      <c r="UGN185" s="92"/>
      <c r="UGO185" s="92"/>
      <c r="UGP185" s="92"/>
      <c r="UGQ185" s="92"/>
      <c r="UGR185" s="92"/>
      <c r="UGS185" s="92"/>
      <c r="UGT185" s="92"/>
      <c r="UGU185" s="92"/>
      <c r="UGV185" s="92"/>
      <c r="UGW185" s="91"/>
      <c r="UGX185" s="92"/>
      <c r="UGY185" s="92"/>
      <c r="UGZ185" s="92"/>
      <c r="UHA185" s="92"/>
      <c r="UHB185" s="92"/>
      <c r="UHC185" s="92"/>
      <c r="UHD185" s="92"/>
      <c r="UHE185" s="92"/>
      <c r="UHF185" s="92"/>
      <c r="UHG185" s="92"/>
      <c r="UHH185" s="92"/>
      <c r="UHI185" s="92"/>
      <c r="UHJ185" s="92"/>
      <c r="UHK185" s="92"/>
      <c r="UHL185" s="92"/>
      <c r="UHM185" s="92"/>
      <c r="UHN185" s="92"/>
      <c r="UHO185" s="92"/>
      <c r="UHP185" s="92"/>
      <c r="UHQ185" s="92"/>
      <c r="UHR185" s="92"/>
      <c r="UHS185" s="92"/>
      <c r="UHT185" s="92"/>
      <c r="UHU185" s="92"/>
      <c r="UHV185" s="92"/>
      <c r="UHW185" s="92"/>
      <c r="UHX185" s="92"/>
      <c r="UHY185" s="92"/>
      <c r="UHZ185" s="92"/>
      <c r="UIA185" s="92"/>
      <c r="UIB185" s="92"/>
      <c r="UIC185" s="91"/>
      <c r="UID185" s="92"/>
      <c r="UIE185" s="92"/>
      <c r="UIF185" s="92"/>
      <c r="UIG185" s="92"/>
      <c r="UIH185" s="92"/>
      <c r="UII185" s="92"/>
      <c r="UIJ185" s="92"/>
      <c r="UIK185" s="92"/>
      <c r="UIL185" s="92"/>
      <c r="UIM185" s="92"/>
      <c r="UIN185" s="92"/>
      <c r="UIO185" s="92"/>
      <c r="UIP185" s="92"/>
      <c r="UIQ185" s="92"/>
      <c r="UIR185" s="92"/>
      <c r="UIS185" s="92"/>
      <c r="UIT185" s="92"/>
      <c r="UIU185" s="92"/>
      <c r="UIV185" s="92"/>
      <c r="UIW185" s="92"/>
      <c r="UIX185" s="92"/>
      <c r="UIY185" s="92"/>
      <c r="UIZ185" s="92"/>
      <c r="UJA185" s="92"/>
      <c r="UJB185" s="92"/>
      <c r="UJC185" s="92"/>
      <c r="UJD185" s="92"/>
      <c r="UJE185" s="92"/>
      <c r="UJF185" s="92"/>
      <c r="UJG185" s="92"/>
      <c r="UJH185" s="92"/>
      <c r="UJI185" s="91"/>
      <c r="UJJ185" s="92"/>
      <c r="UJK185" s="92"/>
      <c r="UJL185" s="92"/>
      <c r="UJM185" s="92"/>
      <c r="UJN185" s="92"/>
      <c r="UJO185" s="92"/>
      <c r="UJP185" s="92"/>
      <c r="UJQ185" s="92"/>
      <c r="UJR185" s="92"/>
      <c r="UJS185" s="92"/>
      <c r="UJT185" s="92"/>
      <c r="UJU185" s="92"/>
      <c r="UJV185" s="92"/>
      <c r="UJW185" s="92"/>
      <c r="UJX185" s="92"/>
      <c r="UJY185" s="92"/>
      <c r="UJZ185" s="92"/>
      <c r="UKA185" s="92"/>
      <c r="UKB185" s="92"/>
      <c r="UKC185" s="92"/>
      <c r="UKD185" s="92"/>
      <c r="UKE185" s="92"/>
      <c r="UKF185" s="92"/>
      <c r="UKG185" s="92"/>
      <c r="UKH185" s="92"/>
      <c r="UKI185" s="92"/>
      <c r="UKJ185" s="92"/>
      <c r="UKK185" s="92"/>
      <c r="UKL185" s="92"/>
      <c r="UKM185" s="92"/>
      <c r="UKN185" s="92"/>
      <c r="UKO185" s="91"/>
      <c r="UKP185" s="92"/>
      <c r="UKQ185" s="92"/>
      <c r="UKR185" s="92"/>
      <c r="UKS185" s="92"/>
      <c r="UKT185" s="92"/>
      <c r="UKU185" s="92"/>
      <c r="UKV185" s="92"/>
      <c r="UKW185" s="92"/>
      <c r="UKX185" s="92"/>
      <c r="UKY185" s="92"/>
      <c r="UKZ185" s="92"/>
      <c r="ULA185" s="92"/>
      <c r="ULB185" s="92"/>
      <c r="ULC185" s="92"/>
      <c r="ULD185" s="92"/>
      <c r="ULE185" s="92"/>
      <c r="ULF185" s="92"/>
      <c r="ULG185" s="92"/>
      <c r="ULH185" s="92"/>
      <c r="ULI185" s="92"/>
      <c r="ULJ185" s="92"/>
      <c r="ULK185" s="92"/>
      <c r="ULL185" s="92"/>
      <c r="ULM185" s="92"/>
      <c r="ULN185" s="92"/>
      <c r="ULO185" s="92"/>
      <c r="ULP185" s="92"/>
      <c r="ULQ185" s="92"/>
      <c r="ULR185" s="92"/>
      <c r="ULS185" s="92"/>
      <c r="ULT185" s="92"/>
      <c r="ULU185" s="91"/>
      <c r="ULV185" s="92"/>
      <c r="ULW185" s="92"/>
      <c r="ULX185" s="92"/>
      <c r="ULY185" s="92"/>
      <c r="ULZ185" s="92"/>
      <c r="UMA185" s="92"/>
      <c r="UMB185" s="92"/>
      <c r="UMC185" s="92"/>
      <c r="UMD185" s="92"/>
      <c r="UME185" s="92"/>
      <c r="UMF185" s="92"/>
      <c r="UMG185" s="92"/>
      <c r="UMH185" s="92"/>
      <c r="UMI185" s="92"/>
      <c r="UMJ185" s="92"/>
      <c r="UMK185" s="92"/>
      <c r="UML185" s="92"/>
      <c r="UMM185" s="92"/>
      <c r="UMN185" s="92"/>
      <c r="UMO185" s="92"/>
      <c r="UMP185" s="92"/>
      <c r="UMQ185" s="92"/>
      <c r="UMR185" s="92"/>
      <c r="UMS185" s="92"/>
      <c r="UMT185" s="92"/>
      <c r="UMU185" s="92"/>
      <c r="UMV185" s="92"/>
      <c r="UMW185" s="92"/>
      <c r="UMX185" s="92"/>
      <c r="UMY185" s="92"/>
      <c r="UMZ185" s="92"/>
      <c r="UNA185" s="91"/>
      <c r="UNB185" s="92"/>
      <c r="UNC185" s="92"/>
      <c r="UND185" s="92"/>
      <c r="UNE185" s="92"/>
      <c r="UNF185" s="92"/>
      <c r="UNG185" s="92"/>
      <c r="UNH185" s="92"/>
      <c r="UNI185" s="92"/>
      <c r="UNJ185" s="92"/>
      <c r="UNK185" s="92"/>
      <c r="UNL185" s="92"/>
      <c r="UNM185" s="92"/>
      <c r="UNN185" s="92"/>
      <c r="UNO185" s="92"/>
      <c r="UNP185" s="92"/>
      <c r="UNQ185" s="92"/>
      <c r="UNR185" s="92"/>
      <c r="UNS185" s="92"/>
      <c r="UNT185" s="92"/>
      <c r="UNU185" s="92"/>
      <c r="UNV185" s="92"/>
      <c r="UNW185" s="92"/>
      <c r="UNX185" s="92"/>
      <c r="UNY185" s="92"/>
      <c r="UNZ185" s="92"/>
      <c r="UOA185" s="92"/>
      <c r="UOB185" s="92"/>
      <c r="UOC185" s="92"/>
      <c r="UOD185" s="92"/>
      <c r="UOE185" s="92"/>
      <c r="UOF185" s="92"/>
      <c r="UOG185" s="91"/>
      <c r="UOH185" s="92"/>
      <c r="UOI185" s="92"/>
      <c r="UOJ185" s="92"/>
      <c r="UOK185" s="92"/>
      <c r="UOL185" s="92"/>
      <c r="UOM185" s="92"/>
      <c r="UON185" s="92"/>
      <c r="UOO185" s="92"/>
      <c r="UOP185" s="92"/>
      <c r="UOQ185" s="92"/>
      <c r="UOR185" s="92"/>
      <c r="UOS185" s="92"/>
      <c r="UOT185" s="92"/>
      <c r="UOU185" s="92"/>
      <c r="UOV185" s="92"/>
      <c r="UOW185" s="92"/>
      <c r="UOX185" s="92"/>
      <c r="UOY185" s="92"/>
      <c r="UOZ185" s="92"/>
      <c r="UPA185" s="92"/>
      <c r="UPB185" s="92"/>
      <c r="UPC185" s="92"/>
      <c r="UPD185" s="92"/>
      <c r="UPE185" s="92"/>
      <c r="UPF185" s="92"/>
      <c r="UPG185" s="92"/>
      <c r="UPH185" s="92"/>
      <c r="UPI185" s="92"/>
      <c r="UPJ185" s="92"/>
      <c r="UPK185" s="92"/>
      <c r="UPL185" s="92"/>
      <c r="UPM185" s="91"/>
      <c r="UPN185" s="92"/>
      <c r="UPO185" s="92"/>
      <c r="UPP185" s="92"/>
      <c r="UPQ185" s="92"/>
      <c r="UPR185" s="92"/>
      <c r="UPS185" s="92"/>
      <c r="UPT185" s="92"/>
      <c r="UPU185" s="92"/>
      <c r="UPV185" s="92"/>
      <c r="UPW185" s="92"/>
      <c r="UPX185" s="92"/>
      <c r="UPY185" s="92"/>
      <c r="UPZ185" s="92"/>
      <c r="UQA185" s="92"/>
      <c r="UQB185" s="92"/>
      <c r="UQC185" s="92"/>
      <c r="UQD185" s="92"/>
      <c r="UQE185" s="92"/>
      <c r="UQF185" s="92"/>
      <c r="UQG185" s="92"/>
      <c r="UQH185" s="92"/>
      <c r="UQI185" s="92"/>
      <c r="UQJ185" s="92"/>
      <c r="UQK185" s="92"/>
      <c r="UQL185" s="92"/>
      <c r="UQM185" s="92"/>
      <c r="UQN185" s="92"/>
      <c r="UQO185" s="92"/>
      <c r="UQP185" s="92"/>
      <c r="UQQ185" s="92"/>
      <c r="UQR185" s="92"/>
      <c r="UQS185" s="91"/>
      <c r="UQT185" s="92"/>
      <c r="UQU185" s="92"/>
      <c r="UQV185" s="92"/>
      <c r="UQW185" s="92"/>
      <c r="UQX185" s="92"/>
      <c r="UQY185" s="92"/>
      <c r="UQZ185" s="92"/>
      <c r="URA185" s="92"/>
      <c r="URB185" s="92"/>
      <c r="URC185" s="92"/>
      <c r="URD185" s="92"/>
      <c r="URE185" s="92"/>
      <c r="URF185" s="92"/>
      <c r="URG185" s="92"/>
      <c r="URH185" s="92"/>
      <c r="URI185" s="92"/>
      <c r="URJ185" s="92"/>
      <c r="URK185" s="92"/>
      <c r="URL185" s="92"/>
      <c r="URM185" s="92"/>
      <c r="URN185" s="92"/>
      <c r="URO185" s="92"/>
      <c r="URP185" s="92"/>
      <c r="URQ185" s="92"/>
      <c r="URR185" s="92"/>
      <c r="URS185" s="92"/>
      <c r="URT185" s="92"/>
      <c r="URU185" s="92"/>
      <c r="URV185" s="92"/>
      <c r="URW185" s="92"/>
      <c r="URX185" s="92"/>
      <c r="URY185" s="91"/>
      <c r="URZ185" s="92"/>
      <c r="USA185" s="92"/>
      <c r="USB185" s="92"/>
      <c r="USC185" s="92"/>
      <c r="USD185" s="92"/>
      <c r="USE185" s="92"/>
      <c r="USF185" s="92"/>
      <c r="USG185" s="92"/>
      <c r="USH185" s="92"/>
      <c r="USI185" s="92"/>
      <c r="USJ185" s="92"/>
      <c r="USK185" s="92"/>
      <c r="USL185" s="92"/>
      <c r="USM185" s="92"/>
      <c r="USN185" s="92"/>
      <c r="USO185" s="92"/>
      <c r="USP185" s="92"/>
      <c r="USQ185" s="92"/>
      <c r="USR185" s="92"/>
      <c r="USS185" s="92"/>
      <c r="UST185" s="92"/>
      <c r="USU185" s="92"/>
      <c r="USV185" s="92"/>
      <c r="USW185" s="92"/>
      <c r="USX185" s="92"/>
      <c r="USY185" s="92"/>
      <c r="USZ185" s="92"/>
      <c r="UTA185" s="92"/>
      <c r="UTB185" s="92"/>
      <c r="UTC185" s="92"/>
      <c r="UTD185" s="92"/>
      <c r="UTE185" s="91"/>
      <c r="UTF185" s="92"/>
      <c r="UTG185" s="92"/>
      <c r="UTH185" s="92"/>
      <c r="UTI185" s="92"/>
      <c r="UTJ185" s="92"/>
      <c r="UTK185" s="92"/>
      <c r="UTL185" s="92"/>
      <c r="UTM185" s="92"/>
      <c r="UTN185" s="92"/>
      <c r="UTO185" s="92"/>
      <c r="UTP185" s="92"/>
      <c r="UTQ185" s="92"/>
      <c r="UTR185" s="92"/>
      <c r="UTS185" s="92"/>
      <c r="UTT185" s="92"/>
      <c r="UTU185" s="92"/>
      <c r="UTV185" s="92"/>
      <c r="UTW185" s="92"/>
      <c r="UTX185" s="92"/>
      <c r="UTY185" s="92"/>
      <c r="UTZ185" s="92"/>
      <c r="UUA185" s="92"/>
      <c r="UUB185" s="92"/>
      <c r="UUC185" s="92"/>
      <c r="UUD185" s="92"/>
      <c r="UUE185" s="92"/>
      <c r="UUF185" s="92"/>
      <c r="UUG185" s="92"/>
      <c r="UUH185" s="92"/>
      <c r="UUI185" s="92"/>
      <c r="UUJ185" s="92"/>
      <c r="UUK185" s="91"/>
      <c r="UUL185" s="92"/>
      <c r="UUM185" s="92"/>
      <c r="UUN185" s="92"/>
      <c r="UUO185" s="92"/>
      <c r="UUP185" s="92"/>
      <c r="UUQ185" s="92"/>
      <c r="UUR185" s="92"/>
      <c r="UUS185" s="92"/>
      <c r="UUT185" s="92"/>
      <c r="UUU185" s="92"/>
      <c r="UUV185" s="92"/>
      <c r="UUW185" s="92"/>
      <c r="UUX185" s="92"/>
      <c r="UUY185" s="92"/>
      <c r="UUZ185" s="92"/>
      <c r="UVA185" s="92"/>
      <c r="UVB185" s="92"/>
      <c r="UVC185" s="92"/>
      <c r="UVD185" s="92"/>
      <c r="UVE185" s="92"/>
      <c r="UVF185" s="92"/>
      <c r="UVG185" s="92"/>
      <c r="UVH185" s="92"/>
      <c r="UVI185" s="92"/>
      <c r="UVJ185" s="92"/>
      <c r="UVK185" s="92"/>
      <c r="UVL185" s="92"/>
      <c r="UVM185" s="92"/>
      <c r="UVN185" s="92"/>
      <c r="UVO185" s="92"/>
      <c r="UVP185" s="92"/>
      <c r="UVQ185" s="91"/>
      <c r="UVR185" s="92"/>
      <c r="UVS185" s="92"/>
      <c r="UVT185" s="92"/>
      <c r="UVU185" s="92"/>
      <c r="UVV185" s="92"/>
      <c r="UVW185" s="92"/>
      <c r="UVX185" s="92"/>
      <c r="UVY185" s="92"/>
      <c r="UVZ185" s="92"/>
      <c r="UWA185" s="92"/>
      <c r="UWB185" s="92"/>
      <c r="UWC185" s="92"/>
      <c r="UWD185" s="92"/>
      <c r="UWE185" s="92"/>
      <c r="UWF185" s="92"/>
      <c r="UWG185" s="92"/>
      <c r="UWH185" s="92"/>
      <c r="UWI185" s="92"/>
      <c r="UWJ185" s="92"/>
      <c r="UWK185" s="92"/>
      <c r="UWL185" s="92"/>
      <c r="UWM185" s="92"/>
      <c r="UWN185" s="92"/>
      <c r="UWO185" s="92"/>
      <c r="UWP185" s="92"/>
      <c r="UWQ185" s="92"/>
      <c r="UWR185" s="92"/>
      <c r="UWS185" s="92"/>
      <c r="UWT185" s="92"/>
      <c r="UWU185" s="92"/>
      <c r="UWV185" s="92"/>
      <c r="UWW185" s="91"/>
      <c r="UWX185" s="92"/>
      <c r="UWY185" s="92"/>
      <c r="UWZ185" s="92"/>
      <c r="UXA185" s="92"/>
      <c r="UXB185" s="92"/>
      <c r="UXC185" s="92"/>
      <c r="UXD185" s="92"/>
      <c r="UXE185" s="92"/>
      <c r="UXF185" s="92"/>
      <c r="UXG185" s="92"/>
      <c r="UXH185" s="92"/>
      <c r="UXI185" s="92"/>
      <c r="UXJ185" s="92"/>
      <c r="UXK185" s="92"/>
      <c r="UXL185" s="92"/>
      <c r="UXM185" s="92"/>
      <c r="UXN185" s="92"/>
      <c r="UXO185" s="92"/>
      <c r="UXP185" s="92"/>
      <c r="UXQ185" s="92"/>
      <c r="UXR185" s="92"/>
      <c r="UXS185" s="92"/>
      <c r="UXT185" s="92"/>
      <c r="UXU185" s="92"/>
      <c r="UXV185" s="92"/>
      <c r="UXW185" s="92"/>
      <c r="UXX185" s="92"/>
      <c r="UXY185" s="92"/>
      <c r="UXZ185" s="92"/>
      <c r="UYA185" s="92"/>
      <c r="UYB185" s="92"/>
      <c r="UYC185" s="91"/>
      <c r="UYD185" s="92"/>
      <c r="UYE185" s="92"/>
      <c r="UYF185" s="92"/>
      <c r="UYG185" s="92"/>
      <c r="UYH185" s="92"/>
      <c r="UYI185" s="92"/>
      <c r="UYJ185" s="92"/>
      <c r="UYK185" s="92"/>
      <c r="UYL185" s="92"/>
      <c r="UYM185" s="92"/>
      <c r="UYN185" s="92"/>
      <c r="UYO185" s="92"/>
      <c r="UYP185" s="92"/>
      <c r="UYQ185" s="92"/>
      <c r="UYR185" s="92"/>
      <c r="UYS185" s="92"/>
      <c r="UYT185" s="92"/>
      <c r="UYU185" s="92"/>
      <c r="UYV185" s="92"/>
      <c r="UYW185" s="92"/>
      <c r="UYX185" s="92"/>
      <c r="UYY185" s="92"/>
      <c r="UYZ185" s="92"/>
      <c r="UZA185" s="92"/>
      <c r="UZB185" s="92"/>
      <c r="UZC185" s="92"/>
      <c r="UZD185" s="92"/>
      <c r="UZE185" s="92"/>
      <c r="UZF185" s="92"/>
      <c r="UZG185" s="92"/>
      <c r="UZH185" s="92"/>
      <c r="UZI185" s="91"/>
      <c r="UZJ185" s="92"/>
      <c r="UZK185" s="92"/>
      <c r="UZL185" s="92"/>
      <c r="UZM185" s="92"/>
      <c r="UZN185" s="92"/>
      <c r="UZO185" s="92"/>
      <c r="UZP185" s="92"/>
      <c r="UZQ185" s="92"/>
      <c r="UZR185" s="92"/>
      <c r="UZS185" s="92"/>
      <c r="UZT185" s="92"/>
      <c r="UZU185" s="92"/>
      <c r="UZV185" s="92"/>
      <c r="UZW185" s="92"/>
      <c r="UZX185" s="92"/>
      <c r="UZY185" s="92"/>
      <c r="UZZ185" s="92"/>
      <c r="VAA185" s="92"/>
      <c r="VAB185" s="92"/>
      <c r="VAC185" s="92"/>
      <c r="VAD185" s="92"/>
      <c r="VAE185" s="92"/>
      <c r="VAF185" s="92"/>
      <c r="VAG185" s="92"/>
      <c r="VAH185" s="92"/>
      <c r="VAI185" s="92"/>
      <c r="VAJ185" s="92"/>
      <c r="VAK185" s="92"/>
      <c r="VAL185" s="92"/>
      <c r="VAM185" s="92"/>
      <c r="VAN185" s="92"/>
      <c r="VAO185" s="91"/>
      <c r="VAP185" s="92"/>
      <c r="VAQ185" s="92"/>
      <c r="VAR185" s="92"/>
      <c r="VAS185" s="92"/>
      <c r="VAT185" s="92"/>
      <c r="VAU185" s="92"/>
      <c r="VAV185" s="92"/>
      <c r="VAW185" s="92"/>
      <c r="VAX185" s="92"/>
      <c r="VAY185" s="92"/>
      <c r="VAZ185" s="92"/>
      <c r="VBA185" s="92"/>
      <c r="VBB185" s="92"/>
      <c r="VBC185" s="92"/>
      <c r="VBD185" s="92"/>
      <c r="VBE185" s="92"/>
      <c r="VBF185" s="92"/>
      <c r="VBG185" s="92"/>
      <c r="VBH185" s="92"/>
      <c r="VBI185" s="92"/>
      <c r="VBJ185" s="92"/>
      <c r="VBK185" s="92"/>
      <c r="VBL185" s="92"/>
      <c r="VBM185" s="92"/>
      <c r="VBN185" s="92"/>
      <c r="VBO185" s="92"/>
      <c r="VBP185" s="92"/>
      <c r="VBQ185" s="92"/>
      <c r="VBR185" s="92"/>
      <c r="VBS185" s="92"/>
      <c r="VBT185" s="92"/>
      <c r="VBU185" s="91"/>
      <c r="VBV185" s="92"/>
      <c r="VBW185" s="92"/>
      <c r="VBX185" s="92"/>
      <c r="VBY185" s="92"/>
      <c r="VBZ185" s="92"/>
      <c r="VCA185" s="92"/>
      <c r="VCB185" s="92"/>
      <c r="VCC185" s="92"/>
      <c r="VCD185" s="92"/>
      <c r="VCE185" s="92"/>
      <c r="VCF185" s="92"/>
      <c r="VCG185" s="92"/>
      <c r="VCH185" s="92"/>
      <c r="VCI185" s="92"/>
      <c r="VCJ185" s="92"/>
      <c r="VCK185" s="92"/>
      <c r="VCL185" s="92"/>
      <c r="VCM185" s="92"/>
      <c r="VCN185" s="92"/>
      <c r="VCO185" s="92"/>
      <c r="VCP185" s="92"/>
      <c r="VCQ185" s="92"/>
      <c r="VCR185" s="92"/>
      <c r="VCS185" s="92"/>
      <c r="VCT185" s="92"/>
      <c r="VCU185" s="92"/>
      <c r="VCV185" s="92"/>
      <c r="VCW185" s="92"/>
      <c r="VCX185" s="92"/>
      <c r="VCY185" s="92"/>
      <c r="VCZ185" s="92"/>
      <c r="VDA185" s="91"/>
      <c r="VDB185" s="92"/>
      <c r="VDC185" s="92"/>
      <c r="VDD185" s="92"/>
      <c r="VDE185" s="92"/>
      <c r="VDF185" s="92"/>
      <c r="VDG185" s="92"/>
      <c r="VDH185" s="92"/>
      <c r="VDI185" s="92"/>
      <c r="VDJ185" s="92"/>
      <c r="VDK185" s="92"/>
      <c r="VDL185" s="92"/>
      <c r="VDM185" s="92"/>
      <c r="VDN185" s="92"/>
      <c r="VDO185" s="92"/>
      <c r="VDP185" s="92"/>
      <c r="VDQ185" s="92"/>
      <c r="VDR185" s="92"/>
      <c r="VDS185" s="92"/>
      <c r="VDT185" s="92"/>
      <c r="VDU185" s="92"/>
      <c r="VDV185" s="92"/>
      <c r="VDW185" s="92"/>
      <c r="VDX185" s="92"/>
      <c r="VDY185" s="92"/>
      <c r="VDZ185" s="92"/>
      <c r="VEA185" s="92"/>
      <c r="VEB185" s="92"/>
      <c r="VEC185" s="92"/>
      <c r="VED185" s="92"/>
      <c r="VEE185" s="92"/>
      <c r="VEF185" s="92"/>
      <c r="VEG185" s="91"/>
      <c r="VEH185" s="92"/>
      <c r="VEI185" s="92"/>
      <c r="VEJ185" s="92"/>
      <c r="VEK185" s="92"/>
      <c r="VEL185" s="92"/>
      <c r="VEM185" s="92"/>
      <c r="VEN185" s="92"/>
      <c r="VEO185" s="92"/>
      <c r="VEP185" s="92"/>
      <c r="VEQ185" s="92"/>
      <c r="VER185" s="92"/>
      <c r="VES185" s="92"/>
      <c r="VET185" s="92"/>
      <c r="VEU185" s="92"/>
      <c r="VEV185" s="92"/>
      <c r="VEW185" s="92"/>
      <c r="VEX185" s="92"/>
      <c r="VEY185" s="92"/>
      <c r="VEZ185" s="92"/>
      <c r="VFA185" s="92"/>
      <c r="VFB185" s="92"/>
      <c r="VFC185" s="92"/>
      <c r="VFD185" s="92"/>
      <c r="VFE185" s="92"/>
      <c r="VFF185" s="92"/>
      <c r="VFG185" s="92"/>
      <c r="VFH185" s="92"/>
      <c r="VFI185" s="92"/>
      <c r="VFJ185" s="92"/>
      <c r="VFK185" s="92"/>
      <c r="VFL185" s="92"/>
      <c r="VFM185" s="91"/>
      <c r="VFN185" s="92"/>
      <c r="VFO185" s="92"/>
      <c r="VFP185" s="92"/>
      <c r="VFQ185" s="92"/>
      <c r="VFR185" s="92"/>
      <c r="VFS185" s="92"/>
      <c r="VFT185" s="92"/>
      <c r="VFU185" s="92"/>
      <c r="VFV185" s="92"/>
      <c r="VFW185" s="92"/>
      <c r="VFX185" s="92"/>
      <c r="VFY185" s="92"/>
      <c r="VFZ185" s="92"/>
      <c r="VGA185" s="92"/>
      <c r="VGB185" s="92"/>
      <c r="VGC185" s="92"/>
      <c r="VGD185" s="92"/>
      <c r="VGE185" s="92"/>
      <c r="VGF185" s="92"/>
      <c r="VGG185" s="92"/>
      <c r="VGH185" s="92"/>
      <c r="VGI185" s="92"/>
      <c r="VGJ185" s="92"/>
      <c r="VGK185" s="92"/>
      <c r="VGL185" s="92"/>
      <c r="VGM185" s="92"/>
      <c r="VGN185" s="92"/>
      <c r="VGO185" s="92"/>
      <c r="VGP185" s="92"/>
      <c r="VGQ185" s="92"/>
      <c r="VGR185" s="92"/>
      <c r="VGS185" s="91"/>
      <c r="VGT185" s="92"/>
      <c r="VGU185" s="92"/>
      <c r="VGV185" s="92"/>
      <c r="VGW185" s="92"/>
      <c r="VGX185" s="92"/>
      <c r="VGY185" s="92"/>
      <c r="VGZ185" s="92"/>
      <c r="VHA185" s="92"/>
      <c r="VHB185" s="92"/>
      <c r="VHC185" s="92"/>
      <c r="VHD185" s="92"/>
      <c r="VHE185" s="92"/>
      <c r="VHF185" s="92"/>
      <c r="VHG185" s="92"/>
      <c r="VHH185" s="92"/>
      <c r="VHI185" s="92"/>
      <c r="VHJ185" s="92"/>
      <c r="VHK185" s="92"/>
      <c r="VHL185" s="92"/>
      <c r="VHM185" s="92"/>
      <c r="VHN185" s="92"/>
      <c r="VHO185" s="92"/>
      <c r="VHP185" s="92"/>
      <c r="VHQ185" s="92"/>
      <c r="VHR185" s="92"/>
      <c r="VHS185" s="92"/>
      <c r="VHT185" s="92"/>
      <c r="VHU185" s="92"/>
      <c r="VHV185" s="92"/>
      <c r="VHW185" s="92"/>
      <c r="VHX185" s="92"/>
      <c r="VHY185" s="91"/>
      <c r="VHZ185" s="92"/>
      <c r="VIA185" s="92"/>
      <c r="VIB185" s="92"/>
      <c r="VIC185" s="92"/>
      <c r="VID185" s="92"/>
      <c r="VIE185" s="92"/>
      <c r="VIF185" s="92"/>
      <c r="VIG185" s="92"/>
      <c r="VIH185" s="92"/>
      <c r="VII185" s="92"/>
      <c r="VIJ185" s="92"/>
      <c r="VIK185" s="92"/>
      <c r="VIL185" s="92"/>
      <c r="VIM185" s="92"/>
      <c r="VIN185" s="92"/>
      <c r="VIO185" s="92"/>
      <c r="VIP185" s="92"/>
      <c r="VIQ185" s="92"/>
      <c r="VIR185" s="92"/>
      <c r="VIS185" s="92"/>
      <c r="VIT185" s="92"/>
      <c r="VIU185" s="92"/>
      <c r="VIV185" s="92"/>
      <c r="VIW185" s="92"/>
      <c r="VIX185" s="92"/>
      <c r="VIY185" s="92"/>
      <c r="VIZ185" s="92"/>
      <c r="VJA185" s="92"/>
      <c r="VJB185" s="92"/>
      <c r="VJC185" s="92"/>
      <c r="VJD185" s="92"/>
      <c r="VJE185" s="91"/>
      <c r="VJF185" s="92"/>
      <c r="VJG185" s="92"/>
      <c r="VJH185" s="92"/>
      <c r="VJI185" s="92"/>
      <c r="VJJ185" s="92"/>
      <c r="VJK185" s="92"/>
      <c r="VJL185" s="92"/>
      <c r="VJM185" s="92"/>
      <c r="VJN185" s="92"/>
      <c r="VJO185" s="92"/>
      <c r="VJP185" s="92"/>
      <c r="VJQ185" s="92"/>
      <c r="VJR185" s="92"/>
      <c r="VJS185" s="92"/>
      <c r="VJT185" s="92"/>
      <c r="VJU185" s="92"/>
      <c r="VJV185" s="92"/>
      <c r="VJW185" s="92"/>
      <c r="VJX185" s="92"/>
      <c r="VJY185" s="92"/>
      <c r="VJZ185" s="92"/>
      <c r="VKA185" s="92"/>
      <c r="VKB185" s="92"/>
      <c r="VKC185" s="92"/>
      <c r="VKD185" s="92"/>
      <c r="VKE185" s="92"/>
      <c r="VKF185" s="92"/>
      <c r="VKG185" s="92"/>
      <c r="VKH185" s="92"/>
      <c r="VKI185" s="92"/>
      <c r="VKJ185" s="92"/>
      <c r="VKK185" s="91"/>
      <c r="VKL185" s="92"/>
      <c r="VKM185" s="92"/>
      <c r="VKN185" s="92"/>
      <c r="VKO185" s="92"/>
      <c r="VKP185" s="92"/>
      <c r="VKQ185" s="92"/>
      <c r="VKR185" s="92"/>
      <c r="VKS185" s="92"/>
      <c r="VKT185" s="92"/>
      <c r="VKU185" s="92"/>
      <c r="VKV185" s="92"/>
      <c r="VKW185" s="92"/>
      <c r="VKX185" s="92"/>
      <c r="VKY185" s="92"/>
      <c r="VKZ185" s="92"/>
      <c r="VLA185" s="92"/>
      <c r="VLB185" s="92"/>
      <c r="VLC185" s="92"/>
      <c r="VLD185" s="92"/>
      <c r="VLE185" s="92"/>
      <c r="VLF185" s="92"/>
      <c r="VLG185" s="92"/>
      <c r="VLH185" s="92"/>
      <c r="VLI185" s="92"/>
      <c r="VLJ185" s="92"/>
      <c r="VLK185" s="92"/>
      <c r="VLL185" s="92"/>
      <c r="VLM185" s="92"/>
      <c r="VLN185" s="92"/>
      <c r="VLO185" s="92"/>
      <c r="VLP185" s="92"/>
      <c r="VLQ185" s="91"/>
      <c r="VLR185" s="92"/>
      <c r="VLS185" s="92"/>
      <c r="VLT185" s="92"/>
      <c r="VLU185" s="92"/>
      <c r="VLV185" s="92"/>
      <c r="VLW185" s="92"/>
      <c r="VLX185" s="92"/>
      <c r="VLY185" s="92"/>
      <c r="VLZ185" s="92"/>
      <c r="VMA185" s="92"/>
      <c r="VMB185" s="92"/>
      <c r="VMC185" s="92"/>
      <c r="VMD185" s="92"/>
      <c r="VME185" s="92"/>
      <c r="VMF185" s="92"/>
      <c r="VMG185" s="92"/>
      <c r="VMH185" s="92"/>
      <c r="VMI185" s="92"/>
      <c r="VMJ185" s="92"/>
      <c r="VMK185" s="92"/>
      <c r="VML185" s="92"/>
      <c r="VMM185" s="92"/>
      <c r="VMN185" s="92"/>
      <c r="VMO185" s="92"/>
      <c r="VMP185" s="92"/>
      <c r="VMQ185" s="92"/>
      <c r="VMR185" s="92"/>
      <c r="VMS185" s="92"/>
      <c r="VMT185" s="92"/>
      <c r="VMU185" s="92"/>
      <c r="VMV185" s="92"/>
      <c r="VMW185" s="91"/>
      <c r="VMX185" s="92"/>
      <c r="VMY185" s="92"/>
      <c r="VMZ185" s="92"/>
      <c r="VNA185" s="92"/>
      <c r="VNB185" s="92"/>
      <c r="VNC185" s="92"/>
      <c r="VND185" s="92"/>
      <c r="VNE185" s="92"/>
      <c r="VNF185" s="92"/>
      <c r="VNG185" s="92"/>
      <c r="VNH185" s="92"/>
      <c r="VNI185" s="92"/>
      <c r="VNJ185" s="92"/>
      <c r="VNK185" s="92"/>
      <c r="VNL185" s="92"/>
      <c r="VNM185" s="92"/>
      <c r="VNN185" s="92"/>
      <c r="VNO185" s="92"/>
      <c r="VNP185" s="92"/>
      <c r="VNQ185" s="92"/>
      <c r="VNR185" s="92"/>
      <c r="VNS185" s="92"/>
      <c r="VNT185" s="92"/>
      <c r="VNU185" s="92"/>
      <c r="VNV185" s="92"/>
      <c r="VNW185" s="92"/>
      <c r="VNX185" s="92"/>
      <c r="VNY185" s="92"/>
      <c r="VNZ185" s="92"/>
      <c r="VOA185" s="92"/>
      <c r="VOB185" s="92"/>
      <c r="VOC185" s="91"/>
      <c r="VOD185" s="92"/>
      <c r="VOE185" s="92"/>
      <c r="VOF185" s="92"/>
      <c r="VOG185" s="92"/>
      <c r="VOH185" s="92"/>
      <c r="VOI185" s="92"/>
      <c r="VOJ185" s="92"/>
      <c r="VOK185" s="92"/>
      <c r="VOL185" s="92"/>
      <c r="VOM185" s="92"/>
      <c r="VON185" s="92"/>
      <c r="VOO185" s="92"/>
      <c r="VOP185" s="92"/>
      <c r="VOQ185" s="92"/>
      <c r="VOR185" s="92"/>
      <c r="VOS185" s="92"/>
      <c r="VOT185" s="92"/>
      <c r="VOU185" s="92"/>
      <c r="VOV185" s="92"/>
      <c r="VOW185" s="92"/>
      <c r="VOX185" s="92"/>
      <c r="VOY185" s="92"/>
      <c r="VOZ185" s="92"/>
      <c r="VPA185" s="92"/>
      <c r="VPB185" s="92"/>
      <c r="VPC185" s="92"/>
      <c r="VPD185" s="92"/>
      <c r="VPE185" s="92"/>
      <c r="VPF185" s="92"/>
      <c r="VPG185" s="92"/>
      <c r="VPH185" s="92"/>
      <c r="VPI185" s="91"/>
      <c r="VPJ185" s="92"/>
      <c r="VPK185" s="92"/>
      <c r="VPL185" s="92"/>
      <c r="VPM185" s="92"/>
      <c r="VPN185" s="92"/>
      <c r="VPO185" s="92"/>
      <c r="VPP185" s="92"/>
      <c r="VPQ185" s="92"/>
      <c r="VPR185" s="92"/>
      <c r="VPS185" s="92"/>
      <c r="VPT185" s="92"/>
      <c r="VPU185" s="92"/>
      <c r="VPV185" s="92"/>
      <c r="VPW185" s="92"/>
      <c r="VPX185" s="92"/>
      <c r="VPY185" s="92"/>
      <c r="VPZ185" s="92"/>
      <c r="VQA185" s="92"/>
      <c r="VQB185" s="92"/>
      <c r="VQC185" s="92"/>
      <c r="VQD185" s="92"/>
      <c r="VQE185" s="92"/>
      <c r="VQF185" s="92"/>
      <c r="VQG185" s="92"/>
      <c r="VQH185" s="92"/>
      <c r="VQI185" s="92"/>
      <c r="VQJ185" s="92"/>
      <c r="VQK185" s="92"/>
      <c r="VQL185" s="92"/>
      <c r="VQM185" s="92"/>
      <c r="VQN185" s="92"/>
      <c r="VQO185" s="91"/>
      <c r="VQP185" s="92"/>
      <c r="VQQ185" s="92"/>
      <c r="VQR185" s="92"/>
      <c r="VQS185" s="92"/>
      <c r="VQT185" s="92"/>
      <c r="VQU185" s="92"/>
      <c r="VQV185" s="92"/>
      <c r="VQW185" s="92"/>
      <c r="VQX185" s="92"/>
      <c r="VQY185" s="92"/>
      <c r="VQZ185" s="92"/>
      <c r="VRA185" s="92"/>
      <c r="VRB185" s="92"/>
      <c r="VRC185" s="92"/>
      <c r="VRD185" s="92"/>
      <c r="VRE185" s="92"/>
      <c r="VRF185" s="92"/>
      <c r="VRG185" s="92"/>
      <c r="VRH185" s="92"/>
      <c r="VRI185" s="92"/>
      <c r="VRJ185" s="92"/>
      <c r="VRK185" s="92"/>
      <c r="VRL185" s="92"/>
      <c r="VRM185" s="92"/>
      <c r="VRN185" s="92"/>
      <c r="VRO185" s="92"/>
      <c r="VRP185" s="92"/>
      <c r="VRQ185" s="92"/>
      <c r="VRR185" s="92"/>
      <c r="VRS185" s="92"/>
      <c r="VRT185" s="92"/>
      <c r="VRU185" s="91"/>
      <c r="VRV185" s="92"/>
      <c r="VRW185" s="92"/>
      <c r="VRX185" s="92"/>
      <c r="VRY185" s="92"/>
      <c r="VRZ185" s="92"/>
      <c r="VSA185" s="92"/>
      <c r="VSB185" s="92"/>
      <c r="VSC185" s="92"/>
      <c r="VSD185" s="92"/>
      <c r="VSE185" s="92"/>
      <c r="VSF185" s="92"/>
      <c r="VSG185" s="92"/>
      <c r="VSH185" s="92"/>
      <c r="VSI185" s="92"/>
      <c r="VSJ185" s="92"/>
      <c r="VSK185" s="92"/>
      <c r="VSL185" s="92"/>
      <c r="VSM185" s="92"/>
      <c r="VSN185" s="92"/>
      <c r="VSO185" s="92"/>
      <c r="VSP185" s="92"/>
      <c r="VSQ185" s="92"/>
      <c r="VSR185" s="92"/>
      <c r="VSS185" s="92"/>
      <c r="VST185" s="92"/>
      <c r="VSU185" s="92"/>
      <c r="VSV185" s="92"/>
      <c r="VSW185" s="92"/>
      <c r="VSX185" s="92"/>
      <c r="VSY185" s="92"/>
      <c r="VSZ185" s="92"/>
      <c r="VTA185" s="91"/>
      <c r="VTB185" s="92"/>
      <c r="VTC185" s="92"/>
      <c r="VTD185" s="92"/>
      <c r="VTE185" s="92"/>
      <c r="VTF185" s="92"/>
      <c r="VTG185" s="92"/>
      <c r="VTH185" s="92"/>
      <c r="VTI185" s="92"/>
      <c r="VTJ185" s="92"/>
      <c r="VTK185" s="92"/>
      <c r="VTL185" s="92"/>
      <c r="VTM185" s="92"/>
      <c r="VTN185" s="92"/>
      <c r="VTO185" s="92"/>
      <c r="VTP185" s="92"/>
      <c r="VTQ185" s="92"/>
      <c r="VTR185" s="92"/>
      <c r="VTS185" s="92"/>
      <c r="VTT185" s="92"/>
      <c r="VTU185" s="92"/>
      <c r="VTV185" s="92"/>
      <c r="VTW185" s="92"/>
      <c r="VTX185" s="92"/>
      <c r="VTY185" s="92"/>
      <c r="VTZ185" s="92"/>
      <c r="VUA185" s="92"/>
      <c r="VUB185" s="92"/>
      <c r="VUC185" s="92"/>
      <c r="VUD185" s="92"/>
      <c r="VUE185" s="92"/>
      <c r="VUF185" s="92"/>
      <c r="VUG185" s="91"/>
      <c r="VUH185" s="92"/>
      <c r="VUI185" s="92"/>
      <c r="VUJ185" s="92"/>
      <c r="VUK185" s="92"/>
      <c r="VUL185" s="92"/>
      <c r="VUM185" s="92"/>
      <c r="VUN185" s="92"/>
      <c r="VUO185" s="92"/>
      <c r="VUP185" s="92"/>
      <c r="VUQ185" s="92"/>
      <c r="VUR185" s="92"/>
      <c r="VUS185" s="92"/>
      <c r="VUT185" s="92"/>
      <c r="VUU185" s="92"/>
      <c r="VUV185" s="92"/>
      <c r="VUW185" s="92"/>
      <c r="VUX185" s="92"/>
      <c r="VUY185" s="92"/>
      <c r="VUZ185" s="92"/>
      <c r="VVA185" s="92"/>
      <c r="VVB185" s="92"/>
      <c r="VVC185" s="92"/>
      <c r="VVD185" s="92"/>
      <c r="VVE185" s="92"/>
      <c r="VVF185" s="92"/>
      <c r="VVG185" s="92"/>
      <c r="VVH185" s="92"/>
      <c r="VVI185" s="92"/>
      <c r="VVJ185" s="92"/>
      <c r="VVK185" s="92"/>
      <c r="VVL185" s="92"/>
      <c r="VVM185" s="91"/>
      <c r="VVN185" s="92"/>
      <c r="VVO185" s="92"/>
      <c r="VVP185" s="92"/>
      <c r="VVQ185" s="92"/>
      <c r="VVR185" s="92"/>
      <c r="VVS185" s="92"/>
      <c r="VVT185" s="92"/>
      <c r="VVU185" s="92"/>
      <c r="VVV185" s="92"/>
      <c r="VVW185" s="92"/>
      <c r="VVX185" s="92"/>
      <c r="VVY185" s="92"/>
      <c r="VVZ185" s="92"/>
      <c r="VWA185" s="92"/>
      <c r="VWB185" s="92"/>
      <c r="VWC185" s="92"/>
      <c r="VWD185" s="92"/>
      <c r="VWE185" s="92"/>
      <c r="VWF185" s="92"/>
      <c r="VWG185" s="92"/>
      <c r="VWH185" s="92"/>
      <c r="VWI185" s="92"/>
      <c r="VWJ185" s="92"/>
      <c r="VWK185" s="92"/>
      <c r="VWL185" s="92"/>
      <c r="VWM185" s="92"/>
      <c r="VWN185" s="92"/>
      <c r="VWO185" s="92"/>
      <c r="VWP185" s="92"/>
      <c r="VWQ185" s="92"/>
      <c r="VWR185" s="92"/>
      <c r="VWS185" s="91"/>
      <c r="VWT185" s="92"/>
      <c r="VWU185" s="92"/>
      <c r="VWV185" s="92"/>
      <c r="VWW185" s="92"/>
      <c r="VWX185" s="92"/>
      <c r="VWY185" s="92"/>
      <c r="VWZ185" s="92"/>
      <c r="VXA185" s="92"/>
      <c r="VXB185" s="92"/>
      <c r="VXC185" s="92"/>
      <c r="VXD185" s="92"/>
      <c r="VXE185" s="92"/>
      <c r="VXF185" s="92"/>
      <c r="VXG185" s="92"/>
      <c r="VXH185" s="92"/>
      <c r="VXI185" s="92"/>
      <c r="VXJ185" s="92"/>
      <c r="VXK185" s="92"/>
      <c r="VXL185" s="92"/>
      <c r="VXM185" s="92"/>
      <c r="VXN185" s="92"/>
      <c r="VXO185" s="92"/>
      <c r="VXP185" s="92"/>
      <c r="VXQ185" s="92"/>
      <c r="VXR185" s="92"/>
      <c r="VXS185" s="92"/>
      <c r="VXT185" s="92"/>
      <c r="VXU185" s="92"/>
      <c r="VXV185" s="92"/>
      <c r="VXW185" s="92"/>
      <c r="VXX185" s="92"/>
      <c r="VXY185" s="91"/>
      <c r="VXZ185" s="92"/>
      <c r="VYA185" s="92"/>
      <c r="VYB185" s="92"/>
      <c r="VYC185" s="92"/>
      <c r="VYD185" s="92"/>
      <c r="VYE185" s="92"/>
      <c r="VYF185" s="92"/>
      <c r="VYG185" s="92"/>
      <c r="VYH185" s="92"/>
      <c r="VYI185" s="92"/>
      <c r="VYJ185" s="92"/>
      <c r="VYK185" s="92"/>
      <c r="VYL185" s="92"/>
      <c r="VYM185" s="92"/>
      <c r="VYN185" s="92"/>
      <c r="VYO185" s="92"/>
      <c r="VYP185" s="92"/>
      <c r="VYQ185" s="92"/>
      <c r="VYR185" s="92"/>
      <c r="VYS185" s="92"/>
      <c r="VYT185" s="92"/>
      <c r="VYU185" s="92"/>
      <c r="VYV185" s="92"/>
      <c r="VYW185" s="92"/>
      <c r="VYX185" s="92"/>
      <c r="VYY185" s="92"/>
      <c r="VYZ185" s="92"/>
      <c r="VZA185" s="92"/>
      <c r="VZB185" s="92"/>
      <c r="VZC185" s="92"/>
      <c r="VZD185" s="92"/>
      <c r="VZE185" s="91"/>
      <c r="VZF185" s="92"/>
      <c r="VZG185" s="92"/>
      <c r="VZH185" s="92"/>
      <c r="VZI185" s="92"/>
      <c r="VZJ185" s="92"/>
      <c r="VZK185" s="92"/>
      <c r="VZL185" s="92"/>
      <c r="VZM185" s="92"/>
      <c r="VZN185" s="92"/>
      <c r="VZO185" s="92"/>
      <c r="VZP185" s="92"/>
      <c r="VZQ185" s="92"/>
      <c r="VZR185" s="92"/>
      <c r="VZS185" s="92"/>
      <c r="VZT185" s="92"/>
      <c r="VZU185" s="92"/>
      <c r="VZV185" s="92"/>
      <c r="VZW185" s="92"/>
      <c r="VZX185" s="92"/>
      <c r="VZY185" s="92"/>
      <c r="VZZ185" s="92"/>
      <c r="WAA185" s="92"/>
      <c r="WAB185" s="92"/>
      <c r="WAC185" s="92"/>
      <c r="WAD185" s="92"/>
      <c r="WAE185" s="92"/>
      <c r="WAF185" s="92"/>
      <c r="WAG185" s="92"/>
      <c r="WAH185" s="92"/>
      <c r="WAI185" s="92"/>
      <c r="WAJ185" s="92"/>
      <c r="WAK185" s="91"/>
      <c r="WAL185" s="92"/>
      <c r="WAM185" s="92"/>
      <c r="WAN185" s="92"/>
      <c r="WAO185" s="92"/>
      <c r="WAP185" s="92"/>
      <c r="WAQ185" s="92"/>
      <c r="WAR185" s="92"/>
      <c r="WAS185" s="92"/>
      <c r="WAT185" s="92"/>
      <c r="WAU185" s="92"/>
      <c r="WAV185" s="92"/>
      <c r="WAW185" s="92"/>
      <c r="WAX185" s="92"/>
      <c r="WAY185" s="92"/>
      <c r="WAZ185" s="92"/>
      <c r="WBA185" s="92"/>
      <c r="WBB185" s="92"/>
      <c r="WBC185" s="92"/>
      <c r="WBD185" s="92"/>
      <c r="WBE185" s="92"/>
      <c r="WBF185" s="92"/>
      <c r="WBG185" s="92"/>
      <c r="WBH185" s="92"/>
      <c r="WBI185" s="92"/>
      <c r="WBJ185" s="92"/>
      <c r="WBK185" s="92"/>
      <c r="WBL185" s="92"/>
      <c r="WBM185" s="92"/>
      <c r="WBN185" s="92"/>
      <c r="WBO185" s="92"/>
      <c r="WBP185" s="92"/>
      <c r="WBQ185" s="91"/>
      <c r="WBR185" s="92"/>
      <c r="WBS185" s="92"/>
      <c r="WBT185" s="92"/>
      <c r="WBU185" s="92"/>
      <c r="WBV185" s="92"/>
      <c r="WBW185" s="92"/>
      <c r="WBX185" s="92"/>
      <c r="WBY185" s="92"/>
      <c r="WBZ185" s="92"/>
      <c r="WCA185" s="92"/>
      <c r="WCB185" s="92"/>
      <c r="WCC185" s="92"/>
      <c r="WCD185" s="92"/>
      <c r="WCE185" s="92"/>
      <c r="WCF185" s="92"/>
      <c r="WCG185" s="92"/>
      <c r="WCH185" s="92"/>
      <c r="WCI185" s="92"/>
      <c r="WCJ185" s="92"/>
      <c r="WCK185" s="92"/>
      <c r="WCL185" s="92"/>
      <c r="WCM185" s="92"/>
      <c r="WCN185" s="92"/>
      <c r="WCO185" s="92"/>
      <c r="WCP185" s="92"/>
      <c r="WCQ185" s="92"/>
      <c r="WCR185" s="92"/>
      <c r="WCS185" s="92"/>
      <c r="WCT185" s="92"/>
      <c r="WCU185" s="92"/>
      <c r="WCV185" s="92"/>
      <c r="WCW185" s="91"/>
      <c r="WCX185" s="92"/>
      <c r="WCY185" s="92"/>
      <c r="WCZ185" s="92"/>
      <c r="WDA185" s="92"/>
      <c r="WDB185" s="92"/>
      <c r="WDC185" s="92"/>
      <c r="WDD185" s="92"/>
      <c r="WDE185" s="92"/>
      <c r="WDF185" s="92"/>
      <c r="WDG185" s="92"/>
      <c r="WDH185" s="92"/>
      <c r="WDI185" s="92"/>
      <c r="WDJ185" s="92"/>
      <c r="WDK185" s="92"/>
      <c r="WDL185" s="92"/>
      <c r="WDM185" s="92"/>
      <c r="WDN185" s="92"/>
      <c r="WDO185" s="92"/>
      <c r="WDP185" s="92"/>
      <c r="WDQ185" s="92"/>
      <c r="WDR185" s="92"/>
      <c r="WDS185" s="92"/>
      <c r="WDT185" s="92"/>
      <c r="WDU185" s="92"/>
      <c r="WDV185" s="92"/>
      <c r="WDW185" s="92"/>
      <c r="WDX185" s="92"/>
      <c r="WDY185" s="92"/>
      <c r="WDZ185" s="92"/>
      <c r="WEA185" s="92"/>
      <c r="WEB185" s="92"/>
      <c r="WEC185" s="91"/>
      <c r="WED185" s="92"/>
      <c r="WEE185" s="92"/>
      <c r="WEF185" s="92"/>
      <c r="WEG185" s="92"/>
      <c r="WEH185" s="92"/>
      <c r="WEI185" s="92"/>
      <c r="WEJ185" s="92"/>
      <c r="WEK185" s="92"/>
      <c r="WEL185" s="92"/>
      <c r="WEM185" s="92"/>
      <c r="WEN185" s="92"/>
      <c r="WEO185" s="92"/>
      <c r="WEP185" s="92"/>
      <c r="WEQ185" s="92"/>
      <c r="WER185" s="92"/>
      <c r="WES185" s="92"/>
      <c r="WET185" s="92"/>
      <c r="WEU185" s="92"/>
      <c r="WEV185" s="92"/>
      <c r="WEW185" s="92"/>
      <c r="WEX185" s="92"/>
      <c r="WEY185" s="92"/>
      <c r="WEZ185" s="92"/>
      <c r="WFA185" s="92"/>
      <c r="WFB185" s="92"/>
      <c r="WFC185" s="92"/>
      <c r="WFD185" s="92"/>
      <c r="WFE185" s="92"/>
      <c r="WFF185" s="92"/>
      <c r="WFG185" s="92"/>
      <c r="WFH185" s="92"/>
      <c r="WFI185" s="91"/>
      <c r="WFJ185" s="92"/>
      <c r="WFK185" s="92"/>
      <c r="WFL185" s="92"/>
      <c r="WFM185" s="92"/>
      <c r="WFN185" s="92"/>
      <c r="WFO185" s="92"/>
      <c r="WFP185" s="92"/>
      <c r="WFQ185" s="92"/>
      <c r="WFR185" s="92"/>
      <c r="WFS185" s="92"/>
      <c r="WFT185" s="92"/>
      <c r="WFU185" s="92"/>
      <c r="WFV185" s="92"/>
      <c r="WFW185" s="92"/>
      <c r="WFX185" s="92"/>
      <c r="WFY185" s="92"/>
      <c r="WFZ185" s="92"/>
      <c r="WGA185" s="92"/>
      <c r="WGB185" s="92"/>
      <c r="WGC185" s="92"/>
      <c r="WGD185" s="92"/>
      <c r="WGE185" s="92"/>
      <c r="WGF185" s="92"/>
      <c r="WGG185" s="92"/>
      <c r="WGH185" s="92"/>
      <c r="WGI185" s="92"/>
      <c r="WGJ185" s="92"/>
      <c r="WGK185" s="92"/>
      <c r="WGL185" s="92"/>
      <c r="WGM185" s="92"/>
      <c r="WGN185" s="92"/>
      <c r="WGO185" s="91"/>
      <c r="WGP185" s="92"/>
      <c r="WGQ185" s="92"/>
      <c r="WGR185" s="92"/>
      <c r="WGS185" s="92"/>
      <c r="WGT185" s="92"/>
      <c r="WGU185" s="92"/>
      <c r="WGV185" s="92"/>
      <c r="WGW185" s="92"/>
      <c r="WGX185" s="92"/>
      <c r="WGY185" s="92"/>
      <c r="WGZ185" s="92"/>
      <c r="WHA185" s="92"/>
      <c r="WHB185" s="92"/>
      <c r="WHC185" s="92"/>
      <c r="WHD185" s="92"/>
      <c r="WHE185" s="92"/>
      <c r="WHF185" s="92"/>
      <c r="WHG185" s="92"/>
      <c r="WHH185" s="92"/>
      <c r="WHI185" s="92"/>
      <c r="WHJ185" s="92"/>
      <c r="WHK185" s="92"/>
      <c r="WHL185" s="92"/>
      <c r="WHM185" s="92"/>
      <c r="WHN185" s="92"/>
      <c r="WHO185" s="92"/>
      <c r="WHP185" s="92"/>
      <c r="WHQ185" s="92"/>
      <c r="WHR185" s="92"/>
      <c r="WHS185" s="92"/>
      <c r="WHT185" s="92"/>
      <c r="WHU185" s="91"/>
      <c r="WHV185" s="92"/>
      <c r="WHW185" s="92"/>
      <c r="WHX185" s="92"/>
      <c r="WHY185" s="92"/>
      <c r="WHZ185" s="92"/>
      <c r="WIA185" s="92"/>
      <c r="WIB185" s="92"/>
      <c r="WIC185" s="92"/>
      <c r="WID185" s="92"/>
      <c r="WIE185" s="92"/>
      <c r="WIF185" s="92"/>
      <c r="WIG185" s="92"/>
      <c r="WIH185" s="92"/>
      <c r="WII185" s="92"/>
      <c r="WIJ185" s="92"/>
      <c r="WIK185" s="92"/>
      <c r="WIL185" s="92"/>
      <c r="WIM185" s="92"/>
      <c r="WIN185" s="92"/>
      <c r="WIO185" s="92"/>
      <c r="WIP185" s="92"/>
      <c r="WIQ185" s="92"/>
      <c r="WIR185" s="92"/>
      <c r="WIS185" s="92"/>
      <c r="WIT185" s="92"/>
      <c r="WIU185" s="92"/>
      <c r="WIV185" s="92"/>
      <c r="WIW185" s="92"/>
      <c r="WIX185" s="92"/>
      <c r="WIY185" s="92"/>
      <c r="WIZ185" s="92"/>
      <c r="WJA185" s="91"/>
      <c r="WJB185" s="92"/>
      <c r="WJC185" s="92"/>
      <c r="WJD185" s="92"/>
      <c r="WJE185" s="92"/>
      <c r="WJF185" s="92"/>
      <c r="WJG185" s="92"/>
      <c r="WJH185" s="92"/>
      <c r="WJI185" s="92"/>
      <c r="WJJ185" s="92"/>
      <c r="WJK185" s="92"/>
      <c r="WJL185" s="92"/>
      <c r="WJM185" s="92"/>
      <c r="WJN185" s="92"/>
      <c r="WJO185" s="92"/>
      <c r="WJP185" s="92"/>
      <c r="WJQ185" s="92"/>
      <c r="WJR185" s="92"/>
      <c r="WJS185" s="92"/>
      <c r="WJT185" s="92"/>
      <c r="WJU185" s="92"/>
      <c r="WJV185" s="92"/>
      <c r="WJW185" s="92"/>
      <c r="WJX185" s="92"/>
      <c r="WJY185" s="92"/>
      <c r="WJZ185" s="92"/>
      <c r="WKA185" s="92"/>
      <c r="WKB185" s="92"/>
      <c r="WKC185" s="92"/>
      <c r="WKD185" s="92"/>
      <c r="WKE185" s="92"/>
      <c r="WKF185" s="92"/>
      <c r="WKG185" s="91"/>
      <c r="WKH185" s="92"/>
      <c r="WKI185" s="92"/>
      <c r="WKJ185" s="92"/>
      <c r="WKK185" s="92"/>
      <c r="WKL185" s="92"/>
      <c r="WKM185" s="92"/>
      <c r="WKN185" s="92"/>
      <c r="WKO185" s="92"/>
      <c r="WKP185" s="92"/>
      <c r="WKQ185" s="92"/>
      <c r="WKR185" s="92"/>
      <c r="WKS185" s="92"/>
      <c r="WKT185" s="92"/>
      <c r="WKU185" s="92"/>
      <c r="WKV185" s="92"/>
      <c r="WKW185" s="92"/>
      <c r="WKX185" s="92"/>
      <c r="WKY185" s="92"/>
      <c r="WKZ185" s="92"/>
      <c r="WLA185" s="92"/>
      <c r="WLB185" s="92"/>
      <c r="WLC185" s="92"/>
      <c r="WLD185" s="92"/>
      <c r="WLE185" s="92"/>
      <c r="WLF185" s="92"/>
      <c r="WLG185" s="92"/>
      <c r="WLH185" s="92"/>
      <c r="WLI185" s="92"/>
      <c r="WLJ185" s="92"/>
      <c r="WLK185" s="92"/>
      <c r="WLL185" s="92"/>
      <c r="WLM185" s="91"/>
      <c r="WLN185" s="92"/>
      <c r="WLO185" s="92"/>
      <c r="WLP185" s="92"/>
      <c r="WLQ185" s="92"/>
      <c r="WLR185" s="92"/>
      <c r="WLS185" s="92"/>
      <c r="WLT185" s="92"/>
      <c r="WLU185" s="92"/>
      <c r="WLV185" s="92"/>
      <c r="WLW185" s="92"/>
      <c r="WLX185" s="92"/>
      <c r="WLY185" s="92"/>
      <c r="WLZ185" s="92"/>
      <c r="WMA185" s="92"/>
      <c r="WMB185" s="92"/>
      <c r="WMC185" s="92"/>
      <c r="WMD185" s="92"/>
      <c r="WME185" s="92"/>
      <c r="WMF185" s="92"/>
      <c r="WMG185" s="92"/>
      <c r="WMH185" s="92"/>
      <c r="WMI185" s="92"/>
      <c r="WMJ185" s="92"/>
      <c r="WMK185" s="92"/>
      <c r="WML185" s="92"/>
      <c r="WMM185" s="92"/>
      <c r="WMN185" s="92"/>
      <c r="WMO185" s="92"/>
      <c r="WMP185" s="92"/>
      <c r="WMQ185" s="92"/>
      <c r="WMR185" s="92"/>
      <c r="WMS185" s="91"/>
      <c r="WMT185" s="92"/>
      <c r="WMU185" s="92"/>
      <c r="WMV185" s="92"/>
      <c r="WMW185" s="92"/>
      <c r="WMX185" s="92"/>
      <c r="WMY185" s="92"/>
      <c r="WMZ185" s="92"/>
      <c r="WNA185" s="92"/>
      <c r="WNB185" s="92"/>
      <c r="WNC185" s="92"/>
      <c r="WND185" s="92"/>
      <c r="WNE185" s="92"/>
      <c r="WNF185" s="92"/>
      <c r="WNG185" s="92"/>
      <c r="WNH185" s="92"/>
      <c r="WNI185" s="92"/>
      <c r="WNJ185" s="92"/>
      <c r="WNK185" s="92"/>
      <c r="WNL185" s="92"/>
      <c r="WNM185" s="92"/>
      <c r="WNN185" s="92"/>
      <c r="WNO185" s="92"/>
      <c r="WNP185" s="92"/>
      <c r="WNQ185" s="92"/>
      <c r="WNR185" s="92"/>
      <c r="WNS185" s="92"/>
      <c r="WNT185" s="92"/>
      <c r="WNU185" s="92"/>
      <c r="WNV185" s="92"/>
      <c r="WNW185" s="92"/>
      <c r="WNX185" s="92"/>
      <c r="WNY185" s="91"/>
      <c r="WNZ185" s="92"/>
      <c r="WOA185" s="92"/>
      <c r="WOB185" s="92"/>
      <c r="WOC185" s="92"/>
      <c r="WOD185" s="92"/>
      <c r="WOE185" s="92"/>
      <c r="WOF185" s="92"/>
      <c r="WOG185" s="92"/>
      <c r="WOH185" s="92"/>
      <c r="WOI185" s="92"/>
      <c r="WOJ185" s="92"/>
      <c r="WOK185" s="92"/>
      <c r="WOL185" s="92"/>
      <c r="WOM185" s="92"/>
      <c r="WON185" s="92"/>
      <c r="WOO185" s="92"/>
      <c r="WOP185" s="92"/>
      <c r="WOQ185" s="92"/>
      <c r="WOR185" s="92"/>
      <c r="WOS185" s="92"/>
      <c r="WOT185" s="92"/>
      <c r="WOU185" s="92"/>
      <c r="WOV185" s="92"/>
      <c r="WOW185" s="92"/>
      <c r="WOX185" s="92"/>
      <c r="WOY185" s="92"/>
      <c r="WOZ185" s="92"/>
      <c r="WPA185" s="92"/>
      <c r="WPB185" s="92"/>
      <c r="WPC185" s="92"/>
      <c r="WPD185" s="92"/>
      <c r="WPE185" s="91"/>
      <c r="WPF185" s="92"/>
      <c r="WPG185" s="92"/>
      <c r="WPH185" s="92"/>
      <c r="WPI185" s="92"/>
      <c r="WPJ185" s="92"/>
      <c r="WPK185" s="92"/>
      <c r="WPL185" s="92"/>
      <c r="WPM185" s="92"/>
      <c r="WPN185" s="92"/>
      <c r="WPO185" s="92"/>
      <c r="WPP185" s="92"/>
      <c r="WPQ185" s="92"/>
      <c r="WPR185" s="92"/>
      <c r="WPS185" s="92"/>
      <c r="WPT185" s="92"/>
      <c r="WPU185" s="92"/>
      <c r="WPV185" s="92"/>
      <c r="WPW185" s="92"/>
      <c r="WPX185" s="92"/>
      <c r="WPY185" s="92"/>
      <c r="WPZ185" s="92"/>
      <c r="WQA185" s="92"/>
      <c r="WQB185" s="92"/>
      <c r="WQC185" s="92"/>
      <c r="WQD185" s="92"/>
      <c r="WQE185" s="92"/>
      <c r="WQF185" s="92"/>
      <c r="WQG185" s="92"/>
      <c r="WQH185" s="92"/>
      <c r="WQI185" s="92"/>
      <c r="WQJ185" s="92"/>
      <c r="WQK185" s="91"/>
      <c r="WQL185" s="92"/>
      <c r="WQM185" s="92"/>
      <c r="WQN185" s="92"/>
      <c r="WQO185" s="92"/>
      <c r="WQP185" s="92"/>
      <c r="WQQ185" s="92"/>
      <c r="WQR185" s="92"/>
      <c r="WQS185" s="92"/>
      <c r="WQT185" s="92"/>
      <c r="WQU185" s="92"/>
      <c r="WQV185" s="92"/>
      <c r="WQW185" s="92"/>
      <c r="WQX185" s="92"/>
      <c r="WQY185" s="92"/>
      <c r="WQZ185" s="92"/>
      <c r="WRA185" s="92"/>
      <c r="WRB185" s="92"/>
      <c r="WRC185" s="92"/>
      <c r="WRD185" s="92"/>
      <c r="WRE185" s="92"/>
      <c r="WRF185" s="92"/>
      <c r="WRG185" s="92"/>
      <c r="WRH185" s="92"/>
      <c r="WRI185" s="92"/>
      <c r="WRJ185" s="92"/>
      <c r="WRK185" s="92"/>
      <c r="WRL185" s="92"/>
      <c r="WRM185" s="92"/>
      <c r="WRN185" s="92"/>
      <c r="WRO185" s="92"/>
      <c r="WRP185" s="92"/>
      <c r="WRQ185" s="91"/>
      <c r="WRR185" s="92"/>
      <c r="WRS185" s="92"/>
      <c r="WRT185" s="92"/>
      <c r="WRU185" s="92"/>
      <c r="WRV185" s="92"/>
      <c r="WRW185" s="92"/>
      <c r="WRX185" s="92"/>
      <c r="WRY185" s="92"/>
      <c r="WRZ185" s="92"/>
      <c r="WSA185" s="92"/>
      <c r="WSB185" s="92"/>
      <c r="WSC185" s="92"/>
      <c r="WSD185" s="92"/>
      <c r="WSE185" s="92"/>
      <c r="WSF185" s="92"/>
      <c r="WSG185" s="92"/>
      <c r="WSH185" s="92"/>
      <c r="WSI185" s="92"/>
      <c r="WSJ185" s="92"/>
      <c r="WSK185" s="92"/>
      <c r="WSL185" s="92"/>
      <c r="WSM185" s="92"/>
      <c r="WSN185" s="92"/>
      <c r="WSO185" s="92"/>
      <c r="WSP185" s="92"/>
      <c r="WSQ185" s="92"/>
      <c r="WSR185" s="92"/>
      <c r="WSS185" s="92"/>
      <c r="WST185" s="92"/>
      <c r="WSU185" s="92"/>
      <c r="WSV185" s="92"/>
      <c r="WSW185" s="91"/>
      <c r="WSX185" s="92"/>
      <c r="WSY185" s="92"/>
      <c r="WSZ185" s="92"/>
      <c r="WTA185" s="92"/>
      <c r="WTB185" s="92"/>
      <c r="WTC185" s="92"/>
      <c r="WTD185" s="92"/>
      <c r="WTE185" s="92"/>
      <c r="WTF185" s="92"/>
      <c r="WTG185" s="92"/>
      <c r="WTH185" s="92"/>
      <c r="WTI185" s="92"/>
      <c r="WTJ185" s="92"/>
      <c r="WTK185" s="92"/>
      <c r="WTL185" s="92"/>
      <c r="WTM185" s="92"/>
      <c r="WTN185" s="92"/>
      <c r="WTO185" s="92"/>
      <c r="WTP185" s="92"/>
      <c r="WTQ185" s="92"/>
      <c r="WTR185" s="92"/>
      <c r="WTS185" s="92"/>
      <c r="WTT185" s="92"/>
      <c r="WTU185" s="92"/>
      <c r="WTV185" s="92"/>
      <c r="WTW185" s="92"/>
      <c r="WTX185" s="92"/>
      <c r="WTY185" s="92"/>
      <c r="WTZ185" s="92"/>
      <c r="WUA185" s="92"/>
      <c r="WUB185" s="92"/>
      <c r="WUC185" s="91"/>
      <c r="WUD185" s="92"/>
      <c r="WUE185" s="92"/>
      <c r="WUF185" s="92"/>
      <c r="WUG185" s="92"/>
      <c r="WUH185" s="92"/>
      <c r="WUI185" s="92"/>
      <c r="WUJ185" s="92"/>
      <c r="WUK185" s="92"/>
      <c r="WUL185" s="92"/>
      <c r="WUM185" s="92"/>
      <c r="WUN185" s="92"/>
      <c r="WUO185" s="92"/>
      <c r="WUP185" s="92"/>
      <c r="WUQ185" s="92"/>
      <c r="WUR185" s="92"/>
      <c r="WUS185" s="92"/>
      <c r="WUT185" s="92"/>
      <c r="WUU185" s="92"/>
      <c r="WUV185" s="92"/>
      <c r="WUW185" s="92"/>
      <c r="WUX185" s="92"/>
      <c r="WUY185" s="92"/>
      <c r="WUZ185" s="92"/>
      <c r="WVA185" s="92"/>
      <c r="WVB185" s="92"/>
      <c r="WVC185" s="92"/>
      <c r="WVD185" s="92"/>
      <c r="WVE185" s="92"/>
      <c r="WVF185" s="92"/>
      <c r="WVG185" s="92"/>
      <c r="WVH185" s="92"/>
      <c r="WVI185" s="91"/>
      <c r="WVJ185" s="92"/>
      <c r="WVK185" s="92"/>
      <c r="WVL185" s="92"/>
      <c r="WVM185" s="92"/>
      <c r="WVN185" s="92"/>
      <c r="WVO185" s="92"/>
      <c r="WVP185" s="92"/>
      <c r="WVQ185" s="92"/>
      <c r="WVR185" s="92"/>
      <c r="WVS185" s="92"/>
      <c r="WVT185" s="92"/>
      <c r="WVU185" s="92"/>
      <c r="WVV185" s="92"/>
      <c r="WVW185" s="92"/>
      <c r="WVX185" s="92"/>
      <c r="WVY185" s="92"/>
      <c r="WVZ185" s="92"/>
      <c r="WWA185" s="92"/>
      <c r="WWB185" s="92"/>
      <c r="WWC185" s="92"/>
      <c r="WWD185" s="92"/>
      <c r="WWE185" s="92"/>
      <c r="WWF185" s="92"/>
      <c r="WWG185" s="92"/>
      <c r="WWH185" s="92"/>
      <c r="WWI185" s="92"/>
      <c r="WWJ185" s="92"/>
      <c r="WWK185" s="92"/>
      <c r="WWL185" s="92"/>
      <c r="WWM185" s="92"/>
      <c r="WWN185" s="92"/>
      <c r="WWO185" s="91"/>
      <c r="WWP185" s="92"/>
      <c r="WWQ185" s="92"/>
      <c r="WWR185" s="92"/>
      <c r="WWS185" s="92"/>
      <c r="WWT185" s="92"/>
      <c r="WWU185" s="92"/>
      <c r="WWV185" s="92"/>
      <c r="WWW185" s="92"/>
      <c r="WWX185" s="92"/>
      <c r="WWY185" s="92"/>
      <c r="WWZ185" s="92"/>
      <c r="WXA185" s="92"/>
      <c r="WXB185" s="92"/>
      <c r="WXC185" s="92"/>
      <c r="WXD185" s="92"/>
      <c r="WXE185" s="92"/>
      <c r="WXF185" s="92"/>
      <c r="WXG185" s="92"/>
      <c r="WXH185" s="92"/>
      <c r="WXI185" s="92"/>
      <c r="WXJ185" s="92"/>
      <c r="WXK185" s="92"/>
      <c r="WXL185" s="92"/>
      <c r="WXM185" s="92"/>
      <c r="WXN185" s="92"/>
      <c r="WXO185" s="92"/>
      <c r="WXP185" s="92"/>
      <c r="WXQ185" s="92"/>
      <c r="WXR185" s="92"/>
      <c r="WXS185" s="92"/>
      <c r="WXT185" s="92"/>
      <c r="WXU185" s="91"/>
      <c r="WXV185" s="92"/>
      <c r="WXW185" s="92"/>
      <c r="WXX185" s="92"/>
      <c r="WXY185" s="92"/>
      <c r="WXZ185" s="92"/>
      <c r="WYA185" s="92"/>
      <c r="WYB185" s="92"/>
      <c r="WYC185" s="92"/>
      <c r="WYD185" s="92"/>
      <c r="WYE185" s="92"/>
      <c r="WYF185" s="92"/>
      <c r="WYG185" s="92"/>
      <c r="WYH185" s="92"/>
      <c r="WYI185" s="92"/>
      <c r="WYJ185" s="92"/>
      <c r="WYK185" s="92"/>
      <c r="WYL185" s="92"/>
      <c r="WYM185" s="92"/>
      <c r="WYN185" s="92"/>
      <c r="WYO185" s="92"/>
      <c r="WYP185" s="92"/>
      <c r="WYQ185" s="92"/>
      <c r="WYR185" s="92"/>
      <c r="WYS185" s="92"/>
      <c r="WYT185" s="92"/>
      <c r="WYU185" s="92"/>
      <c r="WYV185" s="92"/>
      <c r="WYW185" s="92"/>
      <c r="WYX185" s="92"/>
      <c r="WYY185" s="92"/>
      <c r="WYZ185" s="92"/>
      <c r="WZA185" s="91"/>
      <c r="WZB185" s="92"/>
      <c r="WZC185" s="92"/>
      <c r="WZD185" s="92"/>
      <c r="WZE185" s="92"/>
      <c r="WZF185" s="92"/>
      <c r="WZG185" s="92"/>
      <c r="WZH185" s="92"/>
      <c r="WZI185" s="92"/>
      <c r="WZJ185" s="92"/>
      <c r="WZK185" s="92"/>
      <c r="WZL185" s="92"/>
      <c r="WZM185" s="92"/>
      <c r="WZN185" s="92"/>
      <c r="WZO185" s="92"/>
      <c r="WZP185" s="92"/>
      <c r="WZQ185" s="92"/>
      <c r="WZR185" s="92"/>
      <c r="WZS185" s="92"/>
      <c r="WZT185" s="92"/>
      <c r="WZU185" s="92"/>
      <c r="WZV185" s="92"/>
      <c r="WZW185" s="92"/>
      <c r="WZX185" s="92"/>
      <c r="WZY185" s="92"/>
      <c r="WZZ185" s="92"/>
      <c r="XAA185" s="92"/>
      <c r="XAB185" s="92"/>
      <c r="XAC185" s="92"/>
      <c r="XAD185" s="92"/>
      <c r="XAE185" s="92"/>
      <c r="XAF185" s="92"/>
      <c r="XAG185" s="91"/>
      <c r="XAH185" s="92"/>
      <c r="XAI185" s="92"/>
      <c r="XAJ185" s="92"/>
      <c r="XAK185" s="92"/>
      <c r="XAL185" s="92"/>
      <c r="XAM185" s="92"/>
      <c r="XAN185" s="92"/>
      <c r="XAO185" s="92"/>
      <c r="XAP185" s="92"/>
      <c r="XAQ185" s="92"/>
      <c r="XAR185" s="92"/>
      <c r="XAS185" s="92"/>
      <c r="XAT185" s="92"/>
      <c r="XAU185" s="92"/>
      <c r="XAV185" s="92"/>
      <c r="XAW185" s="92"/>
      <c r="XAX185" s="92"/>
      <c r="XAY185" s="92"/>
      <c r="XAZ185" s="92"/>
      <c r="XBA185" s="92"/>
      <c r="XBB185" s="92"/>
      <c r="XBC185" s="92"/>
      <c r="XBD185" s="92"/>
      <c r="XBE185" s="92"/>
      <c r="XBF185" s="92"/>
      <c r="XBG185" s="92"/>
      <c r="XBH185" s="92"/>
      <c r="XBI185" s="92"/>
      <c r="XBJ185" s="92"/>
      <c r="XBK185" s="92"/>
      <c r="XBL185" s="92"/>
      <c r="XBM185" s="91"/>
      <c r="XBN185" s="92"/>
      <c r="XBO185" s="92"/>
      <c r="XBP185" s="92"/>
      <c r="XBQ185" s="92"/>
      <c r="XBR185" s="92"/>
      <c r="XBS185" s="92"/>
      <c r="XBT185" s="92"/>
      <c r="XBU185" s="92"/>
      <c r="XBV185" s="92"/>
      <c r="XBW185" s="92"/>
      <c r="XBX185" s="92"/>
      <c r="XBY185" s="92"/>
      <c r="XBZ185" s="92"/>
      <c r="XCA185" s="92"/>
      <c r="XCB185" s="92"/>
      <c r="XCC185" s="92"/>
      <c r="XCD185" s="92"/>
      <c r="XCE185" s="92"/>
      <c r="XCF185" s="92"/>
      <c r="XCG185" s="92"/>
      <c r="XCH185" s="92"/>
      <c r="XCI185" s="92"/>
      <c r="XCJ185" s="92"/>
      <c r="XCK185" s="92"/>
      <c r="XCL185" s="92"/>
      <c r="XCM185" s="92"/>
      <c r="XCN185" s="92"/>
      <c r="XCO185" s="92"/>
      <c r="XCP185" s="92"/>
      <c r="XCQ185" s="92"/>
      <c r="XCR185" s="92"/>
      <c r="XCS185" s="91"/>
      <c r="XCT185" s="92"/>
      <c r="XCU185" s="92"/>
      <c r="XCV185" s="92"/>
      <c r="XCW185" s="92"/>
      <c r="XCX185" s="92"/>
      <c r="XCY185" s="92"/>
      <c r="XCZ185" s="92"/>
      <c r="XDA185" s="92"/>
      <c r="XDB185" s="92"/>
      <c r="XDC185" s="92"/>
      <c r="XDD185" s="92"/>
      <c r="XDE185" s="92"/>
      <c r="XDF185" s="92"/>
      <c r="XDG185" s="92"/>
      <c r="XDH185" s="92"/>
      <c r="XDI185" s="92"/>
      <c r="XDJ185" s="92"/>
      <c r="XDK185" s="92"/>
      <c r="XDL185" s="92"/>
      <c r="XDM185" s="92"/>
      <c r="XDN185" s="92"/>
      <c r="XDO185" s="92"/>
      <c r="XDP185" s="92"/>
      <c r="XDQ185" s="92"/>
      <c r="XDR185" s="92"/>
      <c r="XDS185" s="92"/>
      <c r="XDT185" s="92"/>
      <c r="XDU185" s="92"/>
      <c r="XDV185" s="92"/>
      <c r="XDW185" s="92"/>
      <c r="XDX185" s="92"/>
      <c r="XDY185" s="91"/>
      <c r="XDZ185" s="92"/>
      <c r="XEA185" s="92"/>
      <c r="XEB185" s="92"/>
      <c r="XEC185" s="92"/>
      <c r="XED185" s="92"/>
      <c r="XEE185" s="92"/>
      <c r="XEF185" s="92"/>
      <c r="XEG185" s="92"/>
      <c r="XEH185" s="92"/>
      <c r="XEI185" s="92"/>
      <c r="XEJ185" s="92"/>
      <c r="XEK185" s="92"/>
      <c r="XEL185" s="92"/>
      <c r="XEM185" s="92"/>
      <c r="XEN185" s="92"/>
      <c r="XEO185" s="92"/>
      <c r="XEP185" s="92"/>
      <c r="XEQ185" s="92"/>
      <c r="XER185" s="92"/>
      <c r="XES185" s="92"/>
      <c r="XET185" s="92"/>
      <c r="XEU185" s="92"/>
      <c r="XEV185" s="92"/>
      <c r="XEW185" s="92"/>
      <c r="XEX185" s="92"/>
      <c r="XEY185" s="92"/>
      <c r="XEZ185" s="92"/>
      <c r="XFA185" s="92"/>
      <c r="XFB185" s="92"/>
      <c r="XFC185" s="92"/>
      <c r="XFD185" s="92"/>
    </row>
    <row r="186" spans="1:16384" x14ac:dyDescent="0.25">
      <c r="A186" s="26"/>
    </row>
    <row r="187" spans="1:16384" x14ac:dyDescent="0.25">
      <c r="A187" s="26"/>
    </row>
    <row r="188" spans="1:16384" x14ac:dyDescent="0.25">
      <c r="A188" s="26"/>
    </row>
    <row r="189" spans="1:16384" x14ac:dyDescent="0.25">
      <c r="A189" s="26"/>
    </row>
    <row r="190" spans="1:16384" x14ac:dyDescent="0.25">
      <c r="A190" s="26"/>
    </row>
  </sheetData>
  <autoFilter ref="A20:XFD170">
    <filterColumn colId="5">
      <filters>
        <filter val="0,252"/>
        <filter val="0,257"/>
        <filter val="0,562"/>
        <filter val="0,736"/>
        <filter val="1,186"/>
        <filter val="1,365"/>
        <filter val="1,599"/>
        <filter val="1,669"/>
        <filter val="1,936"/>
        <filter val="10,217"/>
        <filter val="11,901"/>
        <filter val="14,757"/>
        <filter val="140,794"/>
        <filter val="15,925"/>
        <filter val="17,804"/>
        <filter val="171,477"/>
        <filter val="2,187"/>
        <filter val="2,538"/>
        <filter val="2,851"/>
        <filter val="25,434"/>
        <filter val="3,012"/>
        <filter val="3,089"/>
        <filter val="3,220"/>
        <filter val="3,361"/>
        <filter val="35,642"/>
        <filter val="4,104"/>
        <filter val="4,118"/>
        <filter val="4,588"/>
        <filter val="44,507"/>
        <filter val="5,441"/>
        <filter val="6,712"/>
        <filter val="7,000"/>
        <filter val="7,028"/>
        <filter val="8,044"/>
        <filter val="8,613"/>
        <filter val="8,819"/>
        <filter val="8,865"/>
        <filter val="85,282"/>
        <filter val="9,214"/>
        <filter val="9,334"/>
        <filter val="96,287"/>
      </filters>
    </filterColumn>
  </autoFilter>
  <mergeCells count="2075">
    <mergeCell ref="WXU182:WYZ182"/>
    <mergeCell ref="WZA182:XAF182"/>
    <mergeCell ref="XAG182:XBL182"/>
    <mergeCell ref="XBM182:XCR182"/>
    <mergeCell ref="XCS182:XDX182"/>
    <mergeCell ref="XDY182:XFD182"/>
    <mergeCell ref="WQK182:WRP182"/>
    <mergeCell ref="WRQ182:WSV182"/>
    <mergeCell ref="WSW182:WUB182"/>
    <mergeCell ref="WUC182:WVH182"/>
    <mergeCell ref="WVI182:WWN182"/>
    <mergeCell ref="WWO182:WXT182"/>
    <mergeCell ref="WJA182:WKF182"/>
    <mergeCell ref="WKG182:WLL182"/>
    <mergeCell ref="WLM182:WMR182"/>
    <mergeCell ref="WMS182:WNX182"/>
    <mergeCell ref="WNY182:WPD182"/>
    <mergeCell ref="WPE182:WQJ182"/>
    <mergeCell ref="WBQ182:WCV182"/>
    <mergeCell ref="WCW182:WEB182"/>
    <mergeCell ref="WEC182:WFH182"/>
    <mergeCell ref="WFI182:WGN182"/>
    <mergeCell ref="WGO182:WHT182"/>
    <mergeCell ref="WHU182:WIZ182"/>
    <mergeCell ref="VUG182:VVL182"/>
    <mergeCell ref="VVM182:VWR182"/>
    <mergeCell ref="VWS182:VXX182"/>
    <mergeCell ref="VXY182:VZD182"/>
    <mergeCell ref="VZE182:WAJ182"/>
    <mergeCell ref="WAK182:WBP182"/>
    <mergeCell ref="VMW182:VOB182"/>
    <mergeCell ref="VOC182:VPH182"/>
    <mergeCell ref="VPI182:VQN182"/>
    <mergeCell ref="VQO182:VRT182"/>
    <mergeCell ref="VRU182:VSZ182"/>
    <mergeCell ref="VTA182:VUF182"/>
    <mergeCell ref="VFM182:VGR182"/>
    <mergeCell ref="VGS182:VHX182"/>
    <mergeCell ref="VHY182:VJD182"/>
    <mergeCell ref="VJE182:VKJ182"/>
    <mergeCell ref="VKK182:VLP182"/>
    <mergeCell ref="VLQ182:VMV182"/>
    <mergeCell ref="UYC182:UZH182"/>
    <mergeCell ref="UZI182:VAN182"/>
    <mergeCell ref="VAO182:VBT182"/>
    <mergeCell ref="VBU182:VCZ182"/>
    <mergeCell ref="VDA182:VEF182"/>
    <mergeCell ref="VEG182:VFL182"/>
    <mergeCell ref="UQS182:URX182"/>
    <mergeCell ref="URY182:UTD182"/>
    <mergeCell ref="UTE182:UUJ182"/>
    <mergeCell ref="UUK182:UVP182"/>
    <mergeCell ref="UVQ182:UWV182"/>
    <mergeCell ref="UWW182:UYB182"/>
    <mergeCell ref="UJI182:UKN182"/>
    <mergeCell ref="UKO182:ULT182"/>
    <mergeCell ref="ULU182:UMZ182"/>
    <mergeCell ref="UNA182:UOF182"/>
    <mergeCell ref="UOG182:UPL182"/>
    <mergeCell ref="UPM182:UQR182"/>
    <mergeCell ref="UBY182:UDD182"/>
    <mergeCell ref="UDE182:UEJ182"/>
    <mergeCell ref="UEK182:UFP182"/>
    <mergeCell ref="UFQ182:UGV182"/>
    <mergeCell ref="UGW182:UIB182"/>
    <mergeCell ref="UIC182:UJH182"/>
    <mergeCell ref="TUO182:TVT182"/>
    <mergeCell ref="TVU182:TWZ182"/>
    <mergeCell ref="TXA182:TYF182"/>
    <mergeCell ref="TYG182:TZL182"/>
    <mergeCell ref="TZM182:UAR182"/>
    <mergeCell ref="UAS182:UBX182"/>
    <mergeCell ref="TNE182:TOJ182"/>
    <mergeCell ref="TOK182:TPP182"/>
    <mergeCell ref="TPQ182:TQV182"/>
    <mergeCell ref="TQW182:TSB182"/>
    <mergeCell ref="TSC182:TTH182"/>
    <mergeCell ref="TTI182:TUN182"/>
    <mergeCell ref="TFU182:TGZ182"/>
    <mergeCell ref="THA182:TIF182"/>
    <mergeCell ref="TIG182:TJL182"/>
    <mergeCell ref="TJM182:TKR182"/>
    <mergeCell ref="TKS182:TLX182"/>
    <mergeCell ref="TLY182:TND182"/>
    <mergeCell ref="SYK182:SZP182"/>
    <mergeCell ref="SZQ182:TAV182"/>
    <mergeCell ref="TAW182:TCB182"/>
    <mergeCell ref="TCC182:TDH182"/>
    <mergeCell ref="TDI182:TEN182"/>
    <mergeCell ref="TEO182:TFT182"/>
    <mergeCell ref="SRA182:SSF182"/>
    <mergeCell ref="SSG182:STL182"/>
    <mergeCell ref="STM182:SUR182"/>
    <mergeCell ref="SUS182:SVX182"/>
    <mergeCell ref="SVY182:SXD182"/>
    <mergeCell ref="SXE182:SYJ182"/>
    <mergeCell ref="SJQ182:SKV182"/>
    <mergeCell ref="SKW182:SMB182"/>
    <mergeCell ref="SMC182:SNH182"/>
    <mergeCell ref="SNI182:SON182"/>
    <mergeCell ref="SOO182:SPT182"/>
    <mergeCell ref="SPU182:SQZ182"/>
    <mergeCell ref="SCG182:SDL182"/>
    <mergeCell ref="SDM182:SER182"/>
    <mergeCell ref="SES182:SFX182"/>
    <mergeCell ref="SFY182:SHD182"/>
    <mergeCell ref="SHE182:SIJ182"/>
    <mergeCell ref="SIK182:SJP182"/>
    <mergeCell ref="RUW182:RWB182"/>
    <mergeCell ref="RWC182:RXH182"/>
    <mergeCell ref="RXI182:RYN182"/>
    <mergeCell ref="RYO182:RZT182"/>
    <mergeCell ref="RZU182:SAZ182"/>
    <mergeCell ref="SBA182:SCF182"/>
    <mergeCell ref="RNM182:ROR182"/>
    <mergeCell ref="ROS182:RPX182"/>
    <mergeCell ref="RPY182:RRD182"/>
    <mergeCell ref="RRE182:RSJ182"/>
    <mergeCell ref="RSK182:RTP182"/>
    <mergeCell ref="RTQ182:RUV182"/>
    <mergeCell ref="RGC182:RHH182"/>
    <mergeCell ref="RHI182:RIN182"/>
    <mergeCell ref="RIO182:RJT182"/>
    <mergeCell ref="RJU182:RKZ182"/>
    <mergeCell ref="RLA182:RMF182"/>
    <mergeCell ref="RMG182:RNL182"/>
    <mergeCell ref="QYS182:QZX182"/>
    <mergeCell ref="QZY182:RBD182"/>
    <mergeCell ref="RBE182:RCJ182"/>
    <mergeCell ref="RCK182:RDP182"/>
    <mergeCell ref="RDQ182:REV182"/>
    <mergeCell ref="REW182:RGB182"/>
    <mergeCell ref="QRI182:QSN182"/>
    <mergeCell ref="QSO182:QTT182"/>
    <mergeCell ref="QTU182:QUZ182"/>
    <mergeCell ref="QVA182:QWF182"/>
    <mergeCell ref="QWG182:QXL182"/>
    <mergeCell ref="QXM182:QYR182"/>
    <mergeCell ref="QJY182:QLD182"/>
    <mergeCell ref="QLE182:QMJ182"/>
    <mergeCell ref="QMK182:QNP182"/>
    <mergeCell ref="QNQ182:QOV182"/>
    <mergeCell ref="QOW182:QQB182"/>
    <mergeCell ref="QQC182:QRH182"/>
    <mergeCell ref="QCO182:QDT182"/>
    <mergeCell ref="QDU182:QEZ182"/>
    <mergeCell ref="QFA182:QGF182"/>
    <mergeCell ref="QGG182:QHL182"/>
    <mergeCell ref="QHM182:QIR182"/>
    <mergeCell ref="QIS182:QJX182"/>
    <mergeCell ref="PVE182:PWJ182"/>
    <mergeCell ref="PWK182:PXP182"/>
    <mergeCell ref="PXQ182:PYV182"/>
    <mergeCell ref="PYW182:QAB182"/>
    <mergeCell ref="QAC182:QBH182"/>
    <mergeCell ref="QBI182:QCN182"/>
    <mergeCell ref="PNU182:POZ182"/>
    <mergeCell ref="PPA182:PQF182"/>
    <mergeCell ref="PQG182:PRL182"/>
    <mergeCell ref="PRM182:PSR182"/>
    <mergeCell ref="PSS182:PTX182"/>
    <mergeCell ref="PTY182:PVD182"/>
    <mergeCell ref="PGK182:PHP182"/>
    <mergeCell ref="PHQ182:PIV182"/>
    <mergeCell ref="PIW182:PKB182"/>
    <mergeCell ref="PKC182:PLH182"/>
    <mergeCell ref="PLI182:PMN182"/>
    <mergeCell ref="PMO182:PNT182"/>
    <mergeCell ref="OZA182:PAF182"/>
    <mergeCell ref="PAG182:PBL182"/>
    <mergeCell ref="PBM182:PCR182"/>
    <mergeCell ref="PCS182:PDX182"/>
    <mergeCell ref="PDY182:PFD182"/>
    <mergeCell ref="PFE182:PGJ182"/>
    <mergeCell ref="ORQ182:OSV182"/>
    <mergeCell ref="OSW182:OUB182"/>
    <mergeCell ref="OUC182:OVH182"/>
    <mergeCell ref="OVI182:OWN182"/>
    <mergeCell ref="OWO182:OXT182"/>
    <mergeCell ref="OXU182:OYZ182"/>
    <mergeCell ref="OKG182:OLL182"/>
    <mergeCell ref="OLM182:OMR182"/>
    <mergeCell ref="OMS182:ONX182"/>
    <mergeCell ref="ONY182:OPD182"/>
    <mergeCell ref="OPE182:OQJ182"/>
    <mergeCell ref="OQK182:ORP182"/>
    <mergeCell ref="OCW182:OEB182"/>
    <mergeCell ref="OEC182:OFH182"/>
    <mergeCell ref="OFI182:OGN182"/>
    <mergeCell ref="OGO182:OHT182"/>
    <mergeCell ref="OHU182:OIZ182"/>
    <mergeCell ref="OJA182:OKF182"/>
    <mergeCell ref="NVM182:NWR182"/>
    <mergeCell ref="NWS182:NXX182"/>
    <mergeCell ref="NXY182:NZD182"/>
    <mergeCell ref="NZE182:OAJ182"/>
    <mergeCell ref="OAK182:OBP182"/>
    <mergeCell ref="OBQ182:OCV182"/>
    <mergeCell ref="NOC182:NPH182"/>
    <mergeCell ref="NPI182:NQN182"/>
    <mergeCell ref="NQO182:NRT182"/>
    <mergeCell ref="NRU182:NSZ182"/>
    <mergeCell ref="NTA182:NUF182"/>
    <mergeCell ref="NUG182:NVL182"/>
    <mergeCell ref="NGS182:NHX182"/>
    <mergeCell ref="NHY182:NJD182"/>
    <mergeCell ref="NJE182:NKJ182"/>
    <mergeCell ref="NKK182:NLP182"/>
    <mergeCell ref="NLQ182:NMV182"/>
    <mergeCell ref="NMW182:NOB182"/>
    <mergeCell ref="MZI182:NAN182"/>
    <mergeCell ref="NAO182:NBT182"/>
    <mergeCell ref="NBU182:NCZ182"/>
    <mergeCell ref="NDA182:NEF182"/>
    <mergeCell ref="NEG182:NFL182"/>
    <mergeCell ref="NFM182:NGR182"/>
    <mergeCell ref="MRY182:MTD182"/>
    <mergeCell ref="MTE182:MUJ182"/>
    <mergeCell ref="MUK182:MVP182"/>
    <mergeCell ref="MVQ182:MWV182"/>
    <mergeCell ref="MWW182:MYB182"/>
    <mergeCell ref="MYC182:MZH182"/>
    <mergeCell ref="MKO182:MLT182"/>
    <mergeCell ref="MLU182:MMZ182"/>
    <mergeCell ref="MNA182:MOF182"/>
    <mergeCell ref="MOG182:MPL182"/>
    <mergeCell ref="MPM182:MQR182"/>
    <mergeCell ref="MQS182:MRX182"/>
    <mergeCell ref="MDE182:MEJ182"/>
    <mergeCell ref="MEK182:MFP182"/>
    <mergeCell ref="MFQ182:MGV182"/>
    <mergeCell ref="MGW182:MIB182"/>
    <mergeCell ref="MIC182:MJH182"/>
    <mergeCell ref="MJI182:MKN182"/>
    <mergeCell ref="LVU182:LWZ182"/>
    <mergeCell ref="LXA182:LYF182"/>
    <mergeCell ref="LYG182:LZL182"/>
    <mergeCell ref="LZM182:MAR182"/>
    <mergeCell ref="MAS182:MBX182"/>
    <mergeCell ref="MBY182:MDD182"/>
    <mergeCell ref="LOK182:LPP182"/>
    <mergeCell ref="LPQ182:LQV182"/>
    <mergeCell ref="LQW182:LSB182"/>
    <mergeCell ref="LSC182:LTH182"/>
    <mergeCell ref="LTI182:LUN182"/>
    <mergeCell ref="LUO182:LVT182"/>
    <mergeCell ref="LHA182:LIF182"/>
    <mergeCell ref="LIG182:LJL182"/>
    <mergeCell ref="LJM182:LKR182"/>
    <mergeCell ref="LKS182:LLX182"/>
    <mergeCell ref="LLY182:LND182"/>
    <mergeCell ref="LNE182:LOJ182"/>
    <mergeCell ref="KZQ182:LAV182"/>
    <mergeCell ref="LAW182:LCB182"/>
    <mergeCell ref="LCC182:LDH182"/>
    <mergeCell ref="LDI182:LEN182"/>
    <mergeCell ref="LEO182:LFT182"/>
    <mergeCell ref="LFU182:LGZ182"/>
    <mergeCell ref="KSG182:KTL182"/>
    <mergeCell ref="KTM182:KUR182"/>
    <mergeCell ref="KUS182:KVX182"/>
    <mergeCell ref="KVY182:KXD182"/>
    <mergeCell ref="KXE182:KYJ182"/>
    <mergeCell ref="KYK182:KZP182"/>
    <mergeCell ref="KKW182:KMB182"/>
    <mergeCell ref="KMC182:KNH182"/>
    <mergeCell ref="KNI182:KON182"/>
    <mergeCell ref="KOO182:KPT182"/>
    <mergeCell ref="KPU182:KQZ182"/>
    <mergeCell ref="KRA182:KSF182"/>
    <mergeCell ref="KDM182:KER182"/>
    <mergeCell ref="KES182:KFX182"/>
    <mergeCell ref="KFY182:KHD182"/>
    <mergeCell ref="KHE182:KIJ182"/>
    <mergeCell ref="KIK182:KJP182"/>
    <mergeCell ref="KJQ182:KKV182"/>
    <mergeCell ref="JWC182:JXH182"/>
    <mergeCell ref="JXI182:JYN182"/>
    <mergeCell ref="JYO182:JZT182"/>
    <mergeCell ref="JZU182:KAZ182"/>
    <mergeCell ref="KBA182:KCF182"/>
    <mergeCell ref="KCG182:KDL182"/>
    <mergeCell ref="JOS182:JPX182"/>
    <mergeCell ref="JPY182:JRD182"/>
    <mergeCell ref="JRE182:JSJ182"/>
    <mergeCell ref="JSK182:JTP182"/>
    <mergeCell ref="JTQ182:JUV182"/>
    <mergeCell ref="JUW182:JWB182"/>
    <mergeCell ref="JHI182:JIN182"/>
    <mergeCell ref="JIO182:JJT182"/>
    <mergeCell ref="JJU182:JKZ182"/>
    <mergeCell ref="JLA182:JMF182"/>
    <mergeCell ref="JMG182:JNL182"/>
    <mergeCell ref="JNM182:JOR182"/>
    <mergeCell ref="IZY182:JBD182"/>
    <mergeCell ref="JBE182:JCJ182"/>
    <mergeCell ref="JCK182:JDP182"/>
    <mergeCell ref="JDQ182:JEV182"/>
    <mergeCell ref="JEW182:JGB182"/>
    <mergeCell ref="JGC182:JHH182"/>
    <mergeCell ref="ISO182:ITT182"/>
    <mergeCell ref="ITU182:IUZ182"/>
    <mergeCell ref="IVA182:IWF182"/>
    <mergeCell ref="IWG182:IXL182"/>
    <mergeCell ref="IXM182:IYR182"/>
    <mergeCell ref="IYS182:IZX182"/>
    <mergeCell ref="ILE182:IMJ182"/>
    <mergeCell ref="IMK182:INP182"/>
    <mergeCell ref="INQ182:IOV182"/>
    <mergeCell ref="IOW182:IQB182"/>
    <mergeCell ref="IQC182:IRH182"/>
    <mergeCell ref="IRI182:ISN182"/>
    <mergeCell ref="IDU182:IEZ182"/>
    <mergeCell ref="IFA182:IGF182"/>
    <mergeCell ref="IGG182:IHL182"/>
    <mergeCell ref="IHM182:IIR182"/>
    <mergeCell ref="IIS182:IJX182"/>
    <mergeCell ref="IJY182:ILD182"/>
    <mergeCell ref="HWK182:HXP182"/>
    <mergeCell ref="HXQ182:HYV182"/>
    <mergeCell ref="HYW182:IAB182"/>
    <mergeCell ref="IAC182:IBH182"/>
    <mergeCell ref="IBI182:ICN182"/>
    <mergeCell ref="ICO182:IDT182"/>
    <mergeCell ref="HPA182:HQF182"/>
    <mergeCell ref="HQG182:HRL182"/>
    <mergeCell ref="HRM182:HSR182"/>
    <mergeCell ref="HSS182:HTX182"/>
    <mergeCell ref="HTY182:HVD182"/>
    <mergeCell ref="HVE182:HWJ182"/>
    <mergeCell ref="HHQ182:HIV182"/>
    <mergeCell ref="HIW182:HKB182"/>
    <mergeCell ref="HKC182:HLH182"/>
    <mergeCell ref="HLI182:HMN182"/>
    <mergeCell ref="HMO182:HNT182"/>
    <mergeCell ref="HNU182:HOZ182"/>
    <mergeCell ref="HAG182:HBL182"/>
    <mergeCell ref="HBM182:HCR182"/>
    <mergeCell ref="HCS182:HDX182"/>
    <mergeCell ref="HDY182:HFD182"/>
    <mergeCell ref="HFE182:HGJ182"/>
    <mergeCell ref="HGK182:HHP182"/>
    <mergeCell ref="GSW182:GUB182"/>
    <mergeCell ref="GUC182:GVH182"/>
    <mergeCell ref="GVI182:GWN182"/>
    <mergeCell ref="GWO182:GXT182"/>
    <mergeCell ref="GXU182:GYZ182"/>
    <mergeCell ref="GZA182:HAF182"/>
    <mergeCell ref="GLM182:GMR182"/>
    <mergeCell ref="GMS182:GNX182"/>
    <mergeCell ref="GNY182:GPD182"/>
    <mergeCell ref="GPE182:GQJ182"/>
    <mergeCell ref="GQK182:GRP182"/>
    <mergeCell ref="GRQ182:GSV182"/>
    <mergeCell ref="GEC182:GFH182"/>
    <mergeCell ref="GFI182:GGN182"/>
    <mergeCell ref="GGO182:GHT182"/>
    <mergeCell ref="GHU182:GIZ182"/>
    <mergeCell ref="GJA182:GKF182"/>
    <mergeCell ref="GKG182:GLL182"/>
    <mergeCell ref="FWS182:FXX182"/>
    <mergeCell ref="FXY182:FZD182"/>
    <mergeCell ref="FZE182:GAJ182"/>
    <mergeCell ref="GAK182:GBP182"/>
    <mergeCell ref="GBQ182:GCV182"/>
    <mergeCell ref="GCW182:GEB182"/>
    <mergeCell ref="FPI182:FQN182"/>
    <mergeCell ref="FQO182:FRT182"/>
    <mergeCell ref="FRU182:FSZ182"/>
    <mergeCell ref="FTA182:FUF182"/>
    <mergeCell ref="FUG182:FVL182"/>
    <mergeCell ref="FVM182:FWR182"/>
    <mergeCell ref="FHY182:FJD182"/>
    <mergeCell ref="FJE182:FKJ182"/>
    <mergeCell ref="FKK182:FLP182"/>
    <mergeCell ref="FLQ182:FMV182"/>
    <mergeCell ref="FMW182:FOB182"/>
    <mergeCell ref="FOC182:FPH182"/>
    <mergeCell ref="FAO182:FBT182"/>
    <mergeCell ref="FBU182:FCZ182"/>
    <mergeCell ref="FDA182:FEF182"/>
    <mergeCell ref="FEG182:FFL182"/>
    <mergeCell ref="FFM182:FGR182"/>
    <mergeCell ref="FGS182:FHX182"/>
    <mergeCell ref="ETE182:EUJ182"/>
    <mergeCell ref="EUK182:EVP182"/>
    <mergeCell ref="EVQ182:EWV182"/>
    <mergeCell ref="EWW182:EYB182"/>
    <mergeCell ref="EYC182:EZH182"/>
    <mergeCell ref="EZI182:FAN182"/>
    <mergeCell ref="ELU182:EMZ182"/>
    <mergeCell ref="ENA182:EOF182"/>
    <mergeCell ref="EOG182:EPL182"/>
    <mergeCell ref="EPM182:EQR182"/>
    <mergeCell ref="EQS182:ERX182"/>
    <mergeCell ref="ERY182:ETD182"/>
    <mergeCell ref="EEK182:EFP182"/>
    <mergeCell ref="EFQ182:EGV182"/>
    <mergeCell ref="EGW182:EIB182"/>
    <mergeCell ref="EIC182:EJH182"/>
    <mergeCell ref="EJI182:EKN182"/>
    <mergeCell ref="EKO182:ELT182"/>
    <mergeCell ref="DXA182:DYF182"/>
    <mergeCell ref="DYG182:DZL182"/>
    <mergeCell ref="DZM182:EAR182"/>
    <mergeCell ref="EAS182:EBX182"/>
    <mergeCell ref="EBY182:EDD182"/>
    <mergeCell ref="EDE182:EEJ182"/>
    <mergeCell ref="DPQ182:DQV182"/>
    <mergeCell ref="DQW182:DSB182"/>
    <mergeCell ref="DSC182:DTH182"/>
    <mergeCell ref="DTI182:DUN182"/>
    <mergeCell ref="DUO182:DVT182"/>
    <mergeCell ref="DVU182:DWZ182"/>
    <mergeCell ref="DIG182:DJL182"/>
    <mergeCell ref="DJM182:DKR182"/>
    <mergeCell ref="DKS182:DLX182"/>
    <mergeCell ref="DLY182:DND182"/>
    <mergeCell ref="DNE182:DOJ182"/>
    <mergeCell ref="DOK182:DPP182"/>
    <mergeCell ref="DAW182:DCB182"/>
    <mergeCell ref="DCC182:DDH182"/>
    <mergeCell ref="DDI182:DEN182"/>
    <mergeCell ref="DEO182:DFT182"/>
    <mergeCell ref="DFU182:DGZ182"/>
    <mergeCell ref="DHA182:DIF182"/>
    <mergeCell ref="CTM182:CUR182"/>
    <mergeCell ref="CUS182:CVX182"/>
    <mergeCell ref="CVY182:CXD182"/>
    <mergeCell ref="CXE182:CYJ182"/>
    <mergeCell ref="CYK182:CZP182"/>
    <mergeCell ref="CZQ182:DAV182"/>
    <mergeCell ref="CMC182:CNH182"/>
    <mergeCell ref="CNI182:CON182"/>
    <mergeCell ref="COO182:CPT182"/>
    <mergeCell ref="CPU182:CQZ182"/>
    <mergeCell ref="CRA182:CSF182"/>
    <mergeCell ref="CSG182:CTL182"/>
    <mergeCell ref="CES182:CFX182"/>
    <mergeCell ref="CFY182:CHD182"/>
    <mergeCell ref="CHE182:CIJ182"/>
    <mergeCell ref="CIK182:CJP182"/>
    <mergeCell ref="CJQ182:CKV182"/>
    <mergeCell ref="CKW182:CMB182"/>
    <mergeCell ref="BXI182:BYN182"/>
    <mergeCell ref="BYO182:BZT182"/>
    <mergeCell ref="BZU182:CAZ182"/>
    <mergeCell ref="CBA182:CCF182"/>
    <mergeCell ref="CCG182:CDL182"/>
    <mergeCell ref="CDM182:CER182"/>
    <mergeCell ref="BPY182:BRD182"/>
    <mergeCell ref="BRE182:BSJ182"/>
    <mergeCell ref="BSK182:BTP182"/>
    <mergeCell ref="BTQ182:BUV182"/>
    <mergeCell ref="BUW182:BWB182"/>
    <mergeCell ref="BWC182:BXH182"/>
    <mergeCell ref="BIO182:BJT182"/>
    <mergeCell ref="BJU182:BKZ182"/>
    <mergeCell ref="BLA182:BMF182"/>
    <mergeCell ref="BMG182:BNL182"/>
    <mergeCell ref="BNM182:BOR182"/>
    <mergeCell ref="BOS182:BPX182"/>
    <mergeCell ref="BBE182:BCJ182"/>
    <mergeCell ref="BCK182:BDP182"/>
    <mergeCell ref="BDQ182:BEV182"/>
    <mergeCell ref="BEW182:BGB182"/>
    <mergeCell ref="BGC182:BHH182"/>
    <mergeCell ref="BHI182:BIN182"/>
    <mergeCell ref="ATU182:AUZ182"/>
    <mergeCell ref="AVA182:AWF182"/>
    <mergeCell ref="AWG182:AXL182"/>
    <mergeCell ref="AXM182:AYR182"/>
    <mergeCell ref="AYS182:AZX182"/>
    <mergeCell ref="AZY182:BBD182"/>
    <mergeCell ref="AMK182:ANP182"/>
    <mergeCell ref="ANQ182:AOV182"/>
    <mergeCell ref="AOW182:AQB182"/>
    <mergeCell ref="AQC182:ARH182"/>
    <mergeCell ref="ARI182:ASN182"/>
    <mergeCell ref="ASO182:ATT182"/>
    <mergeCell ref="AFA182:AGF182"/>
    <mergeCell ref="AGG182:AHL182"/>
    <mergeCell ref="AHM182:AIR182"/>
    <mergeCell ref="AIS182:AJX182"/>
    <mergeCell ref="AJY182:ALD182"/>
    <mergeCell ref="ALE182:AMJ182"/>
    <mergeCell ref="XQ182:YV182"/>
    <mergeCell ref="YW182:AAB182"/>
    <mergeCell ref="AAC182:ABH182"/>
    <mergeCell ref="ABI182:ACN182"/>
    <mergeCell ref="ACO182:ADT182"/>
    <mergeCell ref="ADU182:AEZ182"/>
    <mergeCell ref="QG182:RL182"/>
    <mergeCell ref="RM182:SR182"/>
    <mergeCell ref="SS182:TX182"/>
    <mergeCell ref="TY182:VD182"/>
    <mergeCell ref="VE182:WJ182"/>
    <mergeCell ref="WK182:XP182"/>
    <mergeCell ref="IW182:KB182"/>
    <mergeCell ref="KC182:LH182"/>
    <mergeCell ref="LI182:MN182"/>
    <mergeCell ref="MO182:NT182"/>
    <mergeCell ref="NU182:OZ182"/>
    <mergeCell ref="PA182:QF182"/>
    <mergeCell ref="XBM185:XCR185"/>
    <mergeCell ref="XCS185:XDX185"/>
    <mergeCell ref="XDY185:XFD185"/>
    <mergeCell ref="AG182:BL182"/>
    <mergeCell ref="BM182:CR182"/>
    <mergeCell ref="CS182:DX182"/>
    <mergeCell ref="DY182:FD182"/>
    <mergeCell ref="FE182:GJ182"/>
    <mergeCell ref="GK182:HP182"/>
    <mergeCell ref="HQ182:IV182"/>
    <mergeCell ref="WUC185:WVH185"/>
    <mergeCell ref="WVI185:WWN185"/>
    <mergeCell ref="WWO185:WXT185"/>
    <mergeCell ref="WXU185:WYZ185"/>
    <mergeCell ref="WZA185:XAF185"/>
    <mergeCell ref="XAG185:XBL185"/>
    <mergeCell ref="WMS185:WNX185"/>
    <mergeCell ref="WNY185:WPD185"/>
    <mergeCell ref="WPE185:WQJ185"/>
    <mergeCell ref="WQK185:WRP185"/>
    <mergeCell ref="WRQ185:WSV185"/>
    <mergeCell ref="WSW185:WUB185"/>
    <mergeCell ref="WFI185:WGN185"/>
    <mergeCell ref="WGO185:WHT185"/>
    <mergeCell ref="WHU185:WIZ185"/>
    <mergeCell ref="WJA185:WKF185"/>
    <mergeCell ref="WKG185:WLL185"/>
    <mergeCell ref="WLM185:WMR185"/>
    <mergeCell ref="VXY185:VZD185"/>
    <mergeCell ref="VZE185:WAJ185"/>
    <mergeCell ref="WAK185:WBP185"/>
    <mergeCell ref="WBQ185:WCV185"/>
    <mergeCell ref="WCW185:WEB185"/>
    <mergeCell ref="WEC185:WFH185"/>
    <mergeCell ref="VQO185:VRT185"/>
    <mergeCell ref="VRU185:VSZ185"/>
    <mergeCell ref="VTA185:VUF185"/>
    <mergeCell ref="VUG185:VVL185"/>
    <mergeCell ref="VVM185:VWR185"/>
    <mergeCell ref="VWS185:VXX185"/>
    <mergeCell ref="VJE185:VKJ185"/>
    <mergeCell ref="VKK185:VLP185"/>
    <mergeCell ref="VLQ185:VMV185"/>
    <mergeCell ref="VMW185:VOB185"/>
    <mergeCell ref="VOC185:VPH185"/>
    <mergeCell ref="VPI185:VQN185"/>
    <mergeCell ref="VBU185:VCZ185"/>
    <mergeCell ref="VDA185:VEF185"/>
    <mergeCell ref="VEG185:VFL185"/>
    <mergeCell ref="VFM185:VGR185"/>
    <mergeCell ref="VGS185:VHX185"/>
    <mergeCell ref="VHY185:VJD185"/>
    <mergeCell ref="UUK185:UVP185"/>
    <mergeCell ref="UVQ185:UWV185"/>
    <mergeCell ref="UWW185:UYB185"/>
    <mergeCell ref="UYC185:UZH185"/>
    <mergeCell ref="UZI185:VAN185"/>
    <mergeCell ref="VAO185:VBT185"/>
    <mergeCell ref="UNA185:UOF185"/>
    <mergeCell ref="UOG185:UPL185"/>
    <mergeCell ref="UPM185:UQR185"/>
    <mergeCell ref="UQS185:URX185"/>
    <mergeCell ref="URY185:UTD185"/>
    <mergeCell ref="UTE185:UUJ185"/>
    <mergeCell ref="UFQ185:UGV185"/>
    <mergeCell ref="UGW185:UIB185"/>
    <mergeCell ref="UIC185:UJH185"/>
    <mergeCell ref="UJI185:UKN185"/>
    <mergeCell ref="UKO185:ULT185"/>
    <mergeCell ref="ULU185:UMZ185"/>
    <mergeCell ref="TYG185:TZL185"/>
    <mergeCell ref="TZM185:UAR185"/>
    <mergeCell ref="UAS185:UBX185"/>
    <mergeCell ref="UBY185:UDD185"/>
    <mergeCell ref="UDE185:UEJ185"/>
    <mergeCell ref="UEK185:UFP185"/>
    <mergeCell ref="TQW185:TSB185"/>
    <mergeCell ref="TSC185:TTH185"/>
    <mergeCell ref="TTI185:TUN185"/>
    <mergeCell ref="TUO185:TVT185"/>
    <mergeCell ref="TVU185:TWZ185"/>
    <mergeCell ref="TXA185:TYF185"/>
    <mergeCell ref="TJM185:TKR185"/>
    <mergeCell ref="TKS185:TLX185"/>
    <mergeCell ref="TLY185:TND185"/>
    <mergeCell ref="TNE185:TOJ185"/>
    <mergeCell ref="TOK185:TPP185"/>
    <mergeCell ref="TPQ185:TQV185"/>
    <mergeCell ref="TCC185:TDH185"/>
    <mergeCell ref="TDI185:TEN185"/>
    <mergeCell ref="TEO185:TFT185"/>
    <mergeCell ref="TFU185:TGZ185"/>
    <mergeCell ref="THA185:TIF185"/>
    <mergeCell ref="TIG185:TJL185"/>
    <mergeCell ref="SUS185:SVX185"/>
    <mergeCell ref="SVY185:SXD185"/>
    <mergeCell ref="SXE185:SYJ185"/>
    <mergeCell ref="SYK185:SZP185"/>
    <mergeCell ref="SZQ185:TAV185"/>
    <mergeCell ref="TAW185:TCB185"/>
    <mergeCell ref="SNI185:SON185"/>
    <mergeCell ref="SOO185:SPT185"/>
    <mergeCell ref="SPU185:SQZ185"/>
    <mergeCell ref="SRA185:SSF185"/>
    <mergeCell ref="SSG185:STL185"/>
    <mergeCell ref="STM185:SUR185"/>
    <mergeCell ref="SFY185:SHD185"/>
    <mergeCell ref="SHE185:SIJ185"/>
    <mergeCell ref="SIK185:SJP185"/>
    <mergeCell ref="SJQ185:SKV185"/>
    <mergeCell ref="SKW185:SMB185"/>
    <mergeCell ref="SMC185:SNH185"/>
    <mergeCell ref="RYO185:RZT185"/>
    <mergeCell ref="RZU185:SAZ185"/>
    <mergeCell ref="SBA185:SCF185"/>
    <mergeCell ref="SCG185:SDL185"/>
    <mergeCell ref="SDM185:SER185"/>
    <mergeCell ref="SES185:SFX185"/>
    <mergeCell ref="RRE185:RSJ185"/>
    <mergeCell ref="RSK185:RTP185"/>
    <mergeCell ref="RTQ185:RUV185"/>
    <mergeCell ref="RUW185:RWB185"/>
    <mergeCell ref="RWC185:RXH185"/>
    <mergeCell ref="RXI185:RYN185"/>
    <mergeCell ref="RJU185:RKZ185"/>
    <mergeCell ref="RLA185:RMF185"/>
    <mergeCell ref="RMG185:RNL185"/>
    <mergeCell ref="RNM185:ROR185"/>
    <mergeCell ref="ROS185:RPX185"/>
    <mergeCell ref="RPY185:RRD185"/>
    <mergeCell ref="RCK185:RDP185"/>
    <mergeCell ref="RDQ185:REV185"/>
    <mergeCell ref="REW185:RGB185"/>
    <mergeCell ref="RGC185:RHH185"/>
    <mergeCell ref="RHI185:RIN185"/>
    <mergeCell ref="RIO185:RJT185"/>
    <mergeCell ref="QVA185:QWF185"/>
    <mergeCell ref="QWG185:QXL185"/>
    <mergeCell ref="QXM185:QYR185"/>
    <mergeCell ref="QYS185:QZX185"/>
    <mergeCell ref="QZY185:RBD185"/>
    <mergeCell ref="RBE185:RCJ185"/>
    <mergeCell ref="QNQ185:QOV185"/>
    <mergeCell ref="QOW185:QQB185"/>
    <mergeCell ref="QQC185:QRH185"/>
    <mergeCell ref="QRI185:QSN185"/>
    <mergeCell ref="QSO185:QTT185"/>
    <mergeCell ref="QTU185:QUZ185"/>
    <mergeCell ref="QGG185:QHL185"/>
    <mergeCell ref="QHM185:QIR185"/>
    <mergeCell ref="QIS185:QJX185"/>
    <mergeCell ref="QJY185:QLD185"/>
    <mergeCell ref="QLE185:QMJ185"/>
    <mergeCell ref="QMK185:QNP185"/>
    <mergeCell ref="PYW185:QAB185"/>
    <mergeCell ref="QAC185:QBH185"/>
    <mergeCell ref="QBI185:QCN185"/>
    <mergeCell ref="QCO185:QDT185"/>
    <mergeCell ref="QDU185:QEZ185"/>
    <mergeCell ref="QFA185:QGF185"/>
    <mergeCell ref="PRM185:PSR185"/>
    <mergeCell ref="PSS185:PTX185"/>
    <mergeCell ref="PTY185:PVD185"/>
    <mergeCell ref="PVE185:PWJ185"/>
    <mergeCell ref="PWK185:PXP185"/>
    <mergeCell ref="PXQ185:PYV185"/>
    <mergeCell ref="PKC185:PLH185"/>
    <mergeCell ref="PLI185:PMN185"/>
    <mergeCell ref="PMO185:PNT185"/>
    <mergeCell ref="PNU185:POZ185"/>
    <mergeCell ref="PPA185:PQF185"/>
    <mergeCell ref="PQG185:PRL185"/>
    <mergeCell ref="PCS185:PDX185"/>
    <mergeCell ref="PDY185:PFD185"/>
    <mergeCell ref="PFE185:PGJ185"/>
    <mergeCell ref="PGK185:PHP185"/>
    <mergeCell ref="PHQ185:PIV185"/>
    <mergeCell ref="PIW185:PKB185"/>
    <mergeCell ref="OVI185:OWN185"/>
    <mergeCell ref="OWO185:OXT185"/>
    <mergeCell ref="OXU185:OYZ185"/>
    <mergeCell ref="OZA185:PAF185"/>
    <mergeCell ref="PAG185:PBL185"/>
    <mergeCell ref="PBM185:PCR185"/>
    <mergeCell ref="ONY185:OPD185"/>
    <mergeCell ref="OPE185:OQJ185"/>
    <mergeCell ref="OQK185:ORP185"/>
    <mergeCell ref="ORQ185:OSV185"/>
    <mergeCell ref="OSW185:OUB185"/>
    <mergeCell ref="OUC185:OVH185"/>
    <mergeCell ref="OGO185:OHT185"/>
    <mergeCell ref="OHU185:OIZ185"/>
    <mergeCell ref="OJA185:OKF185"/>
    <mergeCell ref="OKG185:OLL185"/>
    <mergeCell ref="OLM185:OMR185"/>
    <mergeCell ref="OMS185:ONX185"/>
    <mergeCell ref="NZE185:OAJ185"/>
    <mergeCell ref="OAK185:OBP185"/>
    <mergeCell ref="OBQ185:OCV185"/>
    <mergeCell ref="OCW185:OEB185"/>
    <mergeCell ref="OEC185:OFH185"/>
    <mergeCell ref="OFI185:OGN185"/>
    <mergeCell ref="NRU185:NSZ185"/>
    <mergeCell ref="NTA185:NUF185"/>
    <mergeCell ref="NUG185:NVL185"/>
    <mergeCell ref="NVM185:NWR185"/>
    <mergeCell ref="NWS185:NXX185"/>
    <mergeCell ref="NXY185:NZD185"/>
    <mergeCell ref="NKK185:NLP185"/>
    <mergeCell ref="NLQ185:NMV185"/>
    <mergeCell ref="NMW185:NOB185"/>
    <mergeCell ref="NOC185:NPH185"/>
    <mergeCell ref="NPI185:NQN185"/>
    <mergeCell ref="NQO185:NRT185"/>
    <mergeCell ref="NDA185:NEF185"/>
    <mergeCell ref="NEG185:NFL185"/>
    <mergeCell ref="NFM185:NGR185"/>
    <mergeCell ref="NGS185:NHX185"/>
    <mergeCell ref="NHY185:NJD185"/>
    <mergeCell ref="NJE185:NKJ185"/>
    <mergeCell ref="MVQ185:MWV185"/>
    <mergeCell ref="MWW185:MYB185"/>
    <mergeCell ref="MYC185:MZH185"/>
    <mergeCell ref="MZI185:NAN185"/>
    <mergeCell ref="NAO185:NBT185"/>
    <mergeCell ref="NBU185:NCZ185"/>
    <mergeCell ref="MOG185:MPL185"/>
    <mergeCell ref="MPM185:MQR185"/>
    <mergeCell ref="MQS185:MRX185"/>
    <mergeCell ref="MRY185:MTD185"/>
    <mergeCell ref="MTE185:MUJ185"/>
    <mergeCell ref="MUK185:MVP185"/>
    <mergeCell ref="MGW185:MIB185"/>
    <mergeCell ref="MIC185:MJH185"/>
    <mergeCell ref="MJI185:MKN185"/>
    <mergeCell ref="MKO185:MLT185"/>
    <mergeCell ref="MLU185:MMZ185"/>
    <mergeCell ref="MNA185:MOF185"/>
    <mergeCell ref="LZM185:MAR185"/>
    <mergeCell ref="MAS185:MBX185"/>
    <mergeCell ref="MBY185:MDD185"/>
    <mergeCell ref="MDE185:MEJ185"/>
    <mergeCell ref="MEK185:MFP185"/>
    <mergeCell ref="MFQ185:MGV185"/>
    <mergeCell ref="LSC185:LTH185"/>
    <mergeCell ref="LTI185:LUN185"/>
    <mergeCell ref="LUO185:LVT185"/>
    <mergeCell ref="LVU185:LWZ185"/>
    <mergeCell ref="LXA185:LYF185"/>
    <mergeCell ref="LYG185:LZL185"/>
    <mergeCell ref="LKS185:LLX185"/>
    <mergeCell ref="LLY185:LND185"/>
    <mergeCell ref="LNE185:LOJ185"/>
    <mergeCell ref="LOK185:LPP185"/>
    <mergeCell ref="LPQ185:LQV185"/>
    <mergeCell ref="LQW185:LSB185"/>
    <mergeCell ref="LDI185:LEN185"/>
    <mergeCell ref="LEO185:LFT185"/>
    <mergeCell ref="LFU185:LGZ185"/>
    <mergeCell ref="LHA185:LIF185"/>
    <mergeCell ref="LIG185:LJL185"/>
    <mergeCell ref="LJM185:LKR185"/>
    <mergeCell ref="KVY185:KXD185"/>
    <mergeCell ref="KXE185:KYJ185"/>
    <mergeCell ref="KYK185:KZP185"/>
    <mergeCell ref="KZQ185:LAV185"/>
    <mergeCell ref="LAW185:LCB185"/>
    <mergeCell ref="LCC185:LDH185"/>
    <mergeCell ref="KOO185:KPT185"/>
    <mergeCell ref="KPU185:KQZ185"/>
    <mergeCell ref="KRA185:KSF185"/>
    <mergeCell ref="KSG185:KTL185"/>
    <mergeCell ref="KTM185:KUR185"/>
    <mergeCell ref="KUS185:KVX185"/>
    <mergeCell ref="KHE185:KIJ185"/>
    <mergeCell ref="KIK185:KJP185"/>
    <mergeCell ref="KJQ185:KKV185"/>
    <mergeCell ref="KKW185:KMB185"/>
    <mergeCell ref="KMC185:KNH185"/>
    <mergeCell ref="KNI185:KON185"/>
    <mergeCell ref="JZU185:KAZ185"/>
    <mergeCell ref="KBA185:KCF185"/>
    <mergeCell ref="KCG185:KDL185"/>
    <mergeCell ref="KDM185:KER185"/>
    <mergeCell ref="KES185:KFX185"/>
    <mergeCell ref="KFY185:KHD185"/>
    <mergeCell ref="JSK185:JTP185"/>
    <mergeCell ref="JTQ185:JUV185"/>
    <mergeCell ref="JUW185:JWB185"/>
    <mergeCell ref="JWC185:JXH185"/>
    <mergeCell ref="JXI185:JYN185"/>
    <mergeCell ref="JYO185:JZT185"/>
    <mergeCell ref="JLA185:JMF185"/>
    <mergeCell ref="JMG185:JNL185"/>
    <mergeCell ref="JNM185:JOR185"/>
    <mergeCell ref="JOS185:JPX185"/>
    <mergeCell ref="JPY185:JRD185"/>
    <mergeCell ref="JRE185:JSJ185"/>
    <mergeCell ref="JDQ185:JEV185"/>
    <mergeCell ref="JEW185:JGB185"/>
    <mergeCell ref="JGC185:JHH185"/>
    <mergeCell ref="JHI185:JIN185"/>
    <mergeCell ref="JIO185:JJT185"/>
    <mergeCell ref="JJU185:JKZ185"/>
    <mergeCell ref="IWG185:IXL185"/>
    <mergeCell ref="IXM185:IYR185"/>
    <mergeCell ref="IYS185:IZX185"/>
    <mergeCell ref="IZY185:JBD185"/>
    <mergeCell ref="JBE185:JCJ185"/>
    <mergeCell ref="JCK185:JDP185"/>
    <mergeCell ref="IOW185:IQB185"/>
    <mergeCell ref="IQC185:IRH185"/>
    <mergeCell ref="IRI185:ISN185"/>
    <mergeCell ref="ISO185:ITT185"/>
    <mergeCell ref="ITU185:IUZ185"/>
    <mergeCell ref="IVA185:IWF185"/>
    <mergeCell ref="IHM185:IIR185"/>
    <mergeCell ref="IIS185:IJX185"/>
    <mergeCell ref="IJY185:ILD185"/>
    <mergeCell ref="ILE185:IMJ185"/>
    <mergeCell ref="IMK185:INP185"/>
    <mergeCell ref="INQ185:IOV185"/>
    <mergeCell ref="IAC185:IBH185"/>
    <mergeCell ref="IBI185:ICN185"/>
    <mergeCell ref="ICO185:IDT185"/>
    <mergeCell ref="IDU185:IEZ185"/>
    <mergeCell ref="IFA185:IGF185"/>
    <mergeCell ref="IGG185:IHL185"/>
    <mergeCell ref="HSS185:HTX185"/>
    <mergeCell ref="HTY185:HVD185"/>
    <mergeCell ref="HVE185:HWJ185"/>
    <mergeCell ref="HWK185:HXP185"/>
    <mergeCell ref="HXQ185:HYV185"/>
    <mergeCell ref="HYW185:IAB185"/>
    <mergeCell ref="HLI185:HMN185"/>
    <mergeCell ref="HMO185:HNT185"/>
    <mergeCell ref="HNU185:HOZ185"/>
    <mergeCell ref="HPA185:HQF185"/>
    <mergeCell ref="HQG185:HRL185"/>
    <mergeCell ref="HRM185:HSR185"/>
    <mergeCell ref="HDY185:HFD185"/>
    <mergeCell ref="HFE185:HGJ185"/>
    <mergeCell ref="HGK185:HHP185"/>
    <mergeCell ref="HHQ185:HIV185"/>
    <mergeCell ref="HIW185:HKB185"/>
    <mergeCell ref="HKC185:HLH185"/>
    <mergeCell ref="GWO185:GXT185"/>
    <mergeCell ref="GXU185:GYZ185"/>
    <mergeCell ref="GZA185:HAF185"/>
    <mergeCell ref="HAG185:HBL185"/>
    <mergeCell ref="HBM185:HCR185"/>
    <mergeCell ref="HCS185:HDX185"/>
    <mergeCell ref="GPE185:GQJ185"/>
    <mergeCell ref="GQK185:GRP185"/>
    <mergeCell ref="GRQ185:GSV185"/>
    <mergeCell ref="GSW185:GUB185"/>
    <mergeCell ref="GUC185:GVH185"/>
    <mergeCell ref="GVI185:GWN185"/>
    <mergeCell ref="GHU185:GIZ185"/>
    <mergeCell ref="GJA185:GKF185"/>
    <mergeCell ref="GKG185:GLL185"/>
    <mergeCell ref="GLM185:GMR185"/>
    <mergeCell ref="GMS185:GNX185"/>
    <mergeCell ref="GNY185:GPD185"/>
    <mergeCell ref="GAK185:GBP185"/>
    <mergeCell ref="GBQ185:GCV185"/>
    <mergeCell ref="GCW185:GEB185"/>
    <mergeCell ref="GEC185:GFH185"/>
    <mergeCell ref="GFI185:GGN185"/>
    <mergeCell ref="GGO185:GHT185"/>
    <mergeCell ref="FTA185:FUF185"/>
    <mergeCell ref="FUG185:FVL185"/>
    <mergeCell ref="FVM185:FWR185"/>
    <mergeCell ref="FWS185:FXX185"/>
    <mergeCell ref="FXY185:FZD185"/>
    <mergeCell ref="FZE185:GAJ185"/>
    <mergeCell ref="FLQ185:FMV185"/>
    <mergeCell ref="FMW185:FOB185"/>
    <mergeCell ref="FOC185:FPH185"/>
    <mergeCell ref="FPI185:FQN185"/>
    <mergeCell ref="FQO185:FRT185"/>
    <mergeCell ref="FRU185:FSZ185"/>
    <mergeCell ref="FEG185:FFL185"/>
    <mergeCell ref="FFM185:FGR185"/>
    <mergeCell ref="FGS185:FHX185"/>
    <mergeCell ref="FHY185:FJD185"/>
    <mergeCell ref="FJE185:FKJ185"/>
    <mergeCell ref="FKK185:FLP185"/>
    <mergeCell ref="EWW185:EYB185"/>
    <mergeCell ref="EYC185:EZH185"/>
    <mergeCell ref="EZI185:FAN185"/>
    <mergeCell ref="FAO185:FBT185"/>
    <mergeCell ref="FBU185:FCZ185"/>
    <mergeCell ref="FDA185:FEF185"/>
    <mergeCell ref="EPM185:EQR185"/>
    <mergeCell ref="EQS185:ERX185"/>
    <mergeCell ref="ERY185:ETD185"/>
    <mergeCell ref="ETE185:EUJ185"/>
    <mergeCell ref="EUK185:EVP185"/>
    <mergeCell ref="EVQ185:EWV185"/>
    <mergeCell ref="EIC185:EJH185"/>
    <mergeCell ref="EJI185:EKN185"/>
    <mergeCell ref="EKO185:ELT185"/>
    <mergeCell ref="ELU185:EMZ185"/>
    <mergeCell ref="ENA185:EOF185"/>
    <mergeCell ref="EOG185:EPL185"/>
    <mergeCell ref="EAS185:EBX185"/>
    <mergeCell ref="EBY185:EDD185"/>
    <mergeCell ref="EDE185:EEJ185"/>
    <mergeCell ref="EEK185:EFP185"/>
    <mergeCell ref="EFQ185:EGV185"/>
    <mergeCell ref="EGW185:EIB185"/>
    <mergeCell ref="DTI185:DUN185"/>
    <mergeCell ref="DUO185:DVT185"/>
    <mergeCell ref="DVU185:DWZ185"/>
    <mergeCell ref="DXA185:DYF185"/>
    <mergeCell ref="DYG185:DZL185"/>
    <mergeCell ref="DZM185:EAR185"/>
    <mergeCell ref="DLY185:DND185"/>
    <mergeCell ref="DNE185:DOJ185"/>
    <mergeCell ref="DOK185:DPP185"/>
    <mergeCell ref="DPQ185:DQV185"/>
    <mergeCell ref="DQW185:DSB185"/>
    <mergeCell ref="DSC185:DTH185"/>
    <mergeCell ref="DEO185:DFT185"/>
    <mergeCell ref="DFU185:DGZ185"/>
    <mergeCell ref="DHA185:DIF185"/>
    <mergeCell ref="DIG185:DJL185"/>
    <mergeCell ref="DJM185:DKR185"/>
    <mergeCell ref="DKS185:DLX185"/>
    <mergeCell ref="CXE185:CYJ185"/>
    <mergeCell ref="CYK185:CZP185"/>
    <mergeCell ref="CZQ185:DAV185"/>
    <mergeCell ref="DAW185:DCB185"/>
    <mergeCell ref="DCC185:DDH185"/>
    <mergeCell ref="DDI185:DEN185"/>
    <mergeCell ref="CPU185:CQZ185"/>
    <mergeCell ref="CRA185:CSF185"/>
    <mergeCell ref="CSG185:CTL185"/>
    <mergeCell ref="CTM185:CUR185"/>
    <mergeCell ref="CUS185:CVX185"/>
    <mergeCell ref="CVY185:CXD185"/>
    <mergeCell ref="CIK185:CJP185"/>
    <mergeCell ref="CJQ185:CKV185"/>
    <mergeCell ref="CKW185:CMB185"/>
    <mergeCell ref="CMC185:CNH185"/>
    <mergeCell ref="CNI185:CON185"/>
    <mergeCell ref="COO185:CPT185"/>
    <mergeCell ref="CBA185:CCF185"/>
    <mergeCell ref="CCG185:CDL185"/>
    <mergeCell ref="CDM185:CER185"/>
    <mergeCell ref="CES185:CFX185"/>
    <mergeCell ref="CFY185:CHD185"/>
    <mergeCell ref="CHE185:CIJ185"/>
    <mergeCell ref="BTQ185:BUV185"/>
    <mergeCell ref="BUW185:BWB185"/>
    <mergeCell ref="BWC185:BXH185"/>
    <mergeCell ref="BXI185:BYN185"/>
    <mergeCell ref="BYO185:BZT185"/>
    <mergeCell ref="BZU185:CAZ185"/>
    <mergeCell ref="BMG185:BNL185"/>
    <mergeCell ref="BNM185:BOR185"/>
    <mergeCell ref="BOS185:BPX185"/>
    <mergeCell ref="BPY185:BRD185"/>
    <mergeCell ref="BRE185:BSJ185"/>
    <mergeCell ref="BSK185:BTP185"/>
    <mergeCell ref="BEW185:BGB185"/>
    <mergeCell ref="BGC185:BHH185"/>
    <mergeCell ref="BHI185:BIN185"/>
    <mergeCell ref="BIO185:BJT185"/>
    <mergeCell ref="BJU185:BKZ185"/>
    <mergeCell ref="BLA185:BMF185"/>
    <mergeCell ref="AXM185:AYR185"/>
    <mergeCell ref="AYS185:AZX185"/>
    <mergeCell ref="AZY185:BBD185"/>
    <mergeCell ref="BBE185:BCJ185"/>
    <mergeCell ref="BCK185:BDP185"/>
    <mergeCell ref="BDQ185:BEV185"/>
    <mergeCell ref="AQC185:ARH185"/>
    <mergeCell ref="ARI185:ASN185"/>
    <mergeCell ref="ASO185:ATT185"/>
    <mergeCell ref="ATU185:AUZ185"/>
    <mergeCell ref="AVA185:AWF185"/>
    <mergeCell ref="AWG185:AXL185"/>
    <mergeCell ref="AIS185:AJX185"/>
    <mergeCell ref="AJY185:ALD185"/>
    <mergeCell ref="ALE185:AMJ185"/>
    <mergeCell ref="AMK185:ANP185"/>
    <mergeCell ref="ANQ185:AOV185"/>
    <mergeCell ref="AOW185:AQB185"/>
    <mergeCell ref="ABI185:ACN185"/>
    <mergeCell ref="ACO185:ADT185"/>
    <mergeCell ref="ADU185:AEZ185"/>
    <mergeCell ref="AFA185:AGF185"/>
    <mergeCell ref="AGG185:AHL185"/>
    <mergeCell ref="AHM185:AIR185"/>
    <mergeCell ref="TY185:VD185"/>
    <mergeCell ref="VE185:WJ185"/>
    <mergeCell ref="WK185:XP185"/>
    <mergeCell ref="XQ185:YV185"/>
    <mergeCell ref="YW185:AAB185"/>
    <mergeCell ref="AAC185:ABH185"/>
    <mergeCell ref="MO185:NT185"/>
    <mergeCell ref="NU185:OZ185"/>
    <mergeCell ref="PA185:QF185"/>
    <mergeCell ref="QG185:RL185"/>
    <mergeCell ref="RM185:SR185"/>
    <mergeCell ref="SS185:TX185"/>
    <mergeCell ref="FE185:GJ185"/>
    <mergeCell ref="GK185:HP185"/>
    <mergeCell ref="HQ185:IV185"/>
    <mergeCell ref="IW185:KB185"/>
    <mergeCell ref="KC185:LH185"/>
    <mergeCell ref="LI185:MN185"/>
    <mergeCell ref="WXU184:WYZ184"/>
    <mergeCell ref="WZA184:XAF184"/>
    <mergeCell ref="XAG184:XBL184"/>
    <mergeCell ref="XBM184:XCR184"/>
    <mergeCell ref="XCS184:XDX184"/>
    <mergeCell ref="VUG184:VVL184"/>
    <mergeCell ref="VVM184:VWR184"/>
    <mergeCell ref="VWS184:VXX184"/>
    <mergeCell ref="VXY184:VZD184"/>
    <mergeCell ref="VZE184:WAJ184"/>
    <mergeCell ref="WAK184:WBP184"/>
    <mergeCell ref="VMW184:VOB184"/>
    <mergeCell ref="VOC184:VPH184"/>
    <mergeCell ref="VPI184:VQN184"/>
    <mergeCell ref="VQO184:VRT184"/>
    <mergeCell ref="VRU184:VSZ184"/>
    <mergeCell ref="VTA184:VUF184"/>
    <mergeCell ref="VFM184:VGR184"/>
    <mergeCell ref="VGS184:VHX184"/>
    <mergeCell ref="VHY184:VJD184"/>
    <mergeCell ref="XDY184:XFD184"/>
    <mergeCell ref="WQK184:WRP184"/>
    <mergeCell ref="WRQ184:WSV184"/>
    <mergeCell ref="WSW184:WUB184"/>
    <mergeCell ref="WUC184:WVH184"/>
    <mergeCell ref="WVI184:WWN184"/>
    <mergeCell ref="WWO184:WXT184"/>
    <mergeCell ref="WJA184:WKF184"/>
    <mergeCell ref="WKG184:WLL184"/>
    <mergeCell ref="WLM184:WMR184"/>
    <mergeCell ref="WMS184:WNX184"/>
    <mergeCell ref="WNY184:WPD184"/>
    <mergeCell ref="WPE184:WQJ184"/>
    <mergeCell ref="WBQ184:WCV184"/>
    <mergeCell ref="WCW184:WEB184"/>
    <mergeCell ref="WEC184:WFH184"/>
    <mergeCell ref="WFI184:WGN184"/>
    <mergeCell ref="WGO184:WHT184"/>
    <mergeCell ref="WHU184:WIZ184"/>
    <mergeCell ref="VJE184:VKJ184"/>
    <mergeCell ref="VKK184:VLP184"/>
    <mergeCell ref="VLQ184:VMV184"/>
    <mergeCell ref="UYC184:UZH184"/>
    <mergeCell ref="UZI184:VAN184"/>
    <mergeCell ref="VAO184:VBT184"/>
    <mergeCell ref="VBU184:VCZ184"/>
    <mergeCell ref="VDA184:VEF184"/>
    <mergeCell ref="VEG184:VFL184"/>
    <mergeCell ref="UQS184:URX184"/>
    <mergeCell ref="URY184:UTD184"/>
    <mergeCell ref="UTE184:UUJ184"/>
    <mergeCell ref="UUK184:UVP184"/>
    <mergeCell ref="UVQ184:UWV184"/>
    <mergeCell ref="UWW184:UYB184"/>
    <mergeCell ref="UJI184:UKN184"/>
    <mergeCell ref="UKO184:ULT184"/>
    <mergeCell ref="ULU184:UMZ184"/>
    <mergeCell ref="UNA184:UOF184"/>
    <mergeCell ref="UOG184:UPL184"/>
    <mergeCell ref="UPM184:UQR184"/>
    <mergeCell ref="UBY184:UDD184"/>
    <mergeCell ref="UDE184:UEJ184"/>
    <mergeCell ref="UEK184:UFP184"/>
    <mergeCell ref="UFQ184:UGV184"/>
    <mergeCell ref="UGW184:UIB184"/>
    <mergeCell ref="UIC184:UJH184"/>
    <mergeCell ref="TUO184:TVT184"/>
    <mergeCell ref="TVU184:TWZ184"/>
    <mergeCell ref="TXA184:TYF184"/>
    <mergeCell ref="TYG184:TZL184"/>
    <mergeCell ref="TZM184:UAR184"/>
    <mergeCell ref="UAS184:UBX184"/>
    <mergeCell ref="TNE184:TOJ184"/>
    <mergeCell ref="TOK184:TPP184"/>
    <mergeCell ref="TPQ184:TQV184"/>
    <mergeCell ref="TQW184:TSB184"/>
    <mergeCell ref="TSC184:TTH184"/>
    <mergeCell ref="TTI184:TUN184"/>
    <mergeCell ref="TFU184:TGZ184"/>
    <mergeCell ref="THA184:TIF184"/>
    <mergeCell ref="TIG184:TJL184"/>
    <mergeCell ref="TJM184:TKR184"/>
    <mergeCell ref="TKS184:TLX184"/>
    <mergeCell ref="TLY184:TND184"/>
    <mergeCell ref="SYK184:SZP184"/>
    <mergeCell ref="SZQ184:TAV184"/>
    <mergeCell ref="TAW184:TCB184"/>
    <mergeCell ref="TCC184:TDH184"/>
    <mergeCell ref="TDI184:TEN184"/>
    <mergeCell ref="TEO184:TFT184"/>
    <mergeCell ref="SRA184:SSF184"/>
    <mergeCell ref="SSG184:STL184"/>
    <mergeCell ref="STM184:SUR184"/>
    <mergeCell ref="SUS184:SVX184"/>
    <mergeCell ref="SVY184:SXD184"/>
    <mergeCell ref="SXE184:SYJ184"/>
    <mergeCell ref="SJQ184:SKV184"/>
    <mergeCell ref="SKW184:SMB184"/>
    <mergeCell ref="SMC184:SNH184"/>
    <mergeCell ref="SNI184:SON184"/>
    <mergeCell ref="SOO184:SPT184"/>
    <mergeCell ref="SPU184:SQZ184"/>
    <mergeCell ref="SCG184:SDL184"/>
    <mergeCell ref="SDM184:SER184"/>
    <mergeCell ref="SES184:SFX184"/>
    <mergeCell ref="SFY184:SHD184"/>
    <mergeCell ref="SHE184:SIJ184"/>
    <mergeCell ref="SIK184:SJP184"/>
    <mergeCell ref="RUW184:RWB184"/>
    <mergeCell ref="RWC184:RXH184"/>
    <mergeCell ref="RXI184:RYN184"/>
    <mergeCell ref="RYO184:RZT184"/>
    <mergeCell ref="RZU184:SAZ184"/>
    <mergeCell ref="SBA184:SCF184"/>
    <mergeCell ref="RNM184:ROR184"/>
    <mergeCell ref="ROS184:RPX184"/>
    <mergeCell ref="RPY184:RRD184"/>
    <mergeCell ref="RRE184:RSJ184"/>
    <mergeCell ref="RSK184:RTP184"/>
    <mergeCell ref="RTQ184:RUV184"/>
    <mergeCell ref="RGC184:RHH184"/>
    <mergeCell ref="RHI184:RIN184"/>
    <mergeCell ref="RIO184:RJT184"/>
    <mergeCell ref="RJU184:RKZ184"/>
    <mergeCell ref="RLA184:RMF184"/>
    <mergeCell ref="RMG184:RNL184"/>
    <mergeCell ref="QYS184:QZX184"/>
    <mergeCell ref="QZY184:RBD184"/>
    <mergeCell ref="RBE184:RCJ184"/>
    <mergeCell ref="RCK184:RDP184"/>
    <mergeCell ref="RDQ184:REV184"/>
    <mergeCell ref="REW184:RGB184"/>
    <mergeCell ref="QRI184:QSN184"/>
    <mergeCell ref="QSO184:QTT184"/>
    <mergeCell ref="QTU184:QUZ184"/>
    <mergeCell ref="QVA184:QWF184"/>
    <mergeCell ref="QWG184:QXL184"/>
    <mergeCell ref="QXM184:QYR184"/>
    <mergeCell ref="QJY184:QLD184"/>
    <mergeCell ref="QLE184:QMJ184"/>
    <mergeCell ref="QMK184:QNP184"/>
    <mergeCell ref="QNQ184:QOV184"/>
    <mergeCell ref="QOW184:QQB184"/>
    <mergeCell ref="QQC184:QRH184"/>
    <mergeCell ref="QCO184:QDT184"/>
    <mergeCell ref="QDU184:QEZ184"/>
    <mergeCell ref="QFA184:QGF184"/>
    <mergeCell ref="QGG184:QHL184"/>
    <mergeCell ref="QHM184:QIR184"/>
    <mergeCell ref="QIS184:QJX184"/>
    <mergeCell ref="PVE184:PWJ184"/>
    <mergeCell ref="PWK184:PXP184"/>
    <mergeCell ref="PXQ184:PYV184"/>
    <mergeCell ref="PYW184:QAB184"/>
    <mergeCell ref="QAC184:QBH184"/>
    <mergeCell ref="QBI184:QCN184"/>
    <mergeCell ref="PNU184:POZ184"/>
    <mergeCell ref="PPA184:PQF184"/>
    <mergeCell ref="PQG184:PRL184"/>
    <mergeCell ref="PRM184:PSR184"/>
    <mergeCell ref="PSS184:PTX184"/>
    <mergeCell ref="PTY184:PVD184"/>
    <mergeCell ref="PGK184:PHP184"/>
    <mergeCell ref="PHQ184:PIV184"/>
    <mergeCell ref="PIW184:PKB184"/>
    <mergeCell ref="PKC184:PLH184"/>
    <mergeCell ref="PLI184:PMN184"/>
    <mergeCell ref="PMO184:PNT184"/>
    <mergeCell ref="OZA184:PAF184"/>
    <mergeCell ref="PAG184:PBL184"/>
    <mergeCell ref="PBM184:PCR184"/>
    <mergeCell ref="PCS184:PDX184"/>
    <mergeCell ref="PDY184:PFD184"/>
    <mergeCell ref="PFE184:PGJ184"/>
    <mergeCell ref="ORQ184:OSV184"/>
    <mergeCell ref="OSW184:OUB184"/>
    <mergeCell ref="OUC184:OVH184"/>
    <mergeCell ref="OVI184:OWN184"/>
    <mergeCell ref="OWO184:OXT184"/>
    <mergeCell ref="OXU184:OYZ184"/>
    <mergeCell ref="OKG184:OLL184"/>
    <mergeCell ref="OLM184:OMR184"/>
    <mergeCell ref="OMS184:ONX184"/>
    <mergeCell ref="ONY184:OPD184"/>
    <mergeCell ref="OPE184:OQJ184"/>
    <mergeCell ref="OQK184:ORP184"/>
    <mergeCell ref="OCW184:OEB184"/>
    <mergeCell ref="OEC184:OFH184"/>
    <mergeCell ref="OFI184:OGN184"/>
    <mergeCell ref="OGO184:OHT184"/>
    <mergeCell ref="OHU184:OIZ184"/>
    <mergeCell ref="OJA184:OKF184"/>
    <mergeCell ref="NVM184:NWR184"/>
    <mergeCell ref="NWS184:NXX184"/>
    <mergeCell ref="NXY184:NZD184"/>
    <mergeCell ref="NZE184:OAJ184"/>
    <mergeCell ref="OAK184:OBP184"/>
    <mergeCell ref="OBQ184:OCV184"/>
    <mergeCell ref="NOC184:NPH184"/>
    <mergeCell ref="NPI184:NQN184"/>
    <mergeCell ref="NQO184:NRT184"/>
    <mergeCell ref="NRU184:NSZ184"/>
    <mergeCell ref="NTA184:NUF184"/>
    <mergeCell ref="NUG184:NVL184"/>
    <mergeCell ref="NGS184:NHX184"/>
    <mergeCell ref="NHY184:NJD184"/>
    <mergeCell ref="NJE184:NKJ184"/>
    <mergeCell ref="NKK184:NLP184"/>
    <mergeCell ref="NLQ184:NMV184"/>
    <mergeCell ref="NMW184:NOB184"/>
    <mergeCell ref="MZI184:NAN184"/>
    <mergeCell ref="NAO184:NBT184"/>
    <mergeCell ref="NBU184:NCZ184"/>
    <mergeCell ref="NDA184:NEF184"/>
    <mergeCell ref="NEG184:NFL184"/>
    <mergeCell ref="NFM184:NGR184"/>
    <mergeCell ref="MRY184:MTD184"/>
    <mergeCell ref="MTE184:MUJ184"/>
    <mergeCell ref="MUK184:MVP184"/>
    <mergeCell ref="MVQ184:MWV184"/>
    <mergeCell ref="MWW184:MYB184"/>
    <mergeCell ref="MYC184:MZH184"/>
    <mergeCell ref="MKO184:MLT184"/>
    <mergeCell ref="MLU184:MMZ184"/>
    <mergeCell ref="MNA184:MOF184"/>
    <mergeCell ref="MOG184:MPL184"/>
    <mergeCell ref="MPM184:MQR184"/>
    <mergeCell ref="MQS184:MRX184"/>
    <mergeCell ref="MDE184:MEJ184"/>
    <mergeCell ref="MEK184:MFP184"/>
    <mergeCell ref="MFQ184:MGV184"/>
    <mergeCell ref="MGW184:MIB184"/>
    <mergeCell ref="MIC184:MJH184"/>
    <mergeCell ref="MJI184:MKN184"/>
    <mergeCell ref="LVU184:LWZ184"/>
    <mergeCell ref="LXA184:LYF184"/>
    <mergeCell ref="LYG184:LZL184"/>
    <mergeCell ref="LZM184:MAR184"/>
    <mergeCell ref="MAS184:MBX184"/>
    <mergeCell ref="MBY184:MDD184"/>
    <mergeCell ref="LOK184:LPP184"/>
    <mergeCell ref="LPQ184:LQV184"/>
    <mergeCell ref="LQW184:LSB184"/>
    <mergeCell ref="LSC184:LTH184"/>
    <mergeCell ref="LTI184:LUN184"/>
    <mergeCell ref="LUO184:LVT184"/>
    <mergeCell ref="LHA184:LIF184"/>
    <mergeCell ref="LIG184:LJL184"/>
    <mergeCell ref="LJM184:LKR184"/>
    <mergeCell ref="LKS184:LLX184"/>
    <mergeCell ref="LLY184:LND184"/>
    <mergeCell ref="LNE184:LOJ184"/>
    <mergeCell ref="KZQ184:LAV184"/>
    <mergeCell ref="LAW184:LCB184"/>
    <mergeCell ref="LCC184:LDH184"/>
    <mergeCell ref="LDI184:LEN184"/>
    <mergeCell ref="LEO184:LFT184"/>
    <mergeCell ref="LFU184:LGZ184"/>
    <mergeCell ref="KSG184:KTL184"/>
    <mergeCell ref="KTM184:KUR184"/>
    <mergeCell ref="KUS184:KVX184"/>
    <mergeCell ref="KVY184:KXD184"/>
    <mergeCell ref="KXE184:KYJ184"/>
    <mergeCell ref="KYK184:KZP184"/>
    <mergeCell ref="KKW184:KMB184"/>
    <mergeCell ref="KMC184:KNH184"/>
    <mergeCell ref="KNI184:KON184"/>
    <mergeCell ref="KOO184:KPT184"/>
    <mergeCell ref="KPU184:KQZ184"/>
    <mergeCell ref="KRA184:KSF184"/>
    <mergeCell ref="KDM184:KER184"/>
    <mergeCell ref="KES184:KFX184"/>
    <mergeCell ref="KFY184:KHD184"/>
    <mergeCell ref="KHE184:KIJ184"/>
    <mergeCell ref="KIK184:KJP184"/>
    <mergeCell ref="KJQ184:KKV184"/>
    <mergeCell ref="JWC184:JXH184"/>
    <mergeCell ref="JXI184:JYN184"/>
    <mergeCell ref="JYO184:JZT184"/>
    <mergeCell ref="JZU184:KAZ184"/>
    <mergeCell ref="KBA184:KCF184"/>
    <mergeCell ref="KCG184:KDL184"/>
    <mergeCell ref="JOS184:JPX184"/>
    <mergeCell ref="JPY184:JRD184"/>
    <mergeCell ref="JRE184:JSJ184"/>
    <mergeCell ref="JSK184:JTP184"/>
    <mergeCell ref="JTQ184:JUV184"/>
    <mergeCell ref="JUW184:JWB184"/>
    <mergeCell ref="JHI184:JIN184"/>
    <mergeCell ref="JIO184:JJT184"/>
    <mergeCell ref="JJU184:JKZ184"/>
    <mergeCell ref="JLA184:JMF184"/>
    <mergeCell ref="JMG184:JNL184"/>
    <mergeCell ref="JNM184:JOR184"/>
    <mergeCell ref="IZY184:JBD184"/>
    <mergeCell ref="JBE184:JCJ184"/>
    <mergeCell ref="JCK184:JDP184"/>
    <mergeCell ref="JDQ184:JEV184"/>
    <mergeCell ref="JEW184:JGB184"/>
    <mergeCell ref="JGC184:JHH184"/>
    <mergeCell ref="ISO184:ITT184"/>
    <mergeCell ref="ITU184:IUZ184"/>
    <mergeCell ref="IVA184:IWF184"/>
    <mergeCell ref="IWG184:IXL184"/>
    <mergeCell ref="IXM184:IYR184"/>
    <mergeCell ref="IYS184:IZX184"/>
    <mergeCell ref="ILE184:IMJ184"/>
    <mergeCell ref="IMK184:INP184"/>
    <mergeCell ref="INQ184:IOV184"/>
    <mergeCell ref="IOW184:IQB184"/>
    <mergeCell ref="IQC184:IRH184"/>
    <mergeCell ref="IRI184:ISN184"/>
    <mergeCell ref="IDU184:IEZ184"/>
    <mergeCell ref="IFA184:IGF184"/>
    <mergeCell ref="IGG184:IHL184"/>
    <mergeCell ref="IHM184:IIR184"/>
    <mergeCell ref="IIS184:IJX184"/>
    <mergeCell ref="IJY184:ILD184"/>
    <mergeCell ref="HWK184:HXP184"/>
    <mergeCell ref="HXQ184:HYV184"/>
    <mergeCell ref="HYW184:IAB184"/>
    <mergeCell ref="IAC184:IBH184"/>
    <mergeCell ref="IBI184:ICN184"/>
    <mergeCell ref="ICO184:IDT184"/>
    <mergeCell ref="HPA184:HQF184"/>
    <mergeCell ref="HQG184:HRL184"/>
    <mergeCell ref="HRM184:HSR184"/>
    <mergeCell ref="HSS184:HTX184"/>
    <mergeCell ref="HTY184:HVD184"/>
    <mergeCell ref="HVE184:HWJ184"/>
    <mergeCell ref="HHQ184:HIV184"/>
    <mergeCell ref="HIW184:HKB184"/>
    <mergeCell ref="HKC184:HLH184"/>
    <mergeCell ref="HLI184:HMN184"/>
    <mergeCell ref="HMO184:HNT184"/>
    <mergeCell ref="HNU184:HOZ184"/>
    <mergeCell ref="HAG184:HBL184"/>
    <mergeCell ref="HBM184:HCR184"/>
    <mergeCell ref="HCS184:HDX184"/>
    <mergeCell ref="HDY184:HFD184"/>
    <mergeCell ref="HFE184:HGJ184"/>
    <mergeCell ref="HGK184:HHP184"/>
    <mergeCell ref="GSW184:GUB184"/>
    <mergeCell ref="GUC184:GVH184"/>
    <mergeCell ref="GVI184:GWN184"/>
    <mergeCell ref="GWO184:GXT184"/>
    <mergeCell ref="GXU184:GYZ184"/>
    <mergeCell ref="GZA184:HAF184"/>
    <mergeCell ref="GLM184:GMR184"/>
    <mergeCell ref="GMS184:GNX184"/>
    <mergeCell ref="GNY184:GPD184"/>
    <mergeCell ref="GPE184:GQJ184"/>
    <mergeCell ref="GQK184:GRP184"/>
    <mergeCell ref="GRQ184:GSV184"/>
    <mergeCell ref="GEC184:GFH184"/>
    <mergeCell ref="GFI184:GGN184"/>
    <mergeCell ref="GGO184:GHT184"/>
    <mergeCell ref="GHU184:GIZ184"/>
    <mergeCell ref="GJA184:GKF184"/>
    <mergeCell ref="GKG184:GLL184"/>
    <mergeCell ref="FWS184:FXX184"/>
    <mergeCell ref="FXY184:FZD184"/>
    <mergeCell ref="FZE184:GAJ184"/>
    <mergeCell ref="GAK184:GBP184"/>
    <mergeCell ref="GBQ184:GCV184"/>
    <mergeCell ref="GCW184:GEB184"/>
    <mergeCell ref="FPI184:FQN184"/>
    <mergeCell ref="FQO184:FRT184"/>
    <mergeCell ref="FRU184:FSZ184"/>
    <mergeCell ref="FTA184:FUF184"/>
    <mergeCell ref="FUG184:FVL184"/>
    <mergeCell ref="FVM184:FWR184"/>
    <mergeCell ref="FHY184:FJD184"/>
    <mergeCell ref="FJE184:FKJ184"/>
    <mergeCell ref="FKK184:FLP184"/>
    <mergeCell ref="FLQ184:FMV184"/>
    <mergeCell ref="FMW184:FOB184"/>
    <mergeCell ref="FOC184:FPH184"/>
    <mergeCell ref="FAO184:FBT184"/>
    <mergeCell ref="FBU184:FCZ184"/>
    <mergeCell ref="FDA184:FEF184"/>
    <mergeCell ref="FEG184:FFL184"/>
    <mergeCell ref="FFM184:FGR184"/>
    <mergeCell ref="FGS184:FHX184"/>
    <mergeCell ref="ETE184:EUJ184"/>
    <mergeCell ref="EUK184:EVP184"/>
    <mergeCell ref="EVQ184:EWV184"/>
    <mergeCell ref="EWW184:EYB184"/>
    <mergeCell ref="EYC184:EZH184"/>
    <mergeCell ref="EZI184:FAN184"/>
    <mergeCell ref="ELU184:EMZ184"/>
    <mergeCell ref="ENA184:EOF184"/>
    <mergeCell ref="EOG184:EPL184"/>
    <mergeCell ref="EPM184:EQR184"/>
    <mergeCell ref="EQS184:ERX184"/>
    <mergeCell ref="ERY184:ETD184"/>
    <mergeCell ref="EEK184:EFP184"/>
    <mergeCell ref="EFQ184:EGV184"/>
    <mergeCell ref="EGW184:EIB184"/>
    <mergeCell ref="EIC184:EJH184"/>
    <mergeCell ref="EJI184:EKN184"/>
    <mergeCell ref="EKO184:ELT184"/>
    <mergeCell ref="DXA184:DYF184"/>
    <mergeCell ref="DYG184:DZL184"/>
    <mergeCell ref="DZM184:EAR184"/>
    <mergeCell ref="EAS184:EBX184"/>
    <mergeCell ref="EBY184:EDD184"/>
    <mergeCell ref="EDE184:EEJ184"/>
    <mergeCell ref="DPQ184:DQV184"/>
    <mergeCell ref="DQW184:DSB184"/>
    <mergeCell ref="DSC184:DTH184"/>
    <mergeCell ref="DTI184:DUN184"/>
    <mergeCell ref="DUO184:DVT184"/>
    <mergeCell ref="DVU184:DWZ184"/>
    <mergeCell ref="DIG184:DJL184"/>
    <mergeCell ref="DJM184:DKR184"/>
    <mergeCell ref="DKS184:DLX184"/>
    <mergeCell ref="DLY184:DND184"/>
    <mergeCell ref="DNE184:DOJ184"/>
    <mergeCell ref="DOK184:DPP184"/>
    <mergeCell ref="DAW184:DCB184"/>
    <mergeCell ref="DCC184:DDH184"/>
    <mergeCell ref="DDI184:DEN184"/>
    <mergeCell ref="DEO184:DFT184"/>
    <mergeCell ref="DFU184:DGZ184"/>
    <mergeCell ref="DHA184:DIF184"/>
    <mergeCell ref="CTM184:CUR184"/>
    <mergeCell ref="CUS184:CVX184"/>
    <mergeCell ref="CVY184:CXD184"/>
    <mergeCell ref="CXE184:CYJ184"/>
    <mergeCell ref="CYK184:CZP184"/>
    <mergeCell ref="CZQ184:DAV184"/>
    <mergeCell ref="CMC184:CNH184"/>
    <mergeCell ref="CNI184:CON184"/>
    <mergeCell ref="COO184:CPT184"/>
    <mergeCell ref="CPU184:CQZ184"/>
    <mergeCell ref="CRA184:CSF184"/>
    <mergeCell ref="CSG184:CTL184"/>
    <mergeCell ref="CES184:CFX184"/>
    <mergeCell ref="CFY184:CHD184"/>
    <mergeCell ref="CHE184:CIJ184"/>
    <mergeCell ref="CIK184:CJP184"/>
    <mergeCell ref="CJQ184:CKV184"/>
    <mergeCell ref="CKW184:CMB184"/>
    <mergeCell ref="BXI184:BYN184"/>
    <mergeCell ref="BYO184:BZT184"/>
    <mergeCell ref="BZU184:CAZ184"/>
    <mergeCell ref="CBA184:CCF184"/>
    <mergeCell ref="CCG184:CDL184"/>
    <mergeCell ref="CDM184:CER184"/>
    <mergeCell ref="BPY184:BRD184"/>
    <mergeCell ref="BRE184:BSJ184"/>
    <mergeCell ref="BSK184:BTP184"/>
    <mergeCell ref="BTQ184:BUV184"/>
    <mergeCell ref="BUW184:BWB184"/>
    <mergeCell ref="BWC184:BXH184"/>
    <mergeCell ref="BIO184:BJT184"/>
    <mergeCell ref="BJU184:BKZ184"/>
    <mergeCell ref="BLA184:BMF184"/>
    <mergeCell ref="BMG184:BNL184"/>
    <mergeCell ref="BNM184:BOR184"/>
    <mergeCell ref="BOS184:BPX184"/>
    <mergeCell ref="BBE184:BCJ184"/>
    <mergeCell ref="BCK184:BDP184"/>
    <mergeCell ref="BDQ184:BEV184"/>
    <mergeCell ref="BEW184:BGB184"/>
    <mergeCell ref="BGC184:BHH184"/>
    <mergeCell ref="BHI184:BIN184"/>
    <mergeCell ref="ATU184:AUZ184"/>
    <mergeCell ref="AVA184:AWF184"/>
    <mergeCell ref="AWG184:AXL184"/>
    <mergeCell ref="AXM184:AYR184"/>
    <mergeCell ref="AYS184:AZX184"/>
    <mergeCell ref="AZY184:BBD184"/>
    <mergeCell ref="AMK184:ANP184"/>
    <mergeCell ref="ANQ184:AOV184"/>
    <mergeCell ref="AOW184:AQB184"/>
    <mergeCell ref="AQC184:ARH184"/>
    <mergeCell ref="ARI184:ASN184"/>
    <mergeCell ref="ASO184:ATT184"/>
    <mergeCell ref="AFA184:AGF184"/>
    <mergeCell ref="AGG184:AHL184"/>
    <mergeCell ref="AHM184:AIR184"/>
    <mergeCell ref="AIS184:AJX184"/>
    <mergeCell ref="AJY184:ALD184"/>
    <mergeCell ref="ALE184:AMJ184"/>
    <mergeCell ref="XQ184:YV184"/>
    <mergeCell ref="YW184:AAB184"/>
    <mergeCell ref="AAC184:ABH184"/>
    <mergeCell ref="ABI184:ACN184"/>
    <mergeCell ref="ACO184:ADT184"/>
    <mergeCell ref="ADU184:AEZ184"/>
    <mergeCell ref="QG184:RL184"/>
    <mergeCell ref="RM184:SR184"/>
    <mergeCell ref="SS184:TX184"/>
    <mergeCell ref="TY184:VD184"/>
    <mergeCell ref="VE184:WJ184"/>
    <mergeCell ref="WK184:XP184"/>
    <mergeCell ref="IW184:KB184"/>
    <mergeCell ref="KC184:LH184"/>
    <mergeCell ref="LI184:MN184"/>
    <mergeCell ref="MO184:NT184"/>
    <mergeCell ref="NU184:OZ184"/>
    <mergeCell ref="PA184:QF184"/>
    <mergeCell ref="XBM183:XCR183"/>
    <mergeCell ref="XCS183:XDX183"/>
    <mergeCell ref="XDY183:XFD183"/>
    <mergeCell ref="AG184:BL184"/>
    <mergeCell ref="BM184:CR184"/>
    <mergeCell ref="CS184:DX184"/>
    <mergeCell ref="DY184:FD184"/>
    <mergeCell ref="FE184:GJ184"/>
    <mergeCell ref="GK184:HP184"/>
    <mergeCell ref="HQ184:IV184"/>
    <mergeCell ref="WUC183:WVH183"/>
    <mergeCell ref="WVI183:WWN183"/>
    <mergeCell ref="WWO183:WXT183"/>
    <mergeCell ref="WXU183:WYZ183"/>
    <mergeCell ref="WZA183:XAF183"/>
    <mergeCell ref="XAG183:XBL183"/>
    <mergeCell ref="WMS183:WNX183"/>
    <mergeCell ref="WNY183:WPD183"/>
    <mergeCell ref="WPE183:WQJ183"/>
    <mergeCell ref="WQK183:WRP183"/>
    <mergeCell ref="WRQ183:WSV183"/>
    <mergeCell ref="WSW183:WUB183"/>
    <mergeCell ref="WFI183:WGN183"/>
    <mergeCell ref="WGO183:WHT183"/>
    <mergeCell ref="WHU183:WIZ183"/>
    <mergeCell ref="WJA183:WKF183"/>
    <mergeCell ref="WKG183:WLL183"/>
    <mergeCell ref="WLM183:WMR183"/>
    <mergeCell ref="VXY183:VZD183"/>
    <mergeCell ref="VZE183:WAJ183"/>
    <mergeCell ref="WAK183:WBP183"/>
    <mergeCell ref="WBQ183:WCV183"/>
    <mergeCell ref="WCW183:WEB183"/>
    <mergeCell ref="WEC183:WFH183"/>
    <mergeCell ref="VQO183:VRT183"/>
    <mergeCell ref="VRU183:VSZ183"/>
    <mergeCell ref="VTA183:VUF183"/>
    <mergeCell ref="VUG183:VVL183"/>
    <mergeCell ref="VVM183:VWR183"/>
    <mergeCell ref="VWS183:VXX183"/>
    <mergeCell ref="VJE183:VKJ183"/>
    <mergeCell ref="VKK183:VLP183"/>
    <mergeCell ref="VLQ183:VMV183"/>
    <mergeCell ref="VMW183:VOB183"/>
    <mergeCell ref="VOC183:VPH183"/>
    <mergeCell ref="VPI183:VQN183"/>
    <mergeCell ref="VBU183:VCZ183"/>
    <mergeCell ref="VDA183:VEF183"/>
    <mergeCell ref="VEG183:VFL183"/>
    <mergeCell ref="VFM183:VGR183"/>
    <mergeCell ref="VGS183:VHX183"/>
    <mergeCell ref="VHY183:VJD183"/>
    <mergeCell ref="UUK183:UVP183"/>
    <mergeCell ref="UVQ183:UWV183"/>
    <mergeCell ref="UWW183:UYB183"/>
    <mergeCell ref="UYC183:UZH183"/>
    <mergeCell ref="UZI183:VAN183"/>
    <mergeCell ref="VAO183:VBT183"/>
    <mergeCell ref="UNA183:UOF183"/>
    <mergeCell ref="UOG183:UPL183"/>
    <mergeCell ref="UPM183:UQR183"/>
    <mergeCell ref="UQS183:URX183"/>
    <mergeCell ref="URY183:UTD183"/>
    <mergeCell ref="UTE183:UUJ183"/>
    <mergeCell ref="UFQ183:UGV183"/>
    <mergeCell ref="UGW183:UIB183"/>
    <mergeCell ref="UIC183:UJH183"/>
    <mergeCell ref="UJI183:UKN183"/>
    <mergeCell ref="UKO183:ULT183"/>
    <mergeCell ref="ULU183:UMZ183"/>
    <mergeCell ref="TYG183:TZL183"/>
    <mergeCell ref="TZM183:UAR183"/>
    <mergeCell ref="UAS183:UBX183"/>
    <mergeCell ref="UBY183:UDD183"/>
    <mergeCell ref="UDE183:UEJ183"/>
    <mergeCell ref="UEK183:UFP183"/>
    <mergeCell ref="TQW183:TSB183"/>
    <mergeCell ref="TSC183:TTH183"/>
    <mergeCell ref="TTI183:TUN183"/>
    <mergeCell ref="TUO183:TVT183"/>
    <mergeCell ref="TVU183:TWZ183"/>
    <mergeCell ref="TXA183:TYF183"/>
    <mergeCell ref="TJM183:TKR183"/>
    <mergeCell ref="TKS183:TLX183"/>
    <mergeCell ref="TLY183:TND183"/>
    <mergeCell ref="TNE183:TOJ183"/>
    <mergeCell ref="TOK183:TPP183"/>
    <mergeCell ref="TPQ183:TQV183"/>
    <mergeCell ref="TCC183:TDH183"/>
    <mergeCell ref="TDI183:TEN183"/>
    <mergeCell ref="TEO183:TFT183"/>
    <mergeCell ref="TFU183:TGZ183"/>
    <mergeCell ref="THA183:TIF183"/>
    <mergeCell ref="TIG183:TJL183"/>
    <mergeCell ref="SUS183:SVX183"/>
    <mergeCell ref="SVY183:SXD183"/>
    <mergeCell ref="SXE183:SYJ183"/>
    <mergeCell ref="SYK183:SZP183"/>
    <mergeCell ref="SZQ183:TAV183"/>
    <mergeCell ref="TAW183:TCB183"/>
    <mergeCell ref="SNI183:SON183"/>
    <mergeCell ref="SOO183:SPT183"/>
    <mergeCell ref="SPU183:SQZ183"/>
    <mergeCell ref="SRA183:SSF183"/>
    <mergeCell ref="SSG183:STL183"/>
    <mergeCell ref="STM183:SUR183"/>
    <mergeCell ref="SFY183:SHD183"/>
    <mergeCell ref="SHE183:SIJ183"/>
    <mergeCell ref="SIK183:SJP183"/>
    <mergeCell ref="SJQ183:SKV183"/>
    <mergeCell ref="SKW183:SMB183"/>
    <mergeCell ref="SMC183:SNH183"/>
    <mergeCell ref="RYO183:RZT183"/>
    <mergeCell ref="RZU183:SAZ183"/>
    <mergeCell ref="SBA183:SCF183"/>
    <mergeCell ref="SCG183:SDL183"/>
    <mergeCell ref="SDM183:SER183"/>
    <mergeCell ref="SES183:SFX183"/>
    <mergeCell ref="RRE183:RSJ183"/>
    <mergeCell ref="RSK183:RTP183"/>
    <mergeCell ref="RTQ183:RUV183"/>
    <mergeCell ref="RUW183:RWB183"/>
    <mergeCell ref="RWC183:RXH183"/>
    <mergeCell ref="RXI183:RYN183"/>
    <mergeCell ref="RJU183:RKZ183"/>
    <mergeCell ref="RLA183:RMF183"/>
    <mergeCell ref="RMG183:RNL183"/>
    <mergeCell ref="RNM183:ROR183"/>
    <mergeCell ref="ROS183:RPX183"/>
    <mergeCell ref="RPY183:RRD183"/>
    <mergeCell ref="RCK183:RDP183"/>
    <mergeCell ref="RDQ183:REV183"/>
    <mergeCell ref="REW183:RGB183"/>
    <mergeCell ref="RGC183:RHH183"/>
    <mergeCell ref="RHI183:RIN183"/>
    <mergeCell ref="RIO183:RJT183"/>
    <mergeCell ref="QVA183:QWF183"/>
    <mergeCell ref="QWG183:QXL183"/>
    <mergeCell ref="QXM183:QYR183"/>
    <mergeCell ref="QYS183:QZX183"/>
    <mergeCell ref="QZY183:RBD183"/>
    <mergeCell ref="RBE183:RCJ183"/>
    <mergeCell ref="QNQ183:QOV183"/>
    <mergeCell ref="QOW183:QQB183"/>
    <mergeCell ref="QQC183:QRH183"/>
    <mergeCell ref="QRI183:QSN183"/>
    <mergeCell ref="QSO183:QTT183"/>
    <mergeCell ref="QTU183:QUZ183"/>
    <mergeCell ref="QGG183:QHL183"/>
    <mergeCell ref="QHM183:QIR183"/>
    <mergeCell ref="QIS183:QJX183"/>
    <mergeCell ref="QJY183:QLD183"/>
    <mergeCell ref="QLE183:QMJ183"/>
    <mergeCell ref="QMK183:QNP183"/>
    <mergeCell ref="PYW183:QAB183"/>
    <mergeCell ref="QAC183:QBH183"/>
    <mergeCell ref="QBI183:QCN183"/>
    <mergeCell ref="QCO183:QDT183"/>
    <mergeCell ref="QDU183:QEZ183"/>
    <mergeCell ref="QFA183:QGF183"/>
    <mergeCell ref="PRM183:PSR183"/>
    <mergeCell ref="PSS183:PTX183"/>
    <mergeCell ref="PTY183:PVD183"/>
    <mergeCell ref="PVE183:PWJ183"/>
    <mergeCell ref="PWK183:PXP183"/>
    <mergeCell ref="PXQ183:PYV183"/>
    <mergeCell ref="PKC183:PLH183"/>
    <mergeCell ref="PLI183:PMN183"/>
    <mergeCell ref="PMO183:PNT183"/>
    <mergeCell ref="PNU183:POZ183"/>
    <mergeCell ref="PPA183:PQF183"/>
    <mergeCell ref="PQG183:PRL183"/>
    <mergeCell ref="PCS183:PDX183"/>
    <mergeCell ref="PDY183:PFD183"/>
    <mergeCell ref="PFE183:PGJ183"/>
    <mergeCell ref="PGK183:PHP183"/>
    <mergeCell ref="PHQ183:PIV183"/>
    <mergeCell ref="PIW183:PKB183"/>
    <mergeCell ref="OVI183:OWN183"/>
    <mergeCell ref="OWO183:OXT183"/>
    <mergeCell ref="OXU183:OYZ183"/>
    <mergeCell ref="OZA183:PAF183"/>
    <mergeCell ref="PAG183:PBL183"/>
    <mergeCell ref="PBM183:PCR183"/>
    <mergeCell ref="ONY183:OPD183"/>
    <mergeCell ref="OPE183:OQJ183"/>
    <mergeCell ref="OQK183:ORP183"/>
    <mergeCell ref="ORQ183:OSV183"/>
    <mergeCell ref="OSW183:OUB183"/>
    <mergeCell ref="OUC183:OVH183"/>
    <mergeCell ref="OGO183:OHT183"/>
    <mergeCell ref="OHU183:OIZ183"/>
    <mergeCell ref="OJA183:OKF183"/>
    <mergeCell ref="OKG183:OLL183"/>
    <mergeCell ref="OLM183:OMR183"/>
    <mergeCell ref="OMS183:ONX183"/>
    <mergeCell ref="NZE183:OAJ183"/>
    <mergeCell ref="OAK183:OBP183"/>
    <mergeCell ref="OBQ183:OCV183"/>
    <mergeCell ref="OCW183:OEB183"/>
    <mergeCell ref="OEC183:OFH183"/>
    <mergeCell ref="OFI183:OGN183"/>
    <mergeCell ref="NRU183:NSZ183"/>
    <mergeCell ref="NTA183:NUF183"/>
    <mergeCell ref="NUG183:NVL183"/>
    <mergeCell ref="NVM183:NWR183"/>
    <mergeCell ref="NWS183:NXX183"/>
    <mergeCell ref="NXY183:NZD183"/>
    <mergeCell ref="NKK183:NLP183"/>
    <mergeCell ref="NLQ183:NMV183"/>
    <mergeCell ref="NMW183:NOB183"/>
    <mergeCell ref="NOC183:NPH183"/>
    <mergeCell ref="NPI183:NQN183"/>
    <mergeCell ref="NQO183:NRT183"/>
    <mergeCell ref="NDA183:NEF183"/>
    <mergeCell ref="NEG183:NFL183"/>
    <mergeCell ref="NFM183:NGR183"/>
    <mergeCell ref="NGS183:NHX183"/>
    <mergeCell ref="NHY183:NJD183"/>
    <mergeCell ref="NJE183:NKJ183"/>
    <mergeCell ref="MVQ183:MWV183"/>
    <mergeCell ref="MWW183:MYB183"/>
    <mergeCell ref="MYC183:MZH183"/>
    <mergeCell ref="MZI183:NAN183"/>
    <mergeCell ref="NAO183:NBT183"/>
    <mergeCell ref="NBU183:NCZ183"/>
    <mergeCell ref="MOG183:MPL183"/>
    <mergeCell ref="MPM183:MQR183"/>
    <mergeCell ref="MQS183:MRX183"/>
    <mergeCell ref="MRY183:MTD183"/>
    <mergeCell ref="MTE183:MUJ183"/>
    <mergeCell ref="MUK183:MVP183"/>
    <mergeCell ref="MGW183:MIB183"/>
    <mergeCell ref="MIC183:MJH183"/>
    <mergeCell ref="MJI183:MKN183"/>
    <mergeCell ref="MKO183:MLT183"/>
    <mergeCell ref="MLU183:MMZ183"/>
    <mergeCell ref="MNA183:MOF183"/>
    <mergeCell ref="LZM183:MAR183"/>
    <mergeCell ref="MAS183:MBX183"/>
    <mergeCell ref="MBY183:MDD183"/>
    <mergeCell ref="MDE183:MEJ183"/>
    <mergeCell ref="MEK183:MFP183"/>
    <mergeCell ref="MFQ183:MGV183"/>
    <mergeCell ref="LSC183:LTH183"/>
    <mergeCell ref="LTI183:LUN183"/>
    <mergeCell ref="LUO183:LVT183"/>
    <mergeCell ref="LVU183:LWZ183"/>
    <mergeCell ref="LXA183:LYF183"/>
    <mergeCell ref="LYG183:LZL183"/>
    <mergeCell ref="LKS183:LLX183"/>
    <mergeCell ref="LLY183:LND183"/>
    <mergeCell ref="LNE183:LOJ183"/>
    <mergeCell ref="LOK183:LPP183"/>
    <mergeCell ref="LPQ183:LQV183"/>
    <mergeCell ref="LQW183:LSB183"/>
    <mergeCell ref="LDI183:LEN183"/>
    <mergeCell ref="LEO183:LFT183"/>
    <mergeCell ref="LFU183:LGZ183"/>
    <mergeCell ref="LHA183:LIF183"/>
    <mergeCell ref="LIG183:LJL183"/>
    <mergeCell ref="LJM183:LKR183"/>
    <mergeCell ref="KVY183:KXD183"/>
    <mergeCell ref="KXE183:KYJ183"/>
    <mergeCell ref="KYK183:KZP183"/>
    <mergeCell ref="KZQ183:LAV183"/>
    <mergeCell ref="LAW183:LCB183"/>
    <mergeCell ref="LCC183:LDH183"/>
    <mergeCell ref="KOO183:KPT183"/>
    <mergeCell ref="KPU183:KQZ183"/>
    <mergeCell ref="KRA183:KSF183"/>
    <mergeCell ref="KSG183:KTL183"/>
    <mergeCell ref="KTM183:KUR183"/>
    <mergeCell ref="KUS183:KVX183"/>
    <mergeCell ref="KHE183:KIJ183"/>
    <mergeCell ref="KIK183:KJP183"/>
    <mergeCell ref="KJQ183:KKV183"/>
    <mergeCell ref="KKW183:KMB183"/>
    <mergeCell ref="KMC183:KNH183"/>
    <mergeCell ref="KNI183:KON183"/>
    <mergeCell ref="JZU183:KAZ183"/>
    <mergeCell ref="KBA183:KCF183"/>
    <mergeCell ref="KCG183:KDL183"/>
    <mergeCell ref="KDM183:KER183"/>
    <mergeCell ref="KES183:KFX183"/>
    <mergeCell ref="KFY183:KHD183"/>
    <mergeCell ref="JSK183:JTP183"/>
    <mergeCell ref="JTQ183:JUV183"/>
    <mergeCell ref="JUW183:JWB183"/>
    <mergeCell ref="JWC183:JXH183"/>
    <mergeCell ref="JXI183:JYN183"/>
    <mergeCell ref="JYO183:JZT183"/>
    <mergeCell ref="JLA183:JMF183"/>
    <mergeCell ref="JMG183:JNL183"/>
    <mergeCell ref="JNM183:JOR183"/>
    <mergeCell ref="JOS183:JPX183"/>
    <mergeCell ref="JPY183:JRD183"/>
    <mergeCell ref="JRE183:JSJ183"/>
    <mergeCell ref="JDQ183:JEV183"/>
    <mergeCell ref="JEW183:JGB183"/>
    <mergeCell ref="JGC183:JHH183"/>
    <mergeCell ref="JHI183:JIN183"/>
    <mergeCell ref="JIO183:JJT183"/>
    <mergeCell ref="JJU183:JKZ183"/>
    <mergeCell ref="IWG183:IXL183"/>
    <mergeCell ref="IXM183:IYR183"/>
    <mergeCell ref="IYS183:IZX183"/>
    <mergeCell ref="IZY183:JBD183"/>
    <mergeCell ref="JBE183:JCJ183"/>
    <mergeCell ref="JCK183:JDP183"/>
    <mergeCell ref="IOW183:IQB183"/>
    <mergeCell ref="IQC183:IRH183"/>
    <mergeCell ref="IRI183:ISN183"/>
    <mergeCell ref="ISO183:ITT183"/>
    <mergeCell ref="ITU183:IUZ183"/>
    <mergeCell ref="IVA183:IWF183"/>
    <mergeCell ref="IHM183:IIR183"/>
    <mergeCell ref="IIS183:IJX183"/>
    <mergeCell ref="IJY183:ILD183"/>
    <mergeCell ref="ILE183:IMJ183"/>
    <mergeCell ref="IMK183:INP183"/>
    <mergeCell ref="INQ183:IOV183"/>
    <mergeCell ref="IAC183:IBH183"/>
    <mergeCell ref="IBI183:ICN183"/>
    <mergeCell ref="ICO183:IDT183"/>
    <mergeCell ref="IDU183:IEZ183"/>
    <mergeCell ref="IFA183:IGF183"/>
    <mergeCell ref="IGG183:IHL183"/>
    <mergeCell ref="HSS183:HTX183"/>
    <mergeCell ref="HTY183:HVD183"/>
    <mergeCell ref="HVE183:HWJ183"/>
    <mergeCell ref="HWK183:HXP183"/>
    <mergeCell ref="HXQ183:HYV183"/>
    <mergeCell ref="HYW183:IAB183"/>
    <mergeCell ref="HLI183:HMN183"/>
    <mergeCell ref="HMO183:HNT183"/>
    <mergeCell ref="HNU183:HOZ183"/>
    <mergeCell ref="HPA183:HQF183"/>
    <mergeCell ref="HQG183:HRL183"/>
    <mergeCell ref="HRM183:HSR183"/>
    <mergeCell ref="HDY183:HFD183"/>
    <mergeCell ref="HFE183:HGJ183"/>
    <mergeCell ref="HGK183:HHP183"/>
    <mergeCell ref="HHQ183:HIV183"/>
    <mergeCell ref="HIW183:HKB183"/>
    <mergeCell ref="HKC183:HLH183"/>
    <mergeCell ref="GWO183:GXT183"/>
    <mergeCell ref="GXU183:GYZ183"/>
    <mergeCell ref="GZA183:HAF183"/>
    <mergeCell ref="HAG183:HBL183"/>
    <mergeCell ref="HBM183:HCR183"/>
    <mergeCell ref="HCS183:HDX183"/>
    <mergeCell ref="GPE183:GQJ183"/>
    <mergeCell ref="GQK183:GRP183"/>
    <mergeCell ref="GRQ183:GSV183"/>
    <mergeCell ref="GSW183:GUB183"/>
    <mergeCell ref="GUC183:GVH183"/>
    <mergeCell ref="GVI183:GWN183"/>
    <mergeCell ref="GHU183:GIZ183"/>
    <mergeCell ref="GJA183:GKF183"/>
    <mergeCell ref="GKG183:GLL183"/>
    <mergeCell ref="GLM183:GMR183"/>
    <mergeCell ref="GMS183:GNX183"/>
    <mergeCell ref="GNY183:GPD183"/>
    <mergeCell ref="GAK183:GBP183"/>
    <mergeCell ref="GBQ183:GCV183"/>
    <mergeCell ref="GCW183:GEB183"/>
    <mergeCell ref="GEC183:GFH183"/>
    <mergeCell ref="GFI183:GGN183"/>
    <mergeCell ref="GGO183:GHT183"/>
    <mergeCell ref="FTA183:FUF183"/>
    <mergeCell ref="FUG183:FVL183"/>
    <mergeCell ref="FVM183:FWR183"/>
    <mergeCell ref="FWS183:FXX183"/>
    <mergeCell ref="FXY183:FZD183"/>
    <mergeCell ref="FZE183:GAJ183"/>
    <mergeCell ref="FLQ183:FMV183"/>
    <mergeCell ref="FMW183:FOB183"/>
    <mergeCell ref="FOC183:FPH183"/>
    <mergeCell ref="FPI183:FQN183"/>
    <mergeCell ref="FQO183:FRT183"/>
    <mergeCell ref="FRU183:FSZ183"/>
    <mergeCell ref="FEG183:FFL183"/>
    <mergeCell ref="FFM183:FGR183"/>
    <mergeCell ref="FGS183:FHX183"/>
    <mergeCell ref="FHY183:FJD183"/>
    <mergeCell ref="FJE183:FKJ183"/>
    <mergeCell ref="FKK183:FLP183"/>
    <mergeCell ref="EWW183:EYB183"/>
    <mergeCell ref="EYC183:EZH183"/>
    <mergeCell ref="EZI183:FAN183"/>
    <mergeCell ref="FAO183:FBT183"/>
    <mergeCell ref="FBU183:FCZ183"/>
    <mergeCell ref="FDA183:FEF183"/>
    <mergeCell ref="EPM183:EQR183"/>
    <mergeCell ref="EQS183:ERX183"/>
    <mergeCell ref="ERY183:ETD183"/>
    <mergeCell ref="ETE183:EUJ183"/>
    <mergeCell ref="EUK183:EVP183"/>
    <mergeCell ref="EVQ183:EWV183"/>
    <mergeCell ref="EIC183:EJH183"/>
    <mergeCell ref="EJI183:EKN183"/>
    <mergeCell ref="EKO183:ELT183"/>
    <mergeCell ref="ELU183:EMZ183"/>
    <mergeCell ref="ENA183:EOF183"/>
    <mergeCell ref="EOG183:EPL183"/>
    <mergeCell ref="EAS183:EBX183"/>
    <mergeCell ref="EBY183:EDD183"/>
    <mergeCell ref="EDE183:EEJ183"/>
    <mergeCell ref="EEK183:EFP183"/>
    <mergeCell ref="EFQ183:EGV183"/>
    <mergeCell ref="EGW183:EIB183"/>
    <mergeCell ref="DTI183:DUN183"/>
    <mergeCell ref="DUO183:DVT183"/>
    <mergeCell ref="DVU183:DWZ183"/>
    <mergeCell ref="DXA183:DYF183"/>
    <mergeCell ref="DYG183:DZL183"/>
    <mergeCell ref="DZM183:EAR183"/>
    <mergeCell ref="DLY183:DND183"/>
    <mergeCell ref="DNE183:DOJ183"/>
    <mergeCell ref="DOK183:DPP183"/>
    <mergeCell ref="DPQ183:DQV183"/>
    <mergeCell ref="DQW183:DSB183"/>
    <mergeCell ref="DSC183:DTH183"/>
    <mergeCell ref="DEO183:DFT183"/>
    <mergeCell ref="DFU183:DGZ183"/>
    <mergeCell ref="DHA183:DIF183"/>
    <mergeCell ref="DIG183:DJL183"/>
    <mergeCell ref="DJM183:DKR183"/>
    <mergeCell ref="DKS183:DLX183"/>
    <mergeCell ref="CXE183:CYJ183"/>
    <mergeCell ref="CYK183:CZP183"/>
    <mergeCell ref="CZQ183:DAV183"/>
    <mergeCell ref="DAW183:DCB183"/>
    <mergeCell ref="DCC183:DDH183"/>
    <mergeCell ref="DDI183:DEN183"/>
    <mergeCell ref="CPU183:CQZ183"/>
    <mergeCell ref="CRA183:CSF183"/>
    <mergeCell ref="CSG183:CTL183"/>
    <mergeCell ref="CTM183:CUR183"/>
    <mergeCell ref="CUS183:CVX183"/>
    <mergeCell ref="CVY183:CXD183"/>
    <mergeCell ref="CIK183:CJP183"/>
    <mergeCell ref="CJQ183:CKV183"/>
    <mergeCell ref="CKW183:CMB183"/>
    <mergeCell ref="CMC183:CNH183"/>
    <mergeCell ref="CNI183:CON183"/>
    <mergeCell ref="COO183:CPT183"/>
    <mergeCell ref="CBA183:CCF183"/>
    <mergeCell ref="CCG183:CDL183"/>
    <mergeCell ref="CDM183:CER183"/>
    <mergeCell ref="CES183:CFX183"/>
    <mergeCell ref="CFY183:CHD183"/>
    <mergeCell ref="CHE183:CIJ183"/>
    <mergeCell ref="BTQ183:BUV183"/>
    <mergeCell ref="BUW183:BWB183"/>
    <mergeCell ref="BWC183:BXH183"/>
    <mergeCell ref="BXI183:BYN183"/>
    <mergeCell ref="BYO183:BZT183"/>
    <mergeCell ref="BZU183:CAZ183"/>
    <mergeCell ref="BMG183:BNL183"/>
    <mergeCell ref="BNM183:BOR183"/>
    <mergeCell ref="BOS183:BPX183"/>
    <mergeCell ref="BPY183:BRD183"/>
    <mergeCell ref="BRE183:BSJ183"/>
    <mergeCell ref="BSK183:BTP183"/>
    <mergeCell ref="BEW183:BGB183"/>
    <mergeCell ref="BGC183:BHH183"/>
    <mergeCell ref="BHI183:BIN183"/>
    <mergeCell ref="BIO183:BJT183"/>
    <mergeCell ref="BJU183:BKZ183"/>
    <mergeCell ref="BLA183:BMF183"/>
    <mergeCell ref="AXM183:AYR183"/>
    <mergeCell ref="AYS183:AZX183"/>
    <mergeCell ref="AZY183:BBD183"/>
    <mergeCell ref="BBE183:BCJ183"/>
    <mergeCell ref="BCK183:BDP183"/>
    <mergeCell ref="BDQ183:BEV183"/>
    <mergeCell ref="AQC183:ARH183"/>
    <mergeCell ref="ARI183:ASN183"/>
    <mergeCell ref="ASO183:ATT183"/>
    <mergeCell ref="ATU183:AUZ183"/>
    <mergeCell ref="AVA183:AWF183"/>
    <mergeCell ref="AWG183:AXL183"/>
    <mergeCell ref="AIS183:AJX183"/>
    <mergeCell ref="AJY183:ALD183"/>
    <mergeCell ref="ALE183:AMJ183"/>
    <mergeCell ref="AMK183:ANP183"/>
    <mergeCell ref="ANQ183:AOV183"/>
    <mergeCell ref="AOW183:AQB183"/>
    <mergeCell ref="ABI183:ACN183"/>
    <mergeCell ref="ACO183:ADT183"/>
    <mergeCell ref="ADU183:AEZ183"/>
    <mergeCell ref="AFA183:AGF183"/>
    <mergeCell ref="AGG183:AHL183"/>
    <mergeCell ref="AHM183:AIR183"/>
    <mergeCell ref="TY183:VD183"/>
    <mergeCell ref="VE183:WJ183"/>
    <mergeCell ref="WK183:XP183"/>
    <mergeCell ref="XQ183:YV183"/>
    <mergeCell ref="YW183:AAB183"/>
    <mergeCell ref="AAC183:ABH183"/>
    <mergeCell ref="MO183:NT183"/>
    <mergeCell ref="NU183:OZ183"/>
    <mergeCell ref="PA183:QF183"/>
    <mergeCell ref="QG183:RL183"/>
    <mergeCell ref="RM183:SR183"/>
    <mergeCell ref="SS183:TX183"/>
    <mergeCell ref="FE183:GJ183"/>
    <mergeCell ref="GK183:HP183"/>
    <mergeCell ref="HQ183:IV183"/>
    <mergeCell ref="IW183:KB183"/>
    <mergeCell ref="KC183:LH183"/>
    <mergeCell ref="LI183:MN183"/>
    <mergeCell ref="A184:AF184"/>
    <mergeCell ref="A185:AF185"/>
    <mergeCell ref="AG183:BL183"/>
    <mergeCell ref="BM183:CR183"/>
    <mergeCell ref="CS183:DX183"/>
    <mergeCell ref="DY183:FD183"/>
    <mergeCell ref="AG185:BL185"/>
    <mergeCell ref="BM185:CR185"/>
    <mergeCell ref="CS185:DX185"/>
    <mergeCell ref="DY185:FD185"/>
    <mergeCell ref="A178:AF178"/>
    <mergeCell ref="A179:AF179"/>
    <mergeCell ref="A180:AF180"/>
    <mergeCell ref="A181:AF181"/>
    <mergeCell ref="A182:AF182"/>
    <mergeCell ref="A183:AF183"/>
    <mergeCell ref="A172:AF172"/>
    <mergeCell ref="A173:AF173"/>
    <mergeCell ref="A174:AF174"/>
    <mergeCell ref="A175:AF175"/>
    <mergeCell ref="A177:AF177"/>
    <mergeCell ref="L17:R17"/>
    <mergeCell ref="S17:Y17"/>
    <mergeCell ref="Z17:AF17"/>
    <mergeCell ref="D18:D19"/>
    <mergeCell ref="F18:K18"/>
    <mergeCell ref="M18:R18"/>
    <mergeCell ref="T18:Y18"/>
    <mergeCell ref="AA18:AF18"/>
    <mergeCell ref="A15:A19"/>
    <mergeCell ref="B15:B19"/>
    <mergeCell ref="C15:C19"/>
    <mergeCell ref="D15:D17"/>
    <mergeCell ref="E15:AF15"/>
    <mergeCell ref="E16:K16"/>
    <mergeCell ref="L16:R16"/>
    <mergeCell ref="S16:Y16"/>
    <mergeCell ref="Z16:AF16"/>
    <mergeCell ref="E17:K17"/>
  </mergeCells>
  <hyperlinks>
    <hyperlink ref="A185" r:id="rId1" display="consultantplus://offline/ref=D08A89D1CDCD2704DA68435E3BC021A769F378152DC85AB26E8B29CBA8802B3EC884DA55FECC4240S150D"/>
  </hyperlinks>
  <pageMargins left="0.70866141732283472" right="0.70866141732283472" top="0.74803149606299213" bottom="0.74803149606299213" header="0.31496062992125984" footer="0.31496062992125984"/>
  <pageSetup paperSize="9" scale="10" fitToHeight="11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17"/>
  <sheetViews>
    <sheetView topLeftCell="A106" zoomScale="70" zoomScaleNormal="70" workbookViewId="0">
      <selection activeCell="AK1" sqref="AK1:AK3"/>
    </sheetView>
  </sheetViews>
  <sheetFormatPr defaultRowHeight="15.75" x14ac:dyDescent="0.25"/>
  <cols>
    <col min="1" max="1" width="13.7109375" style="22" customWidth="1"/>
    <col min="2" max="2" width="42" style="22" customWidth="1"/>
    <col min="3" max="3" width="17.42578125" style="22" customWidth="1"/>
    <col min="4" max="4" width="12.140625" style="22" customWidth="1"/>
    <col min="5" max="10" width="9.140625" style="22"/>
    <col min="11" max="11" width="15.85546875" style="22" customWidth="1"/>
    <col min="12" max="18" width="9.140625" style="22"/>
    <col min="19" max="19" width="13.140625" style="22" customWidth="1"/>
    <col min="20" max="24" width="9.140625" style="22"/>
    <col min="25" max="25" width="10.7109375" style="22" customWidth="1"/>
    <col min="26" max="26" width="12.42578125" style="22" customWidth="1"/>
    <col min="27" max="31" width="9.140625" style="22"/>
    <col min="32" max="32" width="11.85546875" style="22" customWidth="1"/>
    <col min="33" max="16384" width="9.140625" style="22"/>
  </cols>
  <sheetData>
    <row r="1" spans="1:38" x14ac:dyDescent="0.25">
      <c r="R1" s="23"/>
      <c r="AK1" s="35" t="s">
        <v>610</v>
      </c>
    </row>
    <row r="2" spans="1:38" x14ac:dyDescent="0.25">
      <c r="R2" s="65"/>
      <c r="AK2" s="36" t="s">
        <v>606</v>
      </c>
    </row>
    <row r="3" spans="1:38" x14ac:dyDescent="0.25">
      <c r="R3" s="23"/>
      <c r="AK3" s="35" t="s">
        <v>605</v>
      </c>
    </row>
    <row r="4" spans="1:38" x14ac:dyDescent="0.25">
      <c r="K4" s="25" t="s">
        <v>131</v>
      </c>
    </row>
    <row r="5" spans="1:38" x14ac:dyDescent="0.25">
      <c r="K5" s="26"/>
    </row>
    <row r="6" spans="1:38" x14ac:dyDescent="0.25">
      <c r="K6" s="25" t="s">
        <v>132</v>
      </c>
    </row>
    <row r="7" spans="1:38" x14ac:dyDescent="0.25">
      <c r="K7" s="25" t="s">
        <v>133</v>
      </c>
    </row>
    <row r="8" spans="1:38" x14ac:dyDescent="0.25">
      <c r="K8" s="58" t="s">
        <v>589</v>
      </c>
    </row>
    <row r="9" spans="1:38" x14ac:dyDescent="0.25">
      <c r="K9" s="26"/>
    </row>
    <row r="10" spans="1:38" x14ac:dyDescent="0.25">
      <c r="K10" s="27" t="s">
        <v>535</v>
      </c>
    </row>
    <row r="11" spans="1:38" x14ac:dyDescent="0.25">
      <c r="K11" s="25" t="s">
        <v>3</v>
      </c>
    </row>
    <row r="13" spans="1:38" ht="31.5" customHeight="1" x14ac:dyDescent="0.25">
      <c r="A13" s="80" t="s">
        <v>4</v>
      </c>
      <c r="B13" s="80" t="s">
        <v>27</v>
      </c>
      <c r="C13" s="80" t="s">
        <v>6</v>
      </c>
      <c r="D13" s="80" t="s">
        <v>134</v>
      </c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</row>
    <row r="14" spans="1:38" x14ac:dyDescent="0.25">
      <c r="A14" s="80"/>
      <c r="B14" s="80"/>
      <c r="C14" s="80"/>
      <c r="D14" s="80" t="s">
        <v>135</v>
      </c>
      <c r="E14" s="80"/>
      <c r="F14" s="80"/>
      <c r="G14" s="80"/>
      <c r="H14" s="80"/>
      <c r="I14" s="80"/>
      <c r="J14" s="80"/>
      <c r="K14" s="80" t="s">
        <v>136</v>
      </c>
      <c r="L14" s="80"/>
      <c r="M14" s="80"/>
      <c r="N14" s="80"/>
      <c r="O14" s="80"/>
      <c r="P14" s="80"/>
      <c r="Q14" s="80"/>
      <c r="R14" s="80" t="s">
        <v>137</v>
      </c>
      <c r="S14" s="80"/>
      <c r="T14" s="80"/>
      <c r="U14" s="80"/>
      <c r="V14" s="80"/>
      <c r="W14" s="80"/>
      <c r="X14" s="80"/>
      <c r="Y14" s="80" t="s">
        <v>138</v>
      </c>
      <c r="Z14" s="80"/>
      <c r="AA14" s="80"/>
      <c r="AB14" s="80"/>
      <c r="AC14" s="80"/>
      <c r="AD14" s="80"/>
      <c r="AE14" s="80"/>
      <c r="AF14" s="80" t="s">
        <v>139</v>
      </c>
      <c r="AG14" s="80"/>
      <c r="AH14" s="80"/>
      <c r="AI14" s="80"/>
      <c r="AJ14" s="80"/>
      <c r="AK14" s="80"/>
      <c r="AL14" s="80"/>
    </row>
    <row r="15" spans="1:38" ht="63" x14ac:dyDescent="0.25">
      <c r="A15" s="80"/>
      <c r="B15" s="80"/>
      <c r="C15" s="80"/>
      <c r="D15" s="71" t="s">
        <v>74</v>
      </c>
      <c r="E15" s="80" t="s">
        <v>75</v>
      </c>
      <c r="F15" s="80"/>
      <c r="G15" s="80"/>
      <c r="H15" s="80"/>
      <c r="I15" s="80"/>
      <c r="J15" s="80"/>
      <c r="K15" s="71" t="s">
        <v>74</v>
      </c>
      <c r="L15" s="80" t="s">
        <v>75</v>
      </c>
      <c r="M15" s="80"/>
      <c r="N15" s="80"/>
      <c r="O15" s="80"/>
      <c r="P15" s="80"/>
      <c r="Q15" s="80"/>
      <c r="R15" s="71" t="s">
        <v>74</v>
      </c>
      <c r="S15" s="80" t="s">
        <v>75</v>
      </c>
      <c r="T15" s="80"/>
      <c r="U15" s="80"/>
      <c r="V15" s="80"/>
      <c r="W15" s="80"/>
      <c r="X15" s="80"/>
      <c r="Y15" s="71" t="s">
        <v>74</v>
      </c>
      <c r="Z15" s="80" t="s">
        <v>75</v>
      </c>
      <c r="AA15" s="80"/>
      <c r="AB15" s="80"/>
      <c r="AC15" s="80"/>
      <c r="AD15" s="80"/>
      <c r="AE15" s="80"/>
      <c r="AF15" s="71" t="s">
        <v>74</v>
      </c>
      <c r="AG15" s="80" t="s">
        <v>75</v>
      </c>
      <c r="AH15" s="80"/>
      <c r="AI15" s="80"/>
      <c r="AJ15" s="80"/>
      <c r="AK15" s="80"/>
      <c r="AL15" s="80"/>
    </row>
    <row r="16" spans="1:38" ht="63" x14ac:dyDescent="0.25">
      <c r="A16" s="80"/>
      <c r="B16" s="80"/>
      <c r="C16" s="80"/>
      <c r="D16" s="71" t="s">
        <v>76</v>
      </c>
      <c r="E16" s="71" t="s">
        <v>76</v>
      </c>
      <c r="F16" s="71" t="s">
        <v>590</v>
      </c>
      <c r="G16" s="71" t="s">
        <v>591</v>
      </c>
      <c r="H16" s="71" t="s">
        <v>592</v>
      </c>
      <c r="I16" s="71" t="s">
        <v>593</v>
      </c>
      <c r="J16" s="71" t="s">
        <v>594</v>
      </c>
      <c r="K16" s="71" t="s">
        <v>76</v>
      </c>
      <c r="L16" s="71" t="s">
        <v>76</v>
      </c>
      <c r="M16" s="71" t="s">
        <v>590</v>
      </c>
      <c r="N16" s="71" t="s">
        <v>591</v>
      </c>
      <c r="O16" s="71" t="s">
        <v>592</v>
      </c>
      <c r="P16" s="71" t="s">
        <v>593</v>
      </c>
      <c r="Q16" s="71" t="s">
        <v>594</v>
      </c>
      <c r="R16" s="71" t="s">
        <v>76</v>
      </c>
      <c r="S16" s="71" t="s">
        <v>76</v>
      </c>
      <c r="T16" s="71" t="s">
        <v>590</v>
      </c>
      <c r="U16" s="71" t="s">
        <v>591</v>
      </c>
      <c r="V16" s="71" t="s">
        <v>592</v>
      </c>
      <c r="W16" s="71" t="s">
        <v>593</v>
      </c>
      <c r="X16" s="71" t="s">
        <v>594</v>
      </c>
      <c r="Y16" s="71" t="s">
        <v>76</v>
      </c>
      <c r="Z16" s="71" t="s">
        <v>76</v>
      </c>
      <c r="AA16" s="71" t="s">
        <v>590</v>
      </c>
      <c r="AB16" s="71" t="s">
        <v>591</v>
      </c>
      <c r="AC16" s="71" t="s">
        <v>592</v>
      </c>
      <c r="AD16" s="71" t="s">
        <v>593</v>
      </c>
      <c r="AE16" s="71" t="s">
        <v>594</v>
      </c>
      <c r="AF16" s="71" t="s">
        <v>76</v>
      </c>
      <c r="AG16" s="71" t="s">
        <v>76</v>
      </c>
      <c r="AH16" s="71" t="s">
        <v>590</v>
      </c>
      <c r="AI16" s="71" t="s">
        <v>591</v>
      </c>
      <c r="AJ16" s="71" t="s">
        <v>592</v>
      </c>
      <c r="AK16" s="71" t="s">
        <v>593</v>
      </c>
      <c r="AL16" s="71" t="s">
        <v>594</v>
      </c>
    </row>
    <row r="17" spans="1:38" x14ac:dyDescent="0.25">
      <c r="A17" s="71">
        <v>1</v>
      </c>
      <c r="B17" s="71">
        <v>2</v>
      </c>
      <c r="C17" s="71">
        <v>3</v>
      </c>
      <c r="D17" s="28" t="s">
        <v>140</v>
      </c>
      <c r="E17" s="28" t="s">
        <v>141</v>
      </c>
      <c r="F17" s="28" t="s">
        <v>142</v>
      </c>
      <c r="G17" s="28" t="s">
        <v>143</v>
      </c>
      <c r="H17" s="28" t="s">
        <v>144</v>
      </c>
      <c r="I17" s="28" t="s">
        <v>145</v>
      </c>
      <c r="J17" s="28" t="s">
        <v>146</v>
      </c>
      <c r="K17" s="28" t="s">
        <v>147</v>
      </c>
      <c r="L17" s="28" t="s">
        <v>148</v>
      </c>
      <c r="M17" s="28" t="s">
        <v>149</v>
      </c>
      <c r="N17" s="28" t="s">
        <v>150</v>
      </c>
      <c r="O17" s="28" t="s">
        <v>151</v>
      </c>
      <c r="P17" s="28" t="s">
        <v>152</v>
      </c>
      <c r="Q17" s="28" t="s">
        <v>153</v>
      </c>
      <c r="R17" s="28" t="s">
        <v>154</v>
      </c>
      <c r="S17" s="28" t="s">
        <v>155</v>
      </c>
      <c r="T17" s="28" t="s">
        <v>156</v>
      </c>
      <c r="U17" s="28" t="s">
        <v>157</v>
      </c>
      <c r="V17" s="28" t="s">
        <v>158</v>
      </c>
      <c r="W17" s="28" t="s">
        <v>159</v>
      </c>
      <c r="X17" s="28" t="s">
        <v>160</v>
      </c>
      <c r="Y17" s="28" t="s">
        <v>161</v>
      </c>
      <c r="Z17" s="28" t="s">
        <v>162</v>
      </c>
      <c r="AA17" s="28" t="s">
        <v>163</v>
      </c>
      <c r="AB17" s="28" t="s">
        <v>164</v>
      </c>
      <c r="AC17" s="28" t="s">
        <v>165</v>
      </c>
      <c r="AD17" s="28" t="s">
        <v>166</v>
      </c>
      <c r="AE17" s="28" t="s">
        <v>167</v>
      </c>
      <c r="AF17" s="71">
        <v>5</v>
      </c>
      <c r="AG17" s="71">
        <v>6</v>
      </c>
      <c r="AH17" s="71">
        <v>7</v>
      </c>
      <c r="AI17" s="71">
        <v>8</v>
      </c>
      <c r="AJ17" s="71">
        <v>9</v>
      </c>
      <c r="AK17" s="71">
        <v>10</v>
      </c>
      <c r="AL17" s="71">
        <v>11</v>
      </c>
    </row>
    <row r="18" spans="1:38" s="32" customFormat="1" ht="31.5" x14ac:dyDescent="0.25">
      <c r="A18" s="62" t="s">
        <v>262</v>
      </c>
      <c r="B18" s="63" t="s">
        <v>263</v>
      </c>
      <c r="C18" s="62" t="s">
        <v>264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0</v>
      </c>
      <c r="O18" s="19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19">
        <v>0</v>
      </c>
      <c r="V18" s="19">
        <v>0</v>
      </c>
      <c r="W18" s="19">
        <v>0</v>
      </c>
      <c r="X18" s="19">
        <v>0</v>
      </c>
      <c r="Y18" s="19">
        <f>'4'!E21</f>
        <v>0</v>
      </c>
      <c r="Z18" s="19">
        <f>Z19+Z20+Z24</f>
        <v>171.47687409796609</v>
      </c>
      <c r="AA18" s="19">
        <f t="shared" ref="AA18:AF18" si="0">AA19+AA20+AA24</f>
        <v>11.506500000000001</v>
      </c>
      <c r="AB18" s="19">
        <f t="shared" si="0"/>
        <v>0</v>
      </c>
      <c r="AC18" s="19">
        <f>AC19+AC20+AC24</f>
        <v>25.258999999999997</v>
      </c>
      <c r="AD18" s="19">
        <f t="shared" si="0"/>
        <v>47.203290000000003</v>
      </c>
      <c r="AE18" s="19">
        <f t="shared" si="0"/>
        <v>0</v>
      </c>
      <c r="AF18" s="19">
        <f t="shared" si="0"/>
        <v>0</v>
      </c>
      <c r="AG18" s="19">
        <f>Z18</f>
        <v>171.47687409796609</v>
      </c>
      <c r="AH18" s="19">
        <f t="shared" ref="AH18:AL18" si="1">AA18</f>
        <v>11.506500000000001</v>
      </c>
      <c r="AI18" s="19">
        <f t="shared" si="1"/>
        <v>0</v>
      </c>
      <c r="AJ18" s="19">
        <f t="shared" si="1"/>
        <v>25.258999999999997</v>
      </c>
      <c r="AK18" s="19">
        <f t="shared" si="1"/>
        <v>47.203290000000003</v>
      </c>
      <c r="AL18" s="19">
        <f t="shared" si="1"/>
        <v>0</v>
      </c>
    </row>
    <row r="19" spans="1:38" s="32" customFormat="1" x14ac:dyDescent="0.25">
      <c r="A19" s="62" t="s">
        <v>265</v>
      </c>
      <c r="B19" s="63" t="s">
        <v>266</v>
      </c>
      <c r="C19" s="62" t="s">
        <v>264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  <c r="M19" s="19">
        <v>0</v>
      </c>
      <c r="N19" s="19">
        <v>0</v>
      </c>
      <c r="O19" s="19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19">
        <v>0</v>
      </c>
      <c r="V19" s="19">
        <v>0</v>
      </c>
      <c r="W19" s="19">
        <v>0</v>
      </c>
      <c r="X19" s="19">
        <v>0</v>
      </c>
      <c r="Y19" s="19">
        <v>0</v>
      </c>
      <c r="Z19" s="19">
        <f>Z26</f>
        <v>140.79418503013559</v>
      </c>
      <c r="AA19" s="19">
        <f t="shared" ref="AA19:AF19" si="2">AA26</f>
        <v>11.506500000000001</v>
      </c>
      <c r="AB19" s="19">
        <f t="shared" si="2"/>
        <v>0</v>
      </c>
      <c r="AC19" s="19">
        <f t="shared" si="2"/>
        <v>25.258999999999997</v>
      </c>
      <c r="AD19" s="19">
        <f t="shared" si="2"/>
        <v>47.203290000000003</v>
      </c>
      <c r="AE19" s="19">
        <f t="shared" si="2"/>
        <v>0</v>
      </c>
      <c r="AF19" s="19">
        <f t="shared" si="2"/>
        <v>0</v>
      </c>
      <c r="AG19" s="19">
        <f t="shared" ref="AG19:AG82" si="3">Z19</f>
        <v>140.79418503013559</v>
      </c>
      <c r="AH19" s="19">
        <f t="shared" ref="AH19:AH82" si="4">AA19</f>
        <v>11.506500000000001</v>
      </c>
      <c r="AI19" s="19">
        <f t="shared" ref="AI19:AI82" si="5">AB19</f>
        <v>0</v>
      </c>
      <c r="AJ19" s="19">
        <f t="shared" ref="AJ19:AJ82" si="6">AC19</f>
        <v>25.258999999999997</v>
      </c>
      <c r="AK19" s="19">
        <f t="shared" ref="AK19:AK82" si="7">AD19</f>
        <v>47.203290000000003</v>
      </c>
      <c r="AL19" s="19">
        <f t="shared" ref="AL19:AL82" si="8">AE19</f>
        <v>0</v>
      </c>
    </row>
    <row r="20" spans="1:38" s="32" customFormat="1" ht="31.5" x14ac:dyDescent="0.25">
      <c r="A20" s="62" t="s">
        <v>267</v>
      </c>
      <c r="B20" s="63" t="s">
        <v>268</v>
      </c>
      <c r="C20" s="62" t="s">
        <v>264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  <c r="M20" s="19">
        <v>0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f>Z72</f>
        <v>15.925485678000001</v>
      </c>
      <c r="AA20" s="19">
        <f t="shared" ref="AA20:AF20" si="9">AA72</f>
        <v>0</v>
      </c>
      <c r="AB20" s="19">
        <f t="shared" si="9"/>
        <v>0</v>
      </c>
      <c r="AC20" s="19">
        <f t="shared" si="9"/>
        <v>0</v>
      </c>
      <c r="AD20" s="19">
        <f t="shared" si="9"/>
        <v>0</v>
      </c>
      <c r="AE20" s="19">
        <f t="shared" si="9"/>
        <v>0</v>
      </c>
      <c r="AF20" s="19">
        <f t="shared" si="9"/>
        <v>0</v>
      </c>
      <c r="AG20" s="19">
        <f t="shared" si="3"/>
        <v>15.925485678000001</v>
      </c>
      <c r="AH20" s="19">
        <f t="shared" si="4"/>
        <v>0</v>
      </c>
      <c r="AI20" s="19">
        <f t="shared" si="5"/>
        <v>0</v>
      </c>
      <c r="AJ20" s="19">
        <f t="shared" si="6"/>
        <v>0</v>
      </c>
      <c r="AK20" s="19">
        <f t="shared" si="7"/>
        <v>0</v>
      </c>
      <c r="AL20" s="19">
        <f t="shared" si="8"/>
        <v>0</v>
      </c>
    </row>
    <row r="21" spans="1:38" s="32" customFormat="1" ht="63" x14ac:dyDescent="0.25">
      <c r="A21" s="62" t="s">
        <v>269</v>
      </c>
      <c r="B21" s="63" t="s">
        <v>270</v>
      </c>
      <c r="C21" s="62" t="s">
        <v>264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f t="shared" si="3"/>
        <v>0</v>
      </c>
      <c r="AH21" s="19">
        <f t="shared" si="4"/>
        <v>0</v>
      </c>
      <c r="AI21" s="19">
        <f t="shared" si="5"/>
        <v>0</v>
      </c>
      <c r="AJ21" s="19">
        <f t="shared" si="6"/>
        <v>0</v>
      </c>
      <c r="AK21" s="19">
        <f t="shared" si="7"/>
        <v>0</v>
      </c>
      <c r="AL21" s="19">
        <f t="shared" si="8"/>
        <v>0</v>
      </c>
    </row>
    <row r="22" spans="1:38" s="32" customFormat="1" ht="31.5" x14ac:dyDescent="0.25">
      <c r="A22" s="62" t="s">
        <v>271</v>
      </c>
      <c r="B22" s="63" t="s">
        <v>272</v>
      </c>
      <c r="C22" s="62" t="s">
        <v>264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19">
        <v>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f t="shared" si="3"/>
        <v>0</v>
      </c>
      <c r="AH22" s="19">
        <f t="shared" si="4"/>
        <v>0</v>
      </c>
      <c r="AI22" s="19">
        <f t="shared" si="5"/>
        <v>0</v>
      </c>
      <c r="AJ22" s="19">
        <f t="shared" si="6"/>
        <v>0</v>
      </c>
      <c r="AK22" s="19">
        <f t="shared" si="7"/>
        <v>0</v>
      </c>
      <c r="AL22" s="19">
        <f t="shared" si="8"/>
        <v>0</v>
      </c>
    </row>
    <row r="23" spans="1:38" s="32" customFormat="1" ht="47.25" x14ac:dyDescent="0.25">
      <c r="A23" s="62" t="s">
        <v>273</v>
      </c>
      <c r="B23" s="63" t="s">
        <v>274</v>
      </c>
      <c r="C23" s="62" t="s">
        <v>264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f t="shared" si="3"/>
        <v>0</v>
      </c>
      <c r="AH23" s="19">
        <f t="shared" si="4"/>
        <v>0</v>
      </c>
      <c r="AI23" s="19">
        <f t="shared" si="5"/>
        <v>0</v>
      </c>
      <c r="AJ23" s="19">
        <f t="shared" si="6"/>
        <v>0</v>
      </c>
      <c r="AK23" s="19">
        <f t="shared" si="7"/>
        <v>0</v>
      </c>
      <c r="AL23" s="19">
        <f t="shared" si="8"/>
        <v>0</v>
      </c>
    </row>
    <row r="24" spans="1:38" s="32" customFormat="1" x14ac:dyDescent="0.25">
      <c r="A24" s="62" t="s">
        <v>275</v>
      </c>
      <c r="B24" s="63" t="s">
        <v>276</v>
      </c>
      <c r="C24" s="62" t="s">
        <v>264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f>Z101</f>
        <v>14.757203389830501</v>
      </c>
      <c r="AA24" s="19">
        <f t="shared" ref="AA24:AF24" si="10">AA101</f>
        <v>0</v>
      </c>
      <c r="AB24" s="19">
        <f t="shared" si="10"/>
        <v>0</v>
      </c>
      <c r="AC24" s="19">
        <f t="shared" si="10"/>
        <v>0</v>
      </c>
      <c r="AD24" s="19">
        <f t="shared" si="10"/>
        <v>0</v>
      </c>
      <c r="AE24" s="19">
        <f t="shared" si="10"/>
        <v>0</v>
      </c>
      <c r="AF24" s="19">
        <f t="shared" si="10"/>
        <v>0</v>
      </c>
      <c r="AG24" s="19">
        <f t="shared" si="3"/>
        <v>14.757203389830501</v>
      </c>
      <c r="AH24" s="19">
        <f t="shared" si="4"/>
        <v>0</v>
      </c>
      <c r="AI24" s="19">
        <f t="shared" si="5"/>
        <v>0</v>
      </c>
      <c r="AJ24" s="19">
        <f t="shared" si="6"/>
        <v>0</v>
      </c>
      <c r="AK24" s="19">
        <f t="shared" si="7"/>
        <v>0</v>
      </c>
      <c r="AL24" s="19">
        <f t="shared" si="8"/>
        <v>0</v>
      </c>
    </row>
    <row r="25" spans="1:38" s="32" customFormat="1" x14ac:dyDescent="0.25">
      <c r="A25" s="62" t="s">
        <v>277</v>
      </c>
      <c r="B25" s="2" t="s">
        <v>278</v>
      </c>
      <c r="C25" s="62" t="s">
        <v>264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f>Z26+Z72+Z101</f>
        <v>171.47687409796609</v>
      </c>
      <c r="AA25" s="19">
        <f t="shared" ref="AA25:AF25" si="11">AA26+AA72+AA101</f>
        <v>11.506500000000001</v>
      </c>
      <c r="AB25" s="19">
        <f t="shared" si="11"/>
        <v>0</v>
      </c>
      <c r="AC25" s="19">
        <f t="shared" si="11"/>
        <v>25.258999999999997</v>
      </c>
      <c r="AD25" s="19">
        <f t="shared" si="11"/>
        <v>47.203290000000003</v>
      </c>
      <c r="AE25" s="19">
        <f t="shared" si="11"/>
        <v>0</v>
      </c>
      <c r="AF25" s="19">
        <f t="shared" si="11"/>
        <v>0</v>
      </c>
      <c r="AG25" s="19">
        <f t="shared" si="3"/>
        <v>171.47687409796609</v>
      </c>
      <c r="AH25" s="19">
        <f t="shared" si="4"/>
        <v>11.506500000000001</v>
      </c>
      <c r="AI25" s="19">
        <f t="shared" si="5"/>
        <v>0</v>
      </c>
      <c r="AJ25" s="19">
        <f t="shared" si="6"/>
        <v>25.258999999999997</v>
      </c>
      <c r="AK25" s="19">
        <f t="shared" si="7"/>
        <v>47.203290000000003</v>
      </c>
      <c r="AL25" s="19">
        <f t="shared" si="8"/>
        <v>0</v>
      </c>
    </row>
    <row r="26" spans="1:38" s="32" customFormat="1" ht="31.5" x14ac:dyDescent="0.25">
      <c r="A26" s="62" t="s">
        <v>228</v>
      </c>
      <c r="B26" s="2" t="s">
        <v>279</v>
      </c>
      <c r="C26" s="62" t="s">
        <v>264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0</v>
      </c>
      <c r="O26" s="19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f>Z27+Z46+Z49+Z58</f>
        <v>140.79418503013559</v>
      </c>
      <c r="AA26" s="19">
        <f t="shared" ref="AA26:AF26" si="12">AA27+AA46+AA49+AA58</f>
        <v>11.506500000000001</v>
      </c>
      <c r="AB26" s="19">
        <f t="shared" si="12"/>
        <v>0</v>
      </c>
      <c r="AC26" s="19">
        <f t="shared" si="12"/>
        <v>25.258999999999997</v>
      </c>
      <c r="AD26" s="19">
        <f t="shared" si="12"/>
        <v>47.203290000000003</v>
      </c>
      <c r="AE26" s="19">
        <f t="shared" si="12"/>
        <v>0</v>
      </c>
      <c r="AF26" s="19">
        <f t="shared" si="12"/>
        <v>0</v>
      </c>
      <c r="AG26" s="19">
        <f t="shared" si="3"/>
        <v>140.79418503013559</v>
      </c>
      <c r="AH26" s="19">
        <f t="shared" si="4"/>
        <v>11.506500000000001</v>
      </c>
      <c r="AI26" s="19">
        <f t="shared" si="5"/>
        <v>0</v>
      </c>
      <c r="AJ26" s="19">
        <f t="shared" si="6"/>
        <v>25.258999999999997</v>
      </c>
      <c r="AK26" s="19">
        <f t="shared" si="7"/>
        <v>47.203290000000003</v>
      </c>
      <c r="AL26" s="19">
        <f t="shared" si="8"/>
        <v>0</v>
      </c>
    </row>
    <row r="27" spans="1:38" s="32" customFormat="1" ht="67.5" customHeight="1" x14ac:dyDescent="0.25">
      <c r="A27" s="62" t="s">
        <v>229</v>
      </c>
      <c r="B27" s="2" t="s">
        <v>280</v>
      </c>
      <c r="C27" s="62" t="s">
        <v>264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19">
        <v>0</v>
      </c>
      <c r="V27" s="19">
        <v>0</v>
      </c>
      <c r="W27" s="19">
        <v>0</v>
      </c>
      <c r="X27" s="19">
        <v>0</v>
      </c>
      <c r="Y27" s="19">
        <v>0</v>
      </c>
      <c r="Z27" s="19">
        <f>Z28</f>
        <v>96.287230788135588</v>
      </c>
      <c r="AA27" s="19">
        <f t="shared" ref="AA27:AF27" si="13">AA28</f>
        <v>11.506500000000001</v>
      </c>
      <c r="AB27" s="19">
        <f t="shared" si="13"/>
        <v>0</v>
      </c>
      <c r="AC27" s="19">
        <f t="shared" si="13"/>
        <v>20.302999999999997</v>
      </c>
      <c r="AD27" s="19">
        <f t="shared" si="13"/>
        <v>47.203290000000003</v>
      </c>
      <c r="AE27" s="19">
        <f t="shared" si="13"/>
        <v>0</v>
      </c>
      <c r="AF27" s="19">
        <f t="shared" si="13"/>
        <v>0</v>
      </c>
      <c r="AG27" s="19">
        <f t="shared" si="3"/>
        <v>96.287230788135588</v>
      </c>
      <c r="AH27" s="19">
        <f t="shared" si="4"/>
        <v>11.506500000000001</v>
      </c>
      <c r="AI27" s="19">
        <f t="shared" si="5"/>
        <v>0</v>
      </c>
      <c r="AJ27" s="19">
        <f t="shared" si="6"/>
        <v>20.302999999999997</v>
      </c>
      <c r="AK27" s="19">
        <f t="shared" si="7"/>
        <v>47.203290000000003</v>
      </c>
      <c r="AL27" s="19">
        <f t="shared" si="8"/>
        <v>0</v>
      </c>
    </row>
    <row r="28" spans="1:38" s="32" customFormat="1" ht="63" x14ac:dyDescent="0.25">
      <c r="A28" s="62" t="s">
        <v>229</v>
      </c>
      <c r="B28" s="18" t="s">
        <v>281</v>
      </c>
      <c r="C28" s="62" t="s">
        <v>264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0</v>
      </c>
      <c r="Z28" s="19">
        <f>Z29+Z31+Z33</f>
        <v>96.287230788135588</v>
      </c>
      <c r="AA28" s="19">
        <f t="shared" ref="AA28:AF28" si="14">AA29+AA31+AA33</f>
        <v>11.506500000000001</v>
      </c>
      <c r="AB28" s="19">
        <f t="shared" si="14"/>
        <v>0</v>
      </c>
      <c r="AC28" s="19">
        <f t="shared" si="14"/>
        <v>20.302999999999997</v>
      </c>
      <c r="AD28" s="19">
        <f t="shared" si="14"/>
        <v>47.203290000000003</v>
      </c>
      <c r="AE28" s="19">
        <f t="shared" si="14"/>
        <v>0</v>
      </c>
      <c r="AF28" s="19">
        <f t="shared" si="14"/>
        <v>0</v>
      </c>
      <c r="AG28" s="19">
        <f t="shared" si="3"/>
        <v>96.287230788135588</v>
      </c>
      <c r="AH28" s="19">
        <f t="shared" si="4"/>
        <v>11.506500000000001</v>
      </c>
      <c r="AI28" s="19">
        <f t="shared" si="5"/>
        <v>0</v>
      </c>
      <c r="AJ28" s="19">
        <f t="shared" si="6"/>
        <v>20.302999999999997</v>
      </c>
      <c r="AK28" s="19">
        <f t="shared" si="7"/>
        <v>47.203290000000003</v>
      </c>
      <c r="AL28" s="19">
        <f t="shared" si="8"/>
        <v>0</v>
      </c>
    </row>
    <row r="29" spans="1:38" s="32" customFormat="1" ht="63" x14ac:dyDescent="0.25">
      <c r="A29" s="62" t="s">
        <v>187</v>
      </c>
      <c r="B29" s="2" t="s">
        <v>284</v>
      </c>
      <c r="C29" s="62" t="s">
        <v>264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  <c r="V29" s="19">
        <v>0</v>
      </c>
      <c r="W29" s="19">
        <v>0</v>
      </c>
      <c r="X29" s="19">
        <v>0</v>
      </c>
      <c r="Y29" s="19">
        <v>0</v>
      </c>
      <c r="Z29" s="19">
        <f>Z30</f>
        <v>2.1865230000000002</v>
      </c>
      <c r="AA29" s="19">
        <f t="shared" ref="AA29:AF29" si="15">AA30</f>
        <v>0.4</v>
      </c>
      <c r="AB29" s="19">
        <f t="shared" si="15"/>
        <v>0</v>
      </c>
      <c r="AC29" s="19">
        <f t="shared" si="15"/>
        <v>3.8544999999999998</v>
      </c>
      <c r="AD29" s="19">
        <f t="shared" si="15"/>
        <v>15.734430000000001</v>
      </c>
      <c r="AE29" s="19">
        <f t="shared" si="15"/>
        <v>0</v>
      </c>
      <c r="AF29" s="19">
        <f t="shared" si="15"/>
        <v>0</v>
      </c>
      <c r="AG29" s="19">
        <f t="shared" si="3"/>
        <v>2.1865230000000002</v>
      </c>
      <c r="AH29" s="19">
        <f t="shared" si="4"/>
        <v>0.4</v>
      </c>
      <c r="AI29" s="19">
        <f t="shared" si="5"/>
        <v>0</v>
      </c>
      <c r="AJ29" s="19">
        <f t="shared" si="6"/>
        <v>3.8544999999999998</v>
      </c>
      <c r="AK29" s="19">
        <f t="shared" si="7"/>
        <v>15.734430000000001</v>
      </c>
      <c r="AL29" s="19">
        <f t="shared" si="8"/>
        <v>0</v>
      </c>
    </row>
    <row r="30" spans="1:38" s="32" customFormat="1" ht="78.75" x14ac:dyDescent="0.25">
      <c r="A30" s="62" t="s">
        <v>187</v>
      </c>
      <c r="B30" s="18" t="s">
        <v>285</v>
      </c>
      <c r="C30" s="62" t="s">
        <v>286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  <c r="V30" s="19">
        <v>0</v>
      </c>
      <c r="W30" s="19">
        <v>0</v>
      </c>
      <c r="X30" s="19">
        <v>0</v>
      </c>
      <c r="Y30" s="19">
        <v>0</v>
      </c>
      <c r="Z30" s="19">
        <v>2.1865230000000002</v>
      </c>
      <c r="AA30" s="19">
        <v>0.4</v>
      </c>
      <c r="AB30" s="19">
        <v>0</v>
      </c>
      <c r="AC30" s="19">
        <v>3.8544999999999998</v>
      </c>
      <c r="AD30" s="19">
        <v>15.734430000000001</v>
      </c>
      <c r="AE30" s="19">
        <v>0</v>
      </c>
      <c r="AF30" s="19">
        <v>0</v>
      </c>
      <c r="AG30" s="19">
        <f t="shared" si="3"/>
        <v>2.1865230000000002</v>
      </c>
      <c r="AH30" s="19">
        <f t="shared" si="4"/>
        <v>0.4</v>
      </c>
      <c r="AI30" s="19">
        <f t="shared" si="5"/>
        <v>0</v>
      </c>
      <c r="AJ30" s="19">
        <f t="shared" si="6"/>
        <v>3.8544999999999998</v>
      </c>
      <c r="AK30" s="19">
        <f t="shared" si="7"/>
        <v>15.734430000000001</v>
      </c>
      <c r="AL30" s="19">
        <f t="shared" si="8"/>
        <v>0</v>
      </c>
    </row>
    <row r="31" spans="1:38" s="32" customFormat="1" ht="78.75" x14ac:dyDescent="0.25">
      <c r="A31" s="62" t="s">
        <v>188</v>
      </c>
      <c r="B31" s="2" t="s">
        <v>291</v>
      </c>
      <c r="C31" s="62" t="s">
        <v>264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f>Z32</f>
        <v>8.818818000000002</v>
      </c>
      <c r="AA31" s="19">
        <f t="shared" ref="AA31:AF31" si="16">AA32</f>
        <v>0.39650000000000002</v>
      </c>
      <c r="AB31" s="19">
        <f t="shared" si="16"/>
        <v>0</v>
      </c>
      <c r="AC31" s="19">
        <f t="shared" si="16"/>
        <v>8.2434999999999992</v>
      </c>
      <c r="AD31" s="19">
        <f t="shared" si="16"/>
        <v>15.734430000000001</v>
      </c>
      <c r="AE31" s="19">
        <f t="shared" si="16"/>
        <v>0</v>
      </c>
      <c r="AF31" s="19">
        <f t="shared" si="16"/>
        <v>0</v>
      </c>
      <c r="AG31" s="19">
        <f t="shared" si="3"/>
        <v>8.818818000000002</v>
      </c>
      <c r="AH31" s="19">
        <f t="shared" si="4"/>
        <v>0.39650000000000002</v>
      </c>
      <c r="AI31" s="19">
        <f t="shared" si="5"/>
        <v>0</v>
      </c>
      <c r="AJ31" s="19">
        <f t="shared" si="6"/>
        <v>8.2434999999999992</v>
      </c>
      <c r="AK31" s="19">
        <f t="shared" si="7"/>
        <v>15.734430000000001</v>
      </c>
      <c r="AL31" s="19">
        <f t="shared" si="8"/>
        <v>0</v>
      </c>
    </row>
    <row r="32" spans="1:38" s="32" customFormat="1" ht="78.75" x14ac:dyDescent="0.25">
      <c r="A32" s="62" t="s">
        <v>188</v>
      </c>
      <c r="B32" s="18" t="s">
        <v>292</v>
      </c>
      <c r="C32" s="62" t="s">
        <v>293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v>0</v>
      </c>
      <c r="L32" s="19">
        <v>0</v>
      </c>
      <c r="M32" s="19">
        <v>0</v>
      </c>
      <c r="N32" s="19">
        <v>0</v>
      </c>
      <c r="O32" s="19">
        <v>0</v>
      </c>
      <c r="P32" s="19">
        <v>0</v>
      </c>
      <c r="Q32" s="19">
        <v>0</v>
      </c>
      <c r="R32" s="19">
        <v>0</v>
      </c>
      <c r="S32" s="19">
        <v>0</v>
      </c>
      <c r="T32" s="19">
        <v>0</v>
      </c>
      <c r="U32" s="19">
        <v>0</v>
      </c>
      <c r="V32" s="19">
        <v>0</v>
      </c>
      <c r="W32" s="19">
        <v>0</v>
      </c>
      <c r="X32" s="19">
        <v>0</v>
      </c>
      <c r="Y32" s="19">
        <v>0</v>
      </c>
      <c r="Z32" s="19">
        <v>8.818818000000002</v>
      </c>
      <c r="AA32" s="19">
        <v>0.39650000000000002</v>
      </c>
      <c r="AB32" s="19">
        <v>0</v>
      </c>
      <c r="AC32" s="19">
        <v>8.2434999999999992</v>
      </c>
      <c r="AD32" s="19">
        <v>15.734430000000001</v>
      </c>
      <c r="AE32" s="19">
        <v>0</v>
      </c>
      <c r="AF32" s="19">
        <v>0</v>
      </c>
      <c r="AG32" s="19">
        <f t="shared" si="3"/>
        <v>8.818818000000002</v>
      </c>
      <c r="AH32" s="19">
        <f t="shared" si="4"/>
        <v>0.39650000000000002</v>
      </c>
      <c r="AI32" s="19">
        <f t="shared" si="5"/>
        <v>0</v>
      </c>
      <c r="AJ32" s="19">
        <f t="shared" si="6"/>
        <v>8.2434999999999992</v>
      </c>
      <c r="AK32" s="19">
        <f t="shared" si="7"/>
        <v>15.734430000000001</v>
      </c>
      <c r="AL32" s="19">
        <f t="shared" si="8"/>
        <v>0</v>
      </c>
    </row>
    <row r="33" spans="1:38" s="32" customFormat="1" ht="63" x14ac:dyDescent="0.25">
      <c r="A33" s="62" t="s">
        <v>298</v>
      </c>
      <c r="B33" s="2" t="s">
        <v>299</v>
      </c>
      <c r="C33" s="62" t="s">
        <v>264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f>Z34</f>
        <v>85.281889788135587</v>
      </c>
      <c r="AA33" s="19">
        <f t="shared" ref="AA33:AF33" si="17">AA34</f>
        <v>10.71</v>
      </c>
      <c r="AB33" s="19">
        <f t="shared" si="17"/>
        <v>0</v>
      </c>
      <c r="AC33" s="19">
        <f t="shared" si="17"/>
        <v>8.2050000000000001</v>
      </c>
      <c r="AD33" s="19">
        <f t="shared" si="17"/>
        <v>15.734430000000001</v>
      </c>
      <c r="AE33" s="19">
        <f t="shared" si="17"/>
        <v>0</v>
      </c>
      <c r="AF33" s="19">
        <f t="shared" si="17"/>
        <v>0</v>
      </c>
      <c r="AG33" s="19">
        <f t="shared" si="3"/>
        <v>85.281889788135587</v>
      </c>
      <c r="AH33" s="19">
        <f t="shared" si="4"/>
        <v>10.71</v>
      </c>
      <c r="AI33" s="19">
        <f t="shared" si="5"/>
        <v>0</v>
      </c>
      <c r="AJ33" s="19">
        <f t="shared" si="6"/>
        <v>8.2050000000000001</v>
      </c>
      <c r="AK33" s="19">
        <f t="shared" si="7"/>
        <v>15.734430000000001</v>
      </c>
      <c r="AL33" s="19">
        <f t="shared" si="8"/>
        <v>0</v>
      </c>
    </row>
    <row r="34" spans="1:38" s="32" customFormat="1" ht="63" x14ac:dyDescent="0.25">
      <c r="A34" s="62" t="s">
        <v>298</v>
      </c>
      <c r="B34" s="18" t="s">
        <v>300</v>
      </c>
      <c r="C34" s="62" t="s">
        <v>264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  <c r="V34" s="19">
        <v>0</v>
      </c>
      <c r="W34" s="19">
        <v>0</v>
      </c>
      <c r="X34" s="19">
        <v>0</v>
      </c>
      <c r="Y34" s="19">
        <v>0</v>
      </c>
      <c r="Z34" s="19">
        <f>Z35+Z36+Z37+Z38+Z39+Z40+Z41+Z42+Z43+Z44+Z45</f>
        <v>85.281889788135587</v>
      </c>
      <c r="AA34" s="19">
        <f t="shared" ref="AA34:AF34" si="18">AA35+AA36+AA37+AA38+AA39+AA40+AA41+AA42+AA43+AA44+AA45</f>
        <v>10.71</v>
      </c>
      <c r="AB34" s="19">
        <f t="shared" si="18"/>
        <v>0</v>
      </c>
      <c r="AC34" s="19">
        <f t="shared" si="18"/>
        <v>8.2050000000000001</v>
      </c>
      <c r="AD34" s="19">
        <f t="shared" si="18"/>
        <v>15.734430000000001</v>
      </c>
      <c r="AE34" s="19">
        <f t="shared" si="18"/>
        <v>0</v>
      </c>
      <c r="AF34" s="19">
        <f t="shared" si="18"/>
        <v>0</v>
      </c>
      <c r="AG34" s="19">
        <f t="shared" si="3"/>
        <v>85.281889788135587</v>
      </c>
      <c r="AH34" s="19">
        <f t="shared" si="4"/>
        <v>10.71</v>
      </c>
      <c r="AI34" s="19">
        <f t="shared" si="5"/>
        <v>0</v>
      </c>
      <c r="AJ34" s="19">
        <f t="shared" si="6"/>
        <v>8.2050000000000001</v>
      </c>
      <c r="AK34" s="19">
        <f t="shared" si="7"/>
        <v>15.734430000000001</v>
      </c>
      <c r="AL34" s="19">
        <f t="shared" si="8"/>
        <v>0</v>
      </c>
    </row>
    <row r="35" spans="1:38" s="32" customFormat="1" ht="94.5" x14ac:dyDescent="0.25">
      <c r="A35" s="62" t="s">
        <v>298</v>
      </c>
      <c r="B35" s="18" t="s">
        <v>445</v>
      </c>
      <c r="C35" s="62" t="s">
        <v>301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</v>
      </c>
      <c r="Z35" s="19">
        <v>2.850541203389831</v>
      </c>
      <c r="AA35" s="19">
        <v>0.8</v>
      </c>
      <c r="AB35" s="19">
        <v>0</v>
      </c>
      <c r="AC35" s="19">
        <v>1.8</v>
      </c>
      <c r="AD35" s="19">
        <v>0.23699999999999999</v>
      </c>
      <c r="AE35" s="19">
        <v>0</v>
      </c>
      <c r="AF35" s="19">
        <v>0</v>
      </c>
      <c r="AG35" s="19">
        <f t="shared" si="3"/>
        <v>2.850541203389831</v>
      </c>
      <c r="AH35" s="19">
        <f t="shared" si="4"/>
        <v>0.8</v>
      </c>
      <c r="AI35" s="19">
        <f t="shared" si="5"/>
        <v>0</v>
      </c>
      <c r="AJ35" s="19">
        <f t="shared" si="6"/>
        <v>1.8</v>
      </c>
      <c r="AK35" s="19">
        <f t="shared" si="7"/>
        <v>0.23699999999999999</v>
      </c>
      <c r="AL35" s="19">
        <f t="shared" si="8"/>
        <v>0</v>
      </c>
    </row>
    <row r="36" spans="1:38" s="32" customFormat="1" ht="94.5" x14ac:dyDescent="0.25">
      <c r="A36" s="62" t="s">
        <v>298</v>
      </c>
      <c r="B36" s="18" t="s">
        <v>446</v>
      </c>
      <c r="C36" s="62" t="s">
        <v>302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0</v>
      </c>
      <c r="L36" s="19">
        <v>0</v>
      </c>
      <c r="M36" s="19">
        <v>0</v>
      </c>
      <c r="N36" s="19">
        <v>0</v>
      </c>
      <c r="O36" s="19">
        <v>0</v>
      </c>
      <c r="P36" s="19">
        <v>0</v>
      </c>
      <c r="Q36" s="19">
        <v>0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3.0889772542372884</v>
      </c>
      <c r="AA36" s="19">
        <v>0.8</v>
      </c>
      <c r="AB36" s="19">
        <v>0</v>
      </c>
      <c r="AC36" s="19">
        <v>0.5</v>
      </c>
      <c r="AD36" s="19">
        <v>0.25</v>
      </c>
      <c r="AE36" s="19">
        <v>0</v>
      </c>
      <c r="AF36" s="19">
        <v>0</v>
      </c>
      <c r="AG36" s="19">
        <f t="shared" si="3"/>
        <v>3.0889772542372884</v>
      </c>
      <c r="AH36" s="19">
        <f t="shared" si="4"/>
        <v>0.8</v>
      </c>
      <c r="AI36" s="19">
        <f t="shared" si="5"/>
        <v>0</v>
      </c>
      <c r="AJ36" s="19">
        <f t="shared" si="6"/>
        <v>0.5</v>
      </c>
      <c r="AK36" s="19">
        <f t="shared" si="7"/>
        <v>0.25</v>
      </c>
      <c r="AL36" s="19">
        <f t="shared" si="8"/>
        <v>0</v>
      </c>
    </row>
    <row r="37" spans="1:38" s="32" customFormat="1" ht="94.5" x14ac:dyDescent="0.25">
      <c r="A37" s="62" t="s">
        <v>298</v>
      </c>
      <c r="B37" s="18" t="s">
        <v>447</v>
      </c>
      <c r="C37" s="62" t="s">
        <v>303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4.1178262372881358</v>
      </c>
      <c r="AA37" s="19">
        <v>0.8</v>
      </c>
      <c r="AB37" s="19">
        <v>0</v>
      </c>
      <c r="AC37" s="19">
        <v>1.7</v>
      </c>
      <c r="AD37" s="19">
        <v>0.25</v>
      </c>
      <c r="AE37" s="19">
        <v>0</v>
      </c>
      <c r="AF37" s="19">
        <v>0</v>
      </c>
      <c r="AG37" s="19">
        <f t="shared" si="3"/>
        <v>4.1178262372881358</v>
      </c>
      <c r="AH37" s="19">
        <f t="shared" si="4"/>
        <v>0.8</v>
      </c>
      <c r="AI37" s="19">
        <f t="shared" si="5"/>
        <v>0</v>
      </c>
      <c r="AJ37" s="19">
        <f t="shared" si="6"/>
        <v>1.7</v>
      </c>
      <c r="AK37" s="19">
        <f t="shared" si="7"/>
        <v>0.25</v>
      </c>
      <c r="AL37" s="19">
        <f t="shared" si="8"/>
        <v>0</v>
      </c>
    </row>
    <row r="38" spans="1:38" s="32" customFormat="1" ht="78.75" x14ac:dyDescent="0.25">
      <c r="A38" s="62" t="s">
        <v>298</v>
      </c>
      <c r="B38" s="18" t="s">
        <v>448</v>
      </c>
      <c r="C38" s="62" t="s">
        <v>304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25.433681008474576</v>
      </c>
      <c r="AA38" s="19">
        <v>0</v>
      </c>
      <c r="AB38" s="19">
        <v>0</v>
      </c>
      <c r="AC38" s="19">
        <v>0</v>
      </c>
      <c r="AD38" s="19">
        <v>7.0075000000000003</v>
      </c>
      <c r="AE38" s="19">
        <v>0</v>
      </c>
      <c r="AF38" s="19">
        <v>0</v>
      </c>
      <c r="AG38" s="19">
        <f t="shared" si="3"/>
        <v>25.433681008474576</v>
      </c>
      <c r="AH38" s="19">
        <f t="shared" si="4"/>
        <v>0</v>
      </c>
      <c r="AI38" s="19">
        <f t="shared" si="5"/>
        <v>0</v>
      </c>
      <c r="AJ38" s="19">
        <f t="shared" si="6"/>
        <v>0</v>
      </c>
      <c r="AK38" s="19">
        <f t="shared" si="7"/>
        <v>7.0075000000000003</v>
      </c>
      <c r="AL38" s="19">
        <f t="shared" si="8"/>
        <v>0</v>
      </c>
    </row>
    <row r="39" spans="1:38" s="32" customFormat="1" ht="141.75" x14ac:dyDescent="0.25">
      <c r="A39" s="62" t="s">
        <v>298</v>
      </c>
      <c r="B39" s="56" t="s">
        <v>449</v>
      </c>
      <c r="C39" s="62" t="s">
        <v>305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4.1036088559322037</v>
      </c>
      <c r="AA39" s="19">
        <v>0.8</v>
      </c>
      <c r="AB39" s="19">
        <v>0</v>
      </c>
      <c r="AC39" s="19">
        <v>1.65</v>
      </c>
      <c r="AD39" s="19">
        <v>0.219</v>
      </c>
      <c r="AE39" s="19">
        <v>0</v>
      </c>
      <c r="AF39" s="19">
        <v>0</v>
      </c>
      <c r="AG39" s="19">
        <f t="shared" si="3"/>
        <v>4.1036088559322037</v>
      </c>
      <c r="AH39" s="19">
        <f t="shared" si="4"/>
        <v>0.8</v>
      </c>
      <c r="AI39" s="19">
        <f t="shared" si="5"/>
        <v>0</v>
      </c>
      <c r="AJ39" s="19">
        <f t="shared" si="6"/>
        <v>1.65</v>
      </c>
      <c r="AK39" s="19">
        <f t="shared" si="7"/>
        <v>0.219</v>
      </c>
      <c r="AL39" s="19">
        <f t="shared" si="8"/>
        <v>0</v>
      </c>
    </row>
    <row r="40" spans="1:38" s="32" customFormat="1" ht="126" x14ac:dyDescent="0.25">
      <c r="A40" s="62" t="s">
        <v>298</v>
      </c>
      <c r="B40" s="18" t="s">
        <v>450</v>
      </c>
      <c r="C40" s="62" t="s">
        <v>306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9.3344153220338999</v>
      </c>
      <c r="AA40" s="19">
        <v>1.26</v>
      </c>
      <c r="AB40" s="19">
        <v>0</v>
      </c>
      <c r="AC40" s="19">
        <v>1.2650000000000001</v>
      </c>
      <c r="AD40" s="19">
        <v>0.60399999999999998</v>
      </c>
      <c r="AE40" s="19">
        <v>0</v>
      </c>
      <c r="AF40" s="19">
        <v>0</v>
      </c>
      <c r="AG40" s="19">
        <f t="shared" si="3"/>
        <v>9.3344153220338999</v>
      </c>
      <c r="AH40" s="19">
        <f t="shared" si="4"/>
        <v>1.26</v>
      </c>
      <c r="AI40" s="19">
        <f t="shared" si="5"/>
        <v>0</v>
      </c>
      <c r="AJ40" s="19">
        <f t="shared" si="6"/>
        <v>1.2650000000000001</v>
      </c>
      <c r="AK40" s="19">
        <f t="shared" si="7"/>
        <v>0.60399999999999998</v>
      </c>
      <c r="AL40" s="19">
        <f t="shared" si="8"/>
        <v>0</v>
      </c>
    </row>
    <row r="41" spans="1:38" s="32" customFormat="1" ht="78.75" x14ac:dyDescent="0.25">
      <c r="A41" s="62" t="s">
        <v>298</v>
      </c>
      <c r="B41" s="18" t="s">
        <v>451</v>
      </c>
      <c r="C41" s="62" t="s">
        <v>307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7.0283642457627122</v>
      </c>
      <c r="AA41" s="19">
        <v>2</v>
      </c>
      <c r="AB41" s="19">
        <v>0</v>
      </c>
      <c r="AC41" s="19">
        <v>0</v>
      </c>
      <c r="AD41" s="19">
        <v>1.52843</v>
      </c>
      <c r="AE41" s="19">
        <v>0</v>
      </c>
      <c r="AF41" s="19">
        <v>0</v>
      </c>
      <c r="AG41" s="19">
        <f t="shared" si="3"/>
        <v>7.0283642457627122</v>
      </c>
      <c r="AH41" s="19">
        <f t="shared" si="4"/>
        <v>2</v>
      </c>
      <c r="AI41" s="19">
        <f t="shared" si="5"/>
        <v>0</v>
      </c>
      <c r="AJ41" s="19">
        <f t="shared" si="6"/>
        <v>0</v>
      </c>
      <c r="AK41" s="19">
        <f t="shared" si="7"/>
        <v>1.52843</v>
      </c>
      <c r="AL41" s="19">
        <f t="shared" si="8"/>
        <v>0</v>
      </c>
    </row>
    <row r="42" spans="1:38" s="32" customFormat="1" ht="94.5" x14ac:dyDescent="0.25">
      <c r="A42" s="62" t="s">
        <v>298</v>
      </c>
      <c r="B42" s="18" t="s">
        <v>452</v>
      </c>
      <c r="C42" s="62" t="s">
        <v>308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0.25678539830508479</v>
      </c>
      <c r="AA42" s="19">
        <v>0.25</v>
      </c>
      <c r="AB42" s="19">
        <v>0</v>
      </c>
      <c r="AC42" s="19">
        <v>0.05</v>
      </c>
      <c r="AD42" s="19">
        <v>0.15</v>
      </c>
      <c r="AE42" s="19">
        <v>0</v>
      </c>
      <c r="AF42" s="19">
        <v>0</v>
      </c>
      <c r="AG42" s="19">
        <f t="shared" si="3"/>
        <v>0.25678539830508479</v>
      </c>
      <c r="AH42" s="19">
        <f t="shared" si="4"/>
        <v>0.25</v>
      </c>
      <c r="AI42" s="19">
        <f t="shared" si="5"/>
        <v>0</v>
      </c>
      <c r="AJ42" s="19">
        <f t="shared" si="6"/>
        <v>0.05</v>
      </c>
      <c r="AK42" s="19">
        <f t="shared" si="7"/>
        <v>0.15</v>
      </c>
      <c r="AL42" s="19">
        <f t="shared" si="8"/>
        <v>0</v>
      </c>
    </row>
    <row r="43" spans="1:38" s="32" customFormat="1" ht="126" x14ac:dyDescent="0.25">
      <c r="A43" s="62" t="s">
        <v>298</v>
      </c>
      <c r="B43" s="18" t="s">
        <v>453</v>
      </c>
      <c r="C43" s="62" t="s">
        <v>309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19">
        <v>0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8.0435102881355949</v>
      </c>
      <c r="AA43" s="19">
        <v>4</v>
      </c>
      <c r="AB43" s="19">
        <v>0</v>
      </c>
      <c r="AC43" s="19">
        <v>1.24</v>
      </c>
      <c r="AD43" s="19">
        <v>1.96</v>
      </c>
      <c r="AE43" s="19">
        <v>0</v>
      </c>
      <c r="AF43" s="19">
        <v>0</v>
      </c>
      <c r="AG43" s="19">
        <f t="shared" si="3"/>
        <v>8.0435102881355949</v>
      </c>
      <c r="AH43" s="19">
        <f t="shared" si="4"/>
        <v>4</v>
      </c>
      <c r="AI43" s="19">
        <f t="shared" si="5"/>
        <v>0</v>
      </c>
      <c r="AJ43" s="19">
        <f t="shared" si="6"/>
        <v>1.24</v>
      </c>
      <c r="AK43" s="19">
        <f t="shared" si="7"/>
        <v>1.96</v>
      </c>
      <c r="AL43" s="19">
        <f t="shared" si="8"/>
        <v>0</v>
      </c>
    </row>
    <row r="44" spans="1:38" s="32" customFormat="1" ht="47.25" x14ac:dyDescent="0.25">
      <c r="A44" s="62" t="s">
        <v>298</v>
      </c>
      <c r="B44" s="18" t="s">
        <v>454</v>
      </c>
      <c r="C44" s="62" t="s">
        <v>310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17.804354686440679</v>
      </c>
      <c r="AA44" s="19">
        <v>0</v>
      </c>
      <c r="AB44" s="19">
        <v>0</v>
      </c>
      <c r="AC44" s="19">
        <v>0</v>
      </c>
      <c r="AD44" s="19">
        <v>3</v>
      </c>
      <c r="AE44" s="19">
        <v>0</v>
      </c>
      <c r="AF44" s="19">
        <v>0</v>
      </c>
      <c r="AG44" s="19">
        <f t="shared" si="3"/>
        <v>17.804354686440679</v>
      </c>
      <c r="AH44" s="19">
        <f t="shared" si="4"/>
        <v>0</v>
      </c>
      <c r="AI44" s="19">
        <f t="shared" si="5"/>
        <v>0</v>
      </c>
      <c r="AJ44" s="19">
        <f t="shared" si="6"/>
        <v>0</v>
      </c>
      <c r="AK44" s="19">
        <f t="shared" si="7"/>
        <v>3</v>
      </c>
      <c r="AL44" s="19">
        <f t="shared" si="8"/>
        <v>0</v>
      </c>
    </row>
    <row r="45" spans="1:38" s="32" customFormat="1" ht="63" x14ac:dyDescent="0.25">
      <c r="A45" s="62" t="s">
        <v>298</v>
      </c>
      <c r="B45" s="18" t="s">
        <v>455</v>
      </c>
      <c r="C45" s="62" t="s">
        <v>311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3.2198252881355933</v>
      </c>
      <c r="AA45" s="19">
        <v>0</v>
      </c>
      <c r="AB45" s="19">
        <v>0</v>
      </c>
      <c r="AC45" s="19">
        <v>0</v>
      </c>
      <c r="AD45" s="19">
        <v>0.52849999999999997</v>
      </c>
      <c r="AE45" s="19">
        <v>0</v>
      </c>
      <c r="AF45" s="19">
        <v>0</v>
      </c>
      <c r="AG45" s="19">
        <f t="shared" si="3"/>
        <v>3.2198252881355933</v>
      </c>
      <c r="AH45" s="19">
        <f t="shared" si="4"/>
        <v>0</v>
      </c>
      <c r="AI45" s="19">
        <f t="shared" si="5"/>
        <v>0</v>
      </c>
      <c r="AJ45" s="19">
        <f t="shared" si="6"/>
        <v>0</v>
      </c>
      <c r="AK45" s="19">
        <f t="shared" si="7"/>
        <v>0.52849999999999997</v>
      </c>
      <c r="AL45" s="19">
        <f t="shared" si="8"/>
        <v>0</v>
      </c>
    </row>
    <row r="46" spans="1:38" s="32" customFormat="1" ht="47.25" x14ac:dyDescent="0.25">
      <c r="A46" s="62" t="s">
        <v>230</v>
      </c>
      <c r="B46" s="63" t="s">
        <v>334</v>
      </c>
      <c r="C46" s="62" t="s">
        <v>264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f t="shared" si="3"/>
        <v>0</v>
      </c>
      <c r="AH46" s="19">
        <f t="shared" si="4"/>
        <v>0</v>
      </c>
      <c r="AI46" s="19">
        <f t="shared" si="5"/>
        <v>0</v>
      </c>
      <c r="AJ46" s="19">
        <f t="shared" si="6"/>
        <v>0</v>
      </c>
      <c r="AK46" s="19">
        <f t="shared" si="7"/>
        <v>0</v>
      </c>
      <c r="AL46" s="19">
        <f t="shared" si="8"/>
        <v>0</v>
      </c>
    </row>
    <row r="47" spans="1:38" s="32" customFormat="1" ht="78.75" x14ac:dyDescent="0.25">
      <c r="A47" s="62" t="s">
        <v>335</v>
      </c>
      <c r="B47" s="63" t="s">
        <v>336</v>
      </c>
      <c r="C47" s="62" t="s">
        <v>264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0</v>
      </c>
      <c r="AG47" s="19">
        <f t="shared" si="3"/>
        <v>0</v>
      </c>
      <c r="AH47" s="19">
        <f t="shared" si="4"/>
        <v>0</v>
      </c>
      <c r="AI47" s="19">
        <f t="shared" si="5"/>
        <v>0</v>
      </c>
      <c r="AJ47" s="19">
        <f t="shared" si="6"/>
        <v>0</v>
      </c>
      <c r="AK47" s="19">
        <f t="shared" si="7"/>
        <v>0</v>
      </c>
      <c r="AL47" s="19">
        <f t="shared" si="8"/>
        <v>0</v>
      </c>
    </row>
    <row r="48" spans="1:38" s="32" customFormat="1" ht="47.25" x14ac:dyDescent="0.25">
      <c r="A48" s="62" t="s">
        <v>337</v>
      </c>
      <c r="B48" s="63" t="s">
        <v>338</v>
      </c>
      <c r="C48" s="62" t="s">
        <v>264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f t="shared" si="3"/>
        <v>0</v>
      </c>
      <c r="AH48" s="19">
        <f t="shared" si="4"/>
        <v>0</v>
      </c>
      <c r="AI48" s="19">
        <f t="shared" si="5"/>
        <v>0</v>
      </c>
      <c r="AJ48" s="19">
        <f t="shared" si="6"/>
        <v>0</v>
      </c>
      <c r="AK48" s="19">
        <f t="shared" si="7"/>
        <v>0</v>
      </c>
      <c r="AL48" s="19">
        <f t="shared" si="8"/>
        <v>0</v>
      </c>
    </row>
    <row r="49" spans="1:38" s="32" customFormat="1" ht="63" x14ac:dyDescent="0.25">
      <c r="A49" s="62" t="s">
        <v>231</v>
      </c>
      <c r="B49" s="63" t="s">
        <v>339</v>
      </c>
      <c r="C49" s="62" t="s">
        <v>264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f t="shared" si="3"/>
        <v>0</v>
      </c>
      <c r="AH49" s="19">
        <f t="shared" si="4"/>
        <v>0</v>
      </c>
      <c r="AI49" s="19">
        <f t="shared" si="5"/>
        <v>0</v>
      </c>
      <c r="AJ49" s="19">
        <f t="shared" si="6"/>
        <v>0</v>
      </c>
      <c r="AK49" s="19">
        <f t="shared" si="7"/>
        <v>0</v>
      </c>
      <c r="AL49" s="19">
        <f t="shared" si="8"/>
        <v>0</v>
      </c>
    </row>
    <row r="50" spans="1:38" s="32" customFormat="1" ht="47.25" x14ac:dyDescent="0.25">
      <c r="A50" s="62" t="s">
        <v>191</v>
      </c>
      <c r="B50" s="63" t="s">
        <v>340</v>
      </c>
      <c r="C50" s="62" t="s">
        <v>264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19">
        <v>0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0</v>
      </c>
      <c r="AG50" s="19">
        <f t="shared" si="3"/>
        <v>0</v>
      </c>
      <c r="AH50" s="19">
        <f t="shared" si="4"/>
        <v>0</v>
      </c>
      <c r="AI50" s="19">
        <f t="shared" si="5"/>
        <v>0</v>
      </c>
      <c r="AJ50" s="19">
        <f t="shared" si="6"/>
        <v>0</v>
      </c>
      <c r="AK50" s="19">
        <f t="shared" si="7"/>
        <v>0</v>
      </c>
      <c r="AL50" s="19">
        <f t="shared" si="8"/>
        <v>0</v>
      </c>
    </row>
    <row r="51" spans="1:38" s="32" customFormat="1" ht="126" x14ac:dyDescent="0.25">
      <c r="A51" s="62" t="s">
        <v>191</v>
      </c>
      <c r="B51" s="63" t="s">
        <v>341</v>
      </c>
      <c r="C51" s="62" t="s">
        <v>264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f t="shared" si="3"/>
        <v>0</v>
      </c>
      <c r="AH51" s="19">
        <f t="shared" si="4"/>
        <v>0</v>
      </c>
      <c r="AI51" s="19">
        <f t="shared" si="5"/>
        <v>0</v>
      </c>
      <c r="AJ51" s="19">
        <f t="shared" si="6"/>
        <v>0</v>
      </c>
      <c r="AK51" s="19">
        <f t="shared" si="7"/>
        <v>0</v>
      </c>
      <c r="AL51" s="19">
        <f t="shared" si="8"/>
        <v>0</v>
      </c>
    </row>
    <row r="52" spans="1:38" s="32" customFormat="1" ht="110.25" x14ac:dyDescent="0.25">
      <c r="A52" s="62" t="s">
        <v>191</v>
      </c>
      <c r="B52" s="63" t="s">
        <v>342</v>
      </c>
      <c r="C52" s="62" t="s">
        <v>264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f t="shared" si="3"/>
        <v>0</v>
      </c>
      <c r="AH52" s="19">
        <f t="shared" si="4"/>
        <v>0</v>
      </c>
      <c r="AI52" s="19">
        <f t="shared" si="5"/>
        <v>0</v>
      </c>
      <c r="AJ52" s="19">
        <f t="shared" si="6"/>
        <v>0</v>
      </c>
      <c r="AK52" s="19">
        <f t="shared" si="7"/>
        <v>0</v>
      </c>
      <c r="AL52" s="19">
        <f t="shared" si="8"/>
        <v>0</v>
      </c>
    </row>
    <row r="53" spans="1:38" s="32" customFormat="1" ht="110.25" x14ac:dyDescent="0.25">
      <c r="A53" s="62" t="s">
        <v>191</v>
      </c>
      <c r="B53" s="63" t="s">
        <v>343</v>
      </c>
      <c r="C53" s="62" t="s">
        <v>264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19">
        <v>0</v>
      </c>
      <c r="AB53" s="19">
        <v>0</v>
      </c>
      <c r="AC53" s="19">
        <v>0</v>
      </c>
      <c r="AD53" s="19">
        <v>0</v>
      </c>
      <c r="AE53" s="19">
        <v>0</v>
      </c>
      <c r="AF53" s="19">
        <v>0</v>
      </c>
      <c r="AG53" s="19">
        <f t="shared" si="3"/>
        <v>0</v>
      </c>
      <c r="AH53" s="19">
        <f t="shared" si="4"/>
        <v>0</v>
      </c>
      <c r="AI53" s="19">
        <f t="shared" si="5"/>
        <v>0</v>
      </c>
      <c r="AJ53" s="19">
        <f t="shared" si="6"/>
        <v>0</v>
      </c>
      <c r="AK53" s="19">
        <f t="shared" si="7"/>
        <v>0</v>
      </c>
      <c r="AL53" s="19">
        <f t="shared" si="8"/>
        <v>0</v>
      </c>
    </row>
    <row r="54" spans="1:38" s="32" customFormat="1" ht="47.25" x14ac:dyDescent="0.25">
      <c r="A54" s="62" t="s">
        <v>193</v>
      </c>
      <c r="B54" s="63" t="s">
        <v>340</v>
      </c>
      <c r="C54" s="62" t="s">
        <v>264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f t="shared" si="3"/>
        <v>0</v>
      </c>
      <c r="AH54" s="19">
        <f t="shared" si="4"/>
        <v>0</v>
      </c>
      <c r="AI54" s="19">
        <f t="shared" si="5"/>
        <v>0</v>
      </c>
      <c r="AJ54" s="19">
        <f t="shared" si="6"/>
        <v>0</v>
      </c>
      <c r="AK54" s="19">
        <f t="shared" si="7"/>
        <v>0</v>
      </c>
      <c r="AL54" s="19">
        <f t="shared" si="8"/>
        <v>0</v>
      </c>
    </row>
    <row r="55" spans="1:38" s="32" customFormat="1" ht="126" x14ac:dyDescent="0.25">
      <c r="A55" s="62" t="s">
        <v>193</v>
      </c>
      <c r="B55" s="63" t="s">
        <v>341</v>
      </c>
      <c r="C55" s="62" t="s">
        <v>264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f t="shared" si="3"/>
        <v>0</v>
      </c>
      <c r="AH55" s="19">
        <f t="shared" si="4"/>
        <v>0</v>
      </c>
      <c r="AI55" s="19">
        <f t="shared" si="5"/>
        <v>0</v>
      </c>
      <c r="AJ55" s="19">
        <f t="shared" si="6"/>
        <v>0</v>
      </c>
      <c r="AK55" s="19">
        <f t="shared" si="7"/>
        <v>0</v>
      </c>
      <c r="AL55" s="19">
        <f t="shared" si="8"/>
        <v>0</v>
      </c>
    </row>
    <row r="56" spans="1:38" s="32" customFormat="1" ht="110.25" x14ac:dyDescent="0.25">
      <c r="A56" s="62" t="s">
        <v>193</v>
      </c>
      <c r="B56" s="63" t="s">
        <v>342</v>
      </c>
      <c r="C56" s="62" t="s">
        <v>264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f t="shared" si="3"/>
        <v>0</v>
      </c>
      <c r="AH56" s="19">
        <f t="shared" si="4"/>
        <v>0</v>
      </c>
      <c r="AI56" s="19">
        <f t="shared" si="5"/>
        <v>0</v>
      </c>
      <c r="AJ56" s="19">
        <f t="shared" si="6"/>
        <v>0</v>
      </c>
      <c r="AK56" s="19">
        <f t="shared" si="7"/>
        <v>0</v>
      </c>
      <c r="AL56" s="19">
        <f t="shared" si="8"/>
        <v>0</v>
      </c>
    </row>
    <row r="57" spans="1:38" s="32" customFormat="1" ht="110.25" x14ac:dyDescent="0.25">
      <c r="A57" s="62" t="s">
        <v>193</v>
      </c>
      <c r="B57" s="63" t="s">
        <v>344</v>
      </c>
      <c r="C57" s="62" t="s">
        <v>264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0</v>
      </c>
      <c r="AG57" s="19">
        <f t="shared" si="3"/>
        <v>0</v>
      </c>
      <c r="AH57" s="19">
        <f t="shared" si="4"/>
        <v>0</v>
      </c>
      <c r="AI57" s="19">
        <f t="shared" si="5"/>
        <v>0</v>
      </c>
      <c r="AJ57" s="19">
        <f t="shared" si="6"/>
        <v>0</v>
      </c>
      <c r="AK57" s="19">
        <f t="shared" si="7"/>
        <v>0</v>
      </c>
      <c r="AL57" s="19">
        <f t="shared" si="8"/>
        <v>0</v>
      </c>
    </row>
    <row r="58" spans="1:38" s="32" customFormat="1" ht="94.5" x14ac:dyDescent="0.25">
      <c r="A58" s="62" t="s">
        <v>232</v>
      </c>
      <c r="B58" s="2" t="s">
        <v>345</v>
      </c>
      <c r="C58" s="62" t="s">
        <v>264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f>Z59+Z64</f>
        <v>44.506954241999999</v>
      </c>
      <c r="AA58" s="19">
        <f t="shared" ref="AA58:AF58" si="19">AA59+AA64</f>
        <v>0</v>
      </c>
      <c r="AB58" s="19">
        <f t="shared" si="19"/>
        <v>0</v>
      </c>
      <c r="AC58" s="19">
        <f t="shared" si="19"/>
        <v>4.9559999999999995</v>
      </c>
      <c r="AD58" s="19">
        <f t="shared" si="19"/>
        <v>0</v>
      </c>
      <c r="AE58" s="19">
        <f t="shared" si="19"/>
        <v>0</v>
      </c>
      <c r="AF58" s="19">
        <f t="shared" si="19"/>
        <v>0</v>
      </c>
      <c r="AG58" s="19">
        <f t="shared" si="3"/>
        <v>44.506954241999999</v>
      </c>
      <c r="AH58" s="19">
        <f t="shared" si="4"/>
        <v>0</v>
      </c>
      <c r="AI58" s="19">
        <f t="shared" si="5"/>
        <v>0</v>
      </c>
      <c r="AJ58" s="19">
        <f t="shared" si="6"/>
        <v>4.9559999999999995</v>
      </c>
      <c r="AK58" s="19">
        <f t="shared" si="7"/>
        <v>0</v>
      </c>
      <c r="AL58" s="19">
        <f t="shared" si="8"/>
        <v>0</v>
      </c>
    </row>
    <row r="59" spans="1:38" s="32" customFormat="1" ht="78.75" x14ac:dyDescent="0.25">
      <c r="A59" s="62" t="s">
        <v>346</v>
      </c>
      <c r="B59" s="2" t="s">
        <v>347</v>
      </c>
      <c r="C59" s="62" t="s">
        <v>264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f>Z60+Z61+Z62+Z63</f>
        <v>8.8650729439999996</v>
      </c>
      <c r="AA59" s="19">
        <f t="shared" ref="AA59:AF59" si="20">AA60+AA61+AA62+AA63</f>
        <v>0</v>
      </c>
      <c r="AB59" s="19">
        <f t="shared" si="20"/>
        <v>0</v>
      </c>
      <c r="AC59" s="19">
        <f t="shared" si="20"/>
        <v>4.0139999999999993</v>
      </c>
      <c r="AD59" s="19">
        <f t="shared" si="20"/>
        <v>0</v>
      </c>
      <c r="AE59" s="19">
        <f t="shared" si="20"/>
        <v>0</v>
      </c>
      <c r="AF59" s="19">
        <f t="shared" si="20"/>
        <v>0</v>
      </c>
      <c r="AG59" s="19">
        <f t="shared" si="3"/>
        <v>8.8650729439999996</v>
      </c>
      <c r="AH59" s="19">
        <f t="shared" si="4"/>
        <v>0</v>
      </c>
      <c r="AI59" s="19">
        <f t="shared" si="5"/>
        <v>0</v>
      </c>
      <c r="AJ59" s="19">
        <f t="shared" si="6"/>
        <v>4.0139999999999993</v>
      </c>
      <c r="AK59" s="19">
        <f t="shared" si="7"/>
        <v>0</v>
      </c>
      <c r="AL59" s="19">
        <f t="shared" si="8"/>
        <v>0</v>
      </c>
    </row>
    <row r="60" spans="1:38" s="32" customFormat="1" ht="31.5" x14ac:dyDescent="0.25">
      <c r="A60" s="62" t="s">
        <v>346</v>
      </c>
      <c r="B60" s="18" t="s">
        <v>476</v>
      </c>
      <c r="C60" s="62" t="s">
        <v>348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</v>
      </c>
      <c r="AG60" s="19">
        <f t="shared" si="3"/>
        <v>0</v>
      </c>
      <c r="AH60" s="19">
        <f t="shared" si="4"/>
        <v>0</v>
      </c>
      <c r="AI60" s="19">
        <f t="shared" si="5"/>
        <v>0</v>
      </c>
      <c r="AJ60" s="19">
        <f t="shared" si="6"/>
        <v>0</v>
      </c>
      <c r="AK60" s="19">
        <f t="shared" si="7"/>
        <v>0</v>
      </c>
      <c r="AL60" s="19">
        <f t="shared" si="8"/>
        <v>0</v>
      </c>
    </row>
    <row r="61" spans="1:38" s="32" customFormat="1" ht="31.5" x14ac:dyDescent="0.25">
      <c r="A61" s="62" t="s">
        <v>346</v>
      </c>
      <c r="B61" s="18" t="s">
        <v>477</v>
      </c>
      <c r="C61" s="62" t="s">
        <v>349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f t="shared" si="3"/>
        <v>0</v>
      </c>
      <c r="AH61" s="19">
        <f t="shared" si="4"/>
        <v>0</v>
      </c>
      <c r="AI61" s="19">
        <f t="shared" si="5"/>
        <v>0</v>
      </c>
      <c r="AJ61" s="19">
        <f t="shared" si="6"/>
        <v>0</v>
      </c>
      <c r="AK61" s="19">
        <f t="shared" si="7"/>
        <v>0</v>
      </c>
      <c r="AL61" s="19">
        <f t="shared" si="8"/>
        <v>0</v>
      </c>
    </row>
    <row r="62" spans="1:38" s="32" customFormat="1" x14ac:dyDescent="0.25">
      <c r="A62" s="62" t="s">
        <v>346</v>
      </c>
      <c r="B62" s="18" t="s">
        <v>478</v>
      </c>
      <c r="C62" s="62" t="s">
        <v>350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8.6133889200000002</v>
      </c>
      <c r="AA62" s="19">
        <v>0</v>
      </c>
      <c r="AB62" s="19">
        <v>0</v>
      </c>
      <c r="AC62" s="19">
        <v>3.51</v>
      </c>
      <c r="AD62" s="19">
        <v>0</v>
      </c>
      <c r="AE62" s="19">
        <v>0</v>
      </c>
      <c r="AF62" s="19">
        <v>0</v>
      </c>
      <c r="AG62" s="19">
        <f t="shared" si="3"/>
        <v>8.6133889200000002</v>
      </c>
      <c r="AH62" s="19">
        <f t="shared" si="4"/>
        <v>0</v>
      </c>
      <c r="AI62" s="19">
        <f t="shared" si="5"/>
        <v>0</v>
      </c>
      <c r="AJ62" s="19">
        <f t="shared" si="6"/>
        <v>3.51</v>
      </c>
      <c r="AK62" s="19">
        <f t="shared" si="7"/>
        <v>0</v>
      </c>
      <c r="AL62" s="19">
        <f t="shared" si="8"/>
        <v>0</v>
      </c>
    </row>
    <row r="63" spans="1:38" s="32" customFormat="1" ht="31.5" x14ac:dyDescent="0.25">
      <c r="A63" s="62" t="s">
        <v>346</v>
      </c>
      <c r="B63" s="18" t="s">
        <v>479</v>
      </c>
      <c r="C63" s="62" t="s">
        <v>351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0.25168402400000001</v>
      </c>
      <c r="AA63" s="19">
        <v>0</v>
      </c>
      <c r="AB63" s="19">
        <v>0</v>
      </c>
      <c r="AC63" s="19">
        <v>0.504</v>
      </c>
      <c r="AD63" s="19">
        <v>0</v>
      </c>
      <c r="AE63" s="19">
        <v>0</v>
      </c>
      <c r="AF63" s="19">
        <v>0</v>
      </c>
      <c r="AG63" s="19">
        <f t="shared" si="3"/>
        <v>0.25168402400000001</v>
      </c>
      <c r="AH63" s="19">
        <f t="shared" si="4"/>
        <v>0</v>
      </c>
      <c r="AI63" s="19">
        <f t="shared" si="5"/>
        <v>0</v>
      </c>
      <c r="AJ63" s="19">
        <f t="shared" si="6"/>
        <v>0.504</v>
      </c>
      <c r="AK63" s="19">
        <f t="shared" si="7"/>
        <v>0</v>
      </c>
      <c r="AL63" s="19">
        <f t="shared" si="8"/>
        <v>0</v>
      </c>
    </row>
    <row r="64" spans="1:38" s="32" customFormat="1" ht="78.75" x14ac:dyDescent="0.25">
      <c r="A64" s="62" t="s">
        <v>356</v>
      </c>
      <c r="B64" s="2" t="s">
        <v>357</v>
      </c>
      <c r="C64" s="62" t="s">
        <v>264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f>Z65+Z66+Z67+Z68+Z69+Z70+Z71</f>
        <v>35.641881298000001</v>
      </c>
      <c r="AA64" s="19">
        <f t="shared" ref="AA64:AF64" si="21">AA65+AA66+AA67+AA68+AA69+AA70+AA71</f>
        <v>0</v>
      </c>
      <c r="AB64" s="19">
        <f t="shared" si="21"/>
        <v>0</v>
      </c>
      <c r="AC64" s="19">
        <f t="shared" si="21"/>
        <v>0.94200000000000006</v>
      </c>
      <c r="AD64" s="19">
        <f t="shared" si="21"/>
        <v>0</v>
      </c>
      <c r="AE64" s="19">
        <f t="shared" si="21"/>
        <v>0</v>
      </c>
      <c r="AF64" s="19">
        <f t="shared" si="21"/>
        <v>0</v>
      </c>
      <c r="AG64" s="19">
        <f t="shared" si="3"/>
        <v>35.641881298000001</v>
      </c>
      <c r="AH64" s="19">
        <f t="shared" si="4"/>
        <v>0</v>
      </c>
      <c r="AI64" s="19">
        <f t="shared" si="5"/>
        <v>0</v>
      </c>
      <c r="AJ64" s="19">
        <f t="shared" si="6"/>
        <v>0.94200000000000006</v>
      </c>
      <c r="AK64" s="19">
        <f t="shared" si="7"/>
        <v>0</v>
      </c>
      <c r="AL64" s="19">
        <f t="shared" si="8"/>
        <v>0</v>
      </c>
    </row>
    <row r="65" spans="1:38" s="32" customFormat="1" x14ac:dyDescent="0.25">
      <c r="A65" s="62" t="s">
        <v>356</v>
      </c>
      <c r="B65" s="18" t="s">
        <v>484</v>
      </c>
      <c r="C65" s="62" t="s">
        <v>358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f t="shared" si="3"/>
        <v>0</v>
      </c>
      <c r="AH65" s="19">
        <f t="shared" si="4"/>
        <v>0</v>
      </c>
      <c r="AI65" s="19">
        <f t="shared" si="5"/>
        <v>0</v>
      </c>
      <c r="AJ65" s="19">
        <f t="shared" si="6"/>
        <v>0</v>
      </c>
      <c r="AK65" s="19">
        <f t="shared" si="7"/>
        <v>0</v>
      </c>
      <c r="AL65" s="19">
        <f t="shared" si="8"/>
        <v>0</v>
      </c>
    </row>
    <row r="66" spans="1:38" s="32" customFormat="1" ht="31.5" x14ac:dyDescent="0.25">
      <c r="A66" s="62" t="s">
        <v>356</v>
      </c>
      <c r="B66" s="18" t="s">
        <v>485</v>
      </c>
      <c r="C66" s="62" t="s">
        <v>359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f t="shared" si="3"/>
        <v>0</v>
      </c>
      <c r="AH66" s="19">
        <f t="shared" si="4"/>
        <v>0</v>
      </c>
      <c r="AI66" s="19">
        <f t="shared" si="5"/>
        <v>0</v>
      </c>
      <c r="AJ66" s="19">
        <f t="shared" si="6"/>
        <v>0</v>
      </c>
      <c r="AK66" s="19">
        <f t="shared" si="7"/>
        <v>0</v>
      </c>
      <c r="AL66" s="19">
        <f t="shared" si="8"/>
        <v>0</v>
      </c>
    </row>
    <row r="67" spans="1:38" s="32" customFormat="1" ht="31.5" x14ac:dyDescent="0.25">
      <c r="A67" s="62" t="s">
        <v>356</v>
      </c>
      <c r="B67" s="18" t="s">
        <v>486</v>
      </c>
      <c r="C67" s="62" t="s">
        <v>360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4.588300512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0</v>
      </c>
      <c r="AG67" s="19">
        <f t="shared" si="3"/>
        <v>4.588300512</v>
      </c>
      <c r="AH67" s="19">
        <f t="shared" si="4"/>
        <v>0</v>
      </c>
      <c r="AI67" s="19">
        <f t="shared" si="5"/>
        <v>0</v>
      </c>
      <c r="AJ67" s="19">
        <f t="shared" si="6"/>
        <v>0</v>
      </c>
      <c r="AK67" s="19">
        <f t="shared" si="7"/>
        <v>0</v>
      </c>
      <c r="AL67" s="19">
        <f t="shared" si="8"/>
        <v>0</v>
      </c>
    </row>
    <row r="68" spans="1:38" s="32" customFormat="1" ht="31.5" x14ac:dyDescent="0.25">
      <c r="A68" s="62" t="s">
        <v>356</v>
      </c>
      <c r="B68" s="18" t="s">
        <v>487</v>
      </c>
      <c r="C68" s="62" t="s">
        <v>361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10.21658706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0</v>
      </c>
      <c r="AG68" s="19">
        <f t="shared" si="3"/>
        <v>10.21658706</v>
      </c>
      <c r="AH68" s="19">
        <f t="shared" si="4"/>
        <v>0</v>
      </c>
      <c r="AI68" s="19">
        <f t="shared" si="5"/>
        <v>0</v>
      </c>
      <c r="AJ68" s="19">
        <f t="shared" si="6"/>
        <v>0</v>
      </c>
      <c r="AK68" s="19">
        <f t="shared" si="7"/>
        <v>0</v>
      </c>
      <c r="AL68" s="19">
        <f t="shared" si="8"/>
        <v>0</v>
      </c>
    </row>
    <row r="69" spans="1:38" s="32" customFormat="1" ht="31.5" x14ac:dyDescent="0.25">
      <c r="A69" s="62" t="s">
        <v>356</v>
      </c>
      <c r="B69" s="18" t="s">
        <v>488</v>
      </c>
      <c r="C69" s="62" t="s">
        <v>362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11.901029869999999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f t="shared" si="3"/>
        <v>11.901029869999999</v>
      </c>
      <c r="AH69" s="19">
        <f t="shared" si="4"/>
        <v>0</v>
      </c>
      <c r="AI69" s="19">
        <f t="shared" si="5"/>
        <v>0</v>
      </c>
      <c r="AJ69" s="19">
        <f t="shared" si="6"/>
        <v>0</v>
      </c>
      <c r="AK69" s="19">
        <f t="shared" si="7"/>
        <v>0</v>
      </c>
      <c r="AL69" s="19">
        <f t="shared" si="8"/>
        <v>0</v>
      </c>
    </row>
    <row r="70" spans="1:38" s="32" customFormat="1" x14ac:dyDescent="0.25">
      <c r="A70" s="62" t="s">
        <v>356</v>
      </c>
      <c r="B70" s="18" t="s">
        <v>489</v>
      </c>
      <c r="C70" s="62" t="s">
        <v>363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1.9359638559999999</v>
      </c>
      <c r="AA70" s="19">
        <v>0</v>
      </c>
      <c r="AB70" s="19">
        <v>0</v>
      </c>
      <c r="AC70" s="19">
        <v>0.94200000000000006</v>
      </c>
      <c r="AD70" s="19">
        <v>0</v>
      </c>
      <c r="AE70" s="19">
        <v>0</v>
      </c>
      <c r="AF70" s="19">
        <v>0</v>
      </c>
      <c r="AG70" s="19">
        <f t="shared" si="3"/>
        <v>1.9359638559999999</v>
      </c>
      <c r="AH70" s="19">
        <f t="shared" si="4"/>
        <v>0</v>
      </c>
      <c r="AI70" s="19">
        <f t="shared" si="5"/>
        <v>0</v>
      </c>
      <c r="AJ70" s="19">
        <f t="shared" si="6"/>
        <v>0.94200000000000006</v>
      </c>
      <c r="AK70" s="19">
        <f t="shared" si="7"/>
        <v>0</v>
      </c>
      <c r="AL70" s="19">
        <f t="shared" si="8"/>
        <v>0</v>
      </c>
    </row>
    <row r="71" spans="1:38" s="32" customFormat="1" ht="31.5" x14ac:dyDescent="0.25">
      <c r="A71" s="62" t="s">
        <v>356</v>
      </c>
      <c r="B71" s="18" t="s">
        <v>490</v>
      </c>
      <c r="C71" s="62" t="s">
        <v>364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7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0</v>
      </c>
      <c r="AG71" s="19">
        <f t="shared" si="3"/>
        <v>7</v>
      </c>
      <c r="AH71" s="19">
        <f t="shared" si="4"/>
        <v>0</v>
      </c>
      <c r="AI71" s="19">
        <f t="shared" si="5"/>
        <v>0</v>
      </c>
      <c r="AJ71" s="19">
        <f t="shared" si="6"/>
        <v>0</v>
      </c>
      <c r="AK71" s="19">
        <f t="shared" si="7"/>
        <v>0</v>
      </c>
      <c r="AL71" s="19">
        <f t="shared" si="8"/>
        <v>0</v>
      </c>
    </row>
    <row r="72" spans="1:38" s="32" customFormat="1" ht="47.25" x14ac:dyDescent="0.25">
      <c r="A72" s="62" t="s">
        <v>233</v>
      </c>
      <c r="B72" s="2" t="s">
        <v>373</v>
      </c>
      <c r="C72" s="62" t="s">
        <v>264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f>Z73+Z80+Z83</f>
        <v>15.925485678000001</v>
      </c>
      <c r="AA72" s="19">
        <f t="shared" ref="AA72:AF72" si="22">AA73+AA80+AA83</f>
        <v>0</v>
      </c>
      <c r="AB72" s="19">
        <f t="shared" si="22"/>
        <v>0</v>
      </c>
      <c r="AC72" s="19">
        <f t="shared" si="22"/>
        <v>0</v>
      </c>
      <c r="AD72" s="19">
        <f t="shared" si="22"/>
        <v>0</v>
      </c>
      <c r="AE72" s="19">
        <f t="shared" si="22"/>
        <v>0</v>
      </c>
      <c r="AF72" s="19">
        <f t="shared" si="22"/>
        <v>0</v>
      </c>
      <c r="AG72" s="19">
        <f t="shared" si="3"/>
        <v>15.925485678000001</v>
      </c>
      <c r="AH72" s="19">
        <f t="shared" si="4"/>
        <v>0</v>
      </c>
      <c r="AI72" s="19">
        <f t="shared" si="5"/>
        <v>0</v>
      </c>
      <c r="AJ72" s="19">
        <f t="shared" si="6"/>
        <v>0</v>
      </c>
      <c r="AK72" s="19">
        <f t="shared" si="7"/>
        <v>0</v>
      </c>
      <c r="AL72" s="19">
        <f t="shared" si="8"/>
        <v>0</v>
      </c>
    </row>
    <row r="73" spans="1:38" s="32" customFormat="1" ht="78.75" x14ac:dyDescent="0.25">
      <c r="A73" s="62" t="s">
        <v>234</v>
      </c>
      <c r="B73" s="2" t="s">
        <v>374</v>
      </c>
      <c r="C73" s="62" t="s">
        <v>264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v>0</v>
      </c>
      <c r="L73" s="19">
        <v>0</v>
      </c>
      <c r="M73" s="19">
        <v>0</v>
      </c>
      <c r="N73" s="19">
        <v>0</v>
      </c>
      <c r="O73" s="19">
        <v>0</v>
      </c>
      <c r="P73" s="19">
        <v>0</v>
      </c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f>Z74+Z75</f>
        <v>6.7119529380000005</v>
      </c>
      <c r="AA73" s="19">
        <f t="shared" ref="AA73:AF73" si="23">AA74+AA75</f>
        <v>0</v>
      </c>
      <c r="AB73" s="19">
        <f t="shared" si="23"/>
        <v>0</v>
      </c>
      <c r="AC73" s="19">
        <f t="shared" si="23"/>
        <v>0</v>
      </c>
      <c r="AD73" s="19">
        <f t="shared" si="23"/>
        <v>0</v>
      </c>
      <c r="AE73" s="19">
        <f t="shared" si="23"/>
        <v>0</v>
      </c>
      <c r="AF73" s="19">
        <f t="shared" si="23"/>
        <v>0</v>
      </c>
      <c r="AG73" s="19">
        <f t="shared" si="3"/>
        <v>6.7119529380000005</v>
      </c>
      <c r="AH73" s="19">
        <f t="shared" si="4"/>
        <v>0</v>
      </c>
      <c r="AI73" s="19">
        <f t="shared" si="5"/>
        <v>0</v>
      </c>
      <c r="AJ73" s="19">
        <f t="shared" si="6"/>
        <v>0</v>
      </c>
      <c r="AK73" s="19">
        <f t="shared" si="7"/>
        <v>0</v>
      </c>
      <c r="AL73" s="19">
        <f t="shared" si="8"/>
        <v>0</v>
      </c>
    </row>
    <row r="74" spans="1:38" s="32" customFormat="1" ht="31.5" x14ac:dyDescent="0.25">
      <c r="A74" s="62" t="s">
        <v>198</v>
      </c>
      <c r="B74" s="2" t="s">
        <v>375</v>
      </c>
      <c r="C74" s="62" t="s">
        <v>264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f t="shared" si="3"/>
        <v>0</v>
      </c>
      <c r="AH74" s="19">
        <f t="shared" si="4"/>
        <v>0</v>
      </c>
      <c r="AI74" s="19">
        <f t="shared" si="5"/>
        <v>0</v>
      </c>
      <c r="AJ74" s="19">
        <f t="shared" si="6"/>
        <v>0</v>
      </c>
      <c r="AK74" s="19">
        <f t="shared" si="7"/>
        <v>0</v>
      </c>
      <c r="AL74" s="19">
        <f t="shared" si="8"/>
        <v>0</v>
      </c>
    </row>
    <row r="75" spans="1:38" s="32" customFormat="1" ht="63" x14ac:dyDescent="0.25">
      <c r="A75" s="62" t="s">
        <v>199</v>
      </c>
      <c r="B75" s="2" t="s">
        <v>376</v>
      </c>
      <c r="C75" s="62" t="s">
        <v>264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f>Z76+Z77+Z78+Z79</f>
        <v>6.7119529380000005</v>
      </c>
      <c r="AA75" s="19">
        <f t="shared" ref="AA75:AF75" si="24">AA76+AA77+AA78+AA79</f>
        <v>0</v>
      </c>
      <c r="AB75" s="19">
        <f t="shared" si="24"/>
        <v>0</v>
      </c>
      <c r="AC75" s="19">
        <f t="shared" si="24"/>
        <v>0</v>
      </c>
      <c r="AD75" s="19">
        <f t="shared" si="24"/>
        <v>0</v>
      </c>
      <c r="AE75" s="19">
        <f t="shared" si="24"/>
        <v>0</v>
      </c>
      <c r="AF75" s="19">
        <f t="shared" si="24"/>
        <v>0</v>
      </c>
      <c r="AG75" s="19">
        <f t="shared" si="3"/>
        <v>6.7119529380000005</v>
      </c>
      <c r="AH75" s="19">
        <f t="shared" si="4"/>
        <v>0</v>
      </c>
      <c r="AI75" s="19">
        <f t="shared" si="5"/>
        <v>0</v>
      </c>
      <c r="AJ75" s="19">
        <f t="shared" si="6"/>
        <v>0</v>
      </c>
      <c r="AK75" s="19">
        <f t="shared" si="7"/>
        <v>0</v>
      </c>
      <c r="AL75" s="19">
        <f t="shared" si="8"/>
        <v>0</v>
      </c>
    </row>
    <row r="76" spans="1:38" s="32" customFormat="1" ht="31.5" x14ac:dyDescent="0.25">
      <c r="A76" s="62" t="s">
        <v>199</v>
      </c>
      <c r="B76" s="18" t="s">
        <v>500</v>
      </c>
      <c r="C76" s="62" t="s">
        <v>378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19">
        <v>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3.012336248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f t="shared" si="3"/>
        <v>3.012336248</v>
      </c>
      <c r="AH76" s="19">
        <f t="shared" si="4"/>
        <v>0</v>
      </c>
      <c r="AI76" s="19">
        <f t="shared" si="5"/>
        <v>0</v>
      </c>
      <c r="AJ76" s="19">
        <f t="shared" si="6"/>
        <v>0</v>
      </c>
      <c r="AK76" s="19">
        <f t="shared" si="7"/>
        <v>0</v>
      </c>
      <c r="AL76" s="19">
        <f t="shared" si="8"/>
        <v>0</v>
      </c>
    </row>
    <row r="77" spans="1:38" s="32" customFormat="1" x14ac:dyDescent="0.25">
      <c r="A77" s="62" t="s">
        <v>199</v>
      </c>
      <c r="B77" s="18" t="s">
        <v>501</v>
      </c>
      <c r="C77" s="62" t="s">
        <v>379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19">
        <v>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1.5989500000000001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f t="shared" si="3"/>
        <v>1.5989500000000001</v>
      </c>
      <c r="AH77" s="19">
        <f t="shared" si="4"/>
        <v>0</v>
      </c>
      <c r="AI77" s="19">
        <f t="shared" si="5"/>
        <v>0</v>
      </c>
      <c r="AJ77" s="19">
        <f t="shared" si="6"/>
        <v>0</v>
      </c>
      <c r="AK77" s="19">
        <f t="shared" si="7"/>
        <v>0</v>
      </c>
      <c r="AL77" s="19">
        <f t="shared" si="8"/>
        <v>0</v>
      </c>
    </row>
    <row r="78" spans="1:38" s="32" customFormat="1" x14ac:dyDescent="0.25">
      <c r="A78" s="62" t="s">
        <v>199</v>
      </c>
      <c r="B78" s="18" t="s">
        <v>502</v>
      </c>
      <c r="C78" s="62" t="s">
        <v>380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19">
        <v>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1.3649500000000001</v>
      </c>
      <c r="AA78" s="19">
        <v>0</v>
      </c>
      <c r="AB78" s="19">
        <v>0</v>
      </c>
      <c r="AC78" s="19">
        <v>0</v>
      </c>
      <c r="AD78" s="19">
        <v>0</v>
      </c>
      <c r="AE78" s="19">
        <v>0</v>
      </c>
      <c r="AF78" s="19">
        <v>0</v>
      </c>
      <c r="AG78" s="19">
        <f t="shared" si="3"/>
        <v>1.3649500000000001</v>
      </c>
      <c r="AH78" s="19">
        <f t="shared" si="4"/>
        <v>0</v>
      </c>
      <c r="AI78" s="19">
        <f t="shared" si="5"/>
        <v>0</v>
      </c>
      <c r="AJ78" s="19">
        <f t="shared" si="6"/>
        <v>0</v>
      </c>
      <c r="AK78" s="19">
        <f t="shared" si="7"/>
        <v>0</v>
      </c>
      <c r="AL78" s="19">
        <f t="shared" si="8"/>
        <v>0</v>
      </c>
    </row>
    <row r="79" spans="1:38" s="32" customFormat="1" x14ac:dyDescent="0.25">
      <c r="A79" s="62" t="s">
        <v>199</v>
      </c>
      <c r="B79" s="18" t="s">
        <v>503</v>
      </c>
      <c r="C79" s="62" t="s">
        <v>381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19">
        <v>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0.73571668999999995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f t="shared" si="3"/>
        <v>0.73571668999999995</v>
      </c>
      <c r="AH79" s="19">
        <f t="shared" si="4"/>
        <v>0</v>
      </c>
      <c r="AI79" s="19">
        <f t="shared" si="5"/>
        <v>0</v>
      </c>
      <c r="AJ79" s="19">
        <f t="shared" si="6"/>
        <v>0</v>
      </c>
      <c r="AK79" s="19">
        <f t="shared" si="7"/>
        <v>0</v>
      </c>
      <c r="AL79" s="19">
        <f t="shared" si="8"/>
        <v>0</v>
      </c>
    </row>
    <row r="80" spans="1:38" s="32" customFormat="1" ht="47.25" x14ac:dyDescent="0.25">
      <c r="A80" s="62" t="s">
        <v>235</v>
      </c>
      <c r="B80" s="63" t="s">
        <v>382</v>
      </c>
      <c r="C80" s="62" t="s">
        <v>264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19">
        <v>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f t="shared" si="3"/>
        <v>0</v>
      </c>
      <c r="AH80" s="19">
        <f t="shared" si="4"/>
        <v>0</v>
      </c>
      <c r="AI80" s="19">
        <f t="shared" si="5"/>
        <v>0</v>
      </c>
      <c r="AJ80" s="19">
        <f t="shared" si="6"/>
        <v>0</v>
      </c>
      <c r="AK80" s="19">
        <f t="shared" si="7"/>
        <v>0</v>
      </c>
      <c r="AL80" s="19">
        <f t="shared" si="8"/>
        <v>0</v>
      </c>
    </row>
    <row r="81" spans="1:38" s="32" customFormat="1" ht="31.5" x14ac:dyDescent="0.25">
      <c r="A81" s="62" t="s">
        <v>383</v>
      </c>
      <c r="B81" s="63" t="s">
        <v>384</v>
      </c>
      <c r="C81" s="62" t="s">
        <v>264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19">
        <v>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f t="shared" si="3"/>
        <v>0</v>
      </c>
      <c r="AH81" s="19">
        <f t="shared" si="4"/>
        <v>0</v>
      </c>
      <c r="AI81" s="19">
        <f t="shared" si="5"/>
        <v>0</v>
      </c>
      <c r="AJ81" s="19">
        <f t="shared" si="6"/>
        <v>0</v>
      </c>
      <c r="AK81" s="19">
        <f t="shared" si="7"/>
        <v>0</v>
      </c>
      <c r="AL81" s="19">
        <f t="shared" si="8"/>
        <v>0</v>
      </c>
    </row>
    <row r="82" spans="1:38" s="32" customFormat="1" ht="47.25" x14ac:dyDescent="0.25">
      <c r="A82" s="62" t="s">
        <v>385</v>
      </c>
      <c r="B82" s="63" t="s">
        <v>386</v>
      </c>
      <c r="C82" s="62" t="s">
        <v>264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19">
        <v>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f t="shared" si="3"/>
        <v>0</v>
      </c>
      <c r="AH82" s="19">
        <f t="shared" si="4"/>
        <v>0</v>
      </c>
      <c r="AI82" s="19">
        <f t="shared" si="5"/>
        <v>0</v>
      </c>
      <c r="AJ82" s="19">
        <f t="shared" si="6"/>
        <v>0</v>
      </c>
      <c r="AK82" s="19">
        <f t="shared" si="7"/>
        <v>0</v>
      </c>
      <c r="AL82" s="19">
        <f t="shared" si="8"/>
        <v>0</v>
      </c>
    </row>
    <row r="83" spans="1:38" s="32" customFormat="1" ht="47.25" x14ac:dyDescent="0.25">
      <c r="A83" s="62" t="s">
        <v>236</v>
      </c>
      <c r="B83" s="2" t="s">
        <v>387</v>
      </c>
      <c r="C83" s="62" t="s">
        <v>264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19">
        <v>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f>Z84+Z85+Z86+Z87+Z88</f>
        <v>9.2135327399999998</v>
      </c>
      <c r="AA83" s="19">
        <f t="shared" ref="AA83:AF83" si="25">AA84+AA85+AA86+AA87+AA88</f>
        <v>0</v>
      </c>
      <c r="AB83" s="19">
        <f t="shared" si="25"/>
        <v>0</v>
      </c>
      <c r="AC83" s="19">
        <f t="shared" si="25"/>
        <v>0</v>
      </c>
      <c r="AD83" s="19">
        <f t="shared" si="25"/>
        <v>0</v>
      </c>
      <c r="AE83" s="19">
        <f t="shared" si="25"/>
        <v>0</v>
      </c>
      <c r="AF83" s="19">
        <f t="shared" si="25"/>
        <v>0</v>
      </c>
      <c r="AG83" s="19">
        <f t="shared" ref="AG83:AG110" si="26">Z83</f>
        <v>9.2135327399999998</v>
      </c>
      <c r="AH83" s="19">
        <f t="shared" ref="AH83:AH110" si="27">AA83</f>
        <v>0</v>
      </c>
      <c r="AI83" s="19">
        <f t="shared" ref="AI83:AI110" si="28">AB83</f>
        <v>0</v>
      </c>
      <c r="AJ83" s="19">
        <f t="shared" ref="AJ83:AJ110" si="29">AC83</f>
        <v>0</v>
      </c>
      <c r="AK83" s="19">
        <f t="shared" ref="AK83:AK110" si="30">AD83</f>
        <v>0</v>
      </c>
      <c r="AL83" s="19">
        <f t="shared" ref="AL83:AL110" si="31">AE83</f>
        <v>0</v>
      </c>
    </row>
    <row r="84" spans="1:38" s="32" customFormat="1" ht="47.25" x14ac:dyDescent="0.25">
      <c r="A84" s="62" t="s">
        <v>202</v>
      </c>
      <c r="B84" s="63" t="s">
        <v>388</v>
      </c>
      <c r="C84" s="62" t="s">
        <v>264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19">
        <v>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f t="shared" si="26"/>
        <v>0</v>
      </c>
      <c r="AH84" s="19">
        <f t="shared" si="27"/>
        <v>0</v>
      </c>
      <c r="AI84" s="19">
        <f t="shared" si="28"/>
        <v>0</v>
      </c>
      <c r="AJ84" s="19">
        <f t="shared" si="29"/>
        <v>0</v>
      </c>
      <c r="AK84" s="19">
        <f t="shared" si="30"/>
        <v>0</v>
      </c>
      <c r="AL84" s="19">
        <f t="shared" si="31"/>
        <v>0</v>
      </c>
    </row>
    <row r="85" spans="1:38" s="32" customFormat="1" ht="47.25" x14ac:dyDescent="0.25">
      <c r="A85" s="62" t="s">
        <v>203</v>
      </c>
      <c r="B85" s="63" t="s">
        <v>389</v>
      </c>
      <c r="C85" s="62" t="s">
        <v>264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19">
        <v>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f t="shared" si="26"/>
        <v>0</v>
      </c>
      <c r="AH85" s="19">
        <f t="shared" si="27"/>
        <v>0</v>
      </c>
      <c r="AI85" s="19">
        <f t="shared" si="28"/>
        <v>0</v>
      </c>
      <c r="AJ85" s="19">
        <f t="shared" si="29"/>
        <v>0</v>
      </c>
      <c r="AK85" s="19">
        <f t="shared" si="30"/>
        <v>0</v>
      </c>
      <c r="AL85" s="19">
        <f t="shared" si="31"/>
        <v>0</v>
      </c>
    </row>
    <row r="86" spans="1:38" s="32" customFormat="1" ht="31.5" x14ac:dyDescent="0.25">
      <c r="A86" s="62" t="s">
        <v>390</v>
      </c>
      <c r="B86" s="63" t="s">
        <v>391</v>
      </c>
      <c r="C86" s="62" t="s">
        <v>264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19">
        <v>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f t="shared" si="26"/>
        <v>0</v>
      </c>
      <c r="AH86" s="19">
        <f t="shared" si="27"/>
        <v>0</v>
      </c>
      <c r="AI86" s="19">
        <f t="shared" si="28"/>
        <v>0</v>
      </c>
      <c r="AJ86" s="19">
        <f t="shared" si="29"/>
        <v>0</v>
      </c>
      <c r="AK86" s="19">
        <f t="shared" si="30"/>
        <v>0</v>
      </c>
      <c r="AL86" s="19">
        <f t="shared" si="31"/>
        <v>0</v>
      </c>
    </row>
    <row r="87" spans="1:38" s="32" customFormat="1" ht="47.25" x14ac:dyDescent="0.25">
      <c r="A87" s="62" t="s">
        <v>392</v>
      </c>
      <c r="B87" s="63" t="s">
        <v>393</v>
      </c>
      <c r="C87" s="62" t="s">
        <v>264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f t="shared" si="26"/>
        <v>0</v>
      </c>
      <c r="AH87" s="19">
        <f t="shared" si="27"/>
        <v>0</v>
      </c>
      <c r="AI87" s="19">
        <f t="shared" si="28"/>
        <v>0</v>
      </c>
      <c r="AJ87" s="19">
        <f t="shared" si="29"/>
        <v>0</v>
      </c>
      <c r="AK87" s="19">
        <f t="shared" si="30"/>
        <v>0</v>
      </c>
      <c r="AL87" s="19">
        <f t="shared" si="31"/>
        <v>0</v>
      </c>
    </row>
    <row r="88" spans="1:38" s="32" customFormat="1" ht="63" x14ac:dyDescent="0.25">
      <c r="A88" s="62" t="s">
        <v>394</v>
      </c>
      <c r="B88" s="2" t="s">
        <v>395</v>
      </c>
      <c r="C88" s="62" t="s">
        <v>264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f>Z89</f>
        <v>9.2135327399999998</v>
      </c>
      <c r="AA88" s="19">
        <f t="shared" ref="AA88:AF88" si="32">AA89</f>
        <v>0</v>
      </c>
      <c r="AB88" s="19">
        <f t="shared" si="32"/>
        <v>0</v>
      </c>
      <c r="AC88" s="19">
        <f t="shared" si="32"/>
        <v>0</v>
      </c>
      <c r="AD88" s="19">
        <f t="shared" si="32"/>
        <v>0</v>
      </c>
      <c r="AE88" s="19">
        <f t="shared" si="32"/>
        <v>0</v>
      </c>
      <c r="AF88" s="19">
        <f t="shared" si="32"/>
        <v>0</v>
      </c>
      <c r="AG88" s="19">
        <f t="shared" si="26"/>
        <v>9.2135327399999998</v>
      </c>
      <c r="AH88" s="19">
        <f t="shared" si="27"/>
        <v>0</v>
      </c>
      <c r="AI88" s="19">
        <f t="shared" si="28"/>
        <v>0</v>
      </c>
      <c r="AJ88" s="19">
        <f t="shared" si="29"/>
        <v>0</v>
      </c>
      <c r="AK88" s="19">
        <f t="shared" si="30"/>
        <v>0</v>
      </c>
      <c r="AL88" s="19">
        <f t="shared" si="31"/>
        <v>0</v>
      </c>
    </row>
    <row r="89" spans="1:38" s="32" customFormat="1" ht="63" x14ac:dyDescent="0.25">
      <c r="A89" s="62" t="s">
        <v>394</v>
      </c>
      <c r="B89" s="18" t="s">
        <v>504</v>
      </c>
      <c r="C89" s="62" t="s">
        <v>396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9.2135327399999998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  <c r="AG89" s="19">
        <f t="shared" si="26"/>
        <v>9.2135327399999998</v>
      </c>
      <c r="AH89" s="19">
        <f t="shared" si="27"/>
        <v>0</v>
      </c>
      <c r="AI89" s="19">
        <f t="shared" si="28"/>
        <v>0</v>
      </c>
      <c r="AJ89" s="19">
        <f t="shared" si="29"/>
        <v>0</v>
      </c>
      <c r="AK89" s="19">
        <f t="shared" si="30"/>
        <v>0</v>
      </c>
      <c r="AL89" s="19">
        <f t="shared" si="31"/>
        <v>0</v>
      </c>
    </row>
    <row r="90" spans="1:38" s="32" customFormat="1" ht="63" x14ac:dyDescent="0.25">
      <c r="A90" s="62" t="s">
        <v>399</v>
      </c>
      <c r="B90" s="63" t="s">
        <v>400</v>
      </c>
      <c r="C90" s="62" t="s">
        <v>264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19">
        <v>0</v>
      </c>
      <c r="AG90" s="19">
        <f t="shared" si="26"/>
        <v>0</v>
      </c>
      <c r="AH90" s="19">
        <f t="shared" si="27"/>
        <v>0</v>
      </c>
      <c r="AI90" s="19">
        <f t="shared" si="28"/>
        <v>0</v>
      </c>
      <c r="AJ90" s="19">
        <f t="shared" si="29"/>
        <v>0</v>
      </c>
      <c r="AK90" s="19">
        <f t="shared" si="30"/>
        <v>0</v>
      </c>
      <c r="AL90" s="19">
        <f t="shared" si="31"/>
        <v>0</v>
      </c>
    </row>
    <row r="91" spans="1:38" s="32" customFormat="1" ht="47.25" x14ac:dyDescent="0.25">
      <c r="A91" s="62" t="s">
        <v>401</v>
      </c>
      <c r="B91" s="63" t="s">
        <v>402</v>
      </c>
      <c r="C91" s="62" t="s">
        <v>264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f t="shared" si="26"/>
        <v>0</v>
      </c>
      <c r="AH91" s="19">
        <f t="shared" si="27"/>
        <v>0</v>
      </c>
      <c r="AI91" s="19">
        <f t="shared" si="28"/>
        <v>0</v>
      </c>
      <c r="AJ91" s="19">
        <f t="shared" si="29"/>
        <v>0</v>
      </c>
      <c r="AK91" s="19">
        <f t="shared" si="30"/>
        <v>0</v>
      </c>
      <c r="AL91" s="19">
        <f t="shared" si="31"/>
        <v>0</v>
      </c>
    </row>
    <row r="92" spans="1:38" s="32" customFormat="1" ht="63" x14ac:dyDescent="0.25">
      <c r="A92" s="62" t="s">
        <v>403</v>
      </c>
      <c r="B92" s="63" t="s">
        <v>404</v>
      </c>
      <c r="C92" s="62" t="s">
        <v>264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19">
        <v>0</v>
      </c>
      <c r="AG92" s="19">
        <f t="shared" si="26"/>
        <v>0</v>
      </c>
      <c r="AH92" s="19">
        <f t="shared" si="27"/>
        <v>0</v>
      </c>
      <c r="AI92" s="19">
        <f t="shared" si="28"/>
        <v>0</v>
      </c>
      <c r="AJ92" s="19">
        <f t="shared" si="29"/>
        <v>0</v>
      </c>
      <c r="AK92" s="19">
        <f t="shared" si="30"/>
        <v>0</v>
      </c>
      <c r="AL92" s="19">
        <f t="shared" si="31"/>
        <v>0</v>
      </c>
    </row>
    <row r="93" spans="1:38" s="32" customFormat="1" ht="63" x14ac:dyDescent="0.25">
      <c r="A93" s="62" t="s">
        <v>405</v>
      </c>
      <c r="B93" s="63" t="s">
        <v>406</v>
      </c>
      <c r="C93" s="62" t="s">
        <v>264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f t="shared" si="26"/>
        <v>0</v>
      </c>
      <c r="AH93" s="19">
        <f t="shared" si="27"/>
        <v>0</v>
      </c>
      <c r="AI93" s="19">
        <f t="shared" si="28"/>
        <v>0</v>
      </c>
      <c r="AJ93" s="19">
        <f t="shared" si="29"/>
        <v>0</v>
      </c>
      <c r="AK93" s="19">
        <f t="shared" si="30"/>
        <v>0</v>
      </c>
      <c r="AL93" s="19">
        <f t="shared" si="31"/>
        <v>0</v>
      </c>
    </row>
    <row r="94" spans="1:38" s="32" customFormat="1" ht="31.5" x14ac:dyDescent="0.25">
      <c r="A94" s="62" t="s">
        <v>407</v>
      </c>
      <c r="B94" s="63" t="s">
        <v>408</v>
      </c>
      <c r="C94" s="62" t="s">
        <v>264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f t="shared" si="26"/>
        <v>0</v>
      </c>
      <c r="AH94" s="19">
        <f t="shared" si="27"/>
        <v>0</v>
      </c>
      <c r="AI94" s="19">
        <f t="shared" si="28"/>
        <v>0</v>
      </c>
      <c r="AJ94" s="19">
        <f t="shared" si="29"/>
        <v>0</v>
      </c>
      <c r="AK94" s="19">
        <f t="shared" si="30"/>
        <v>0</v>
      </c>
      <c r="AL94" s="19">
        <f t="shared" si="31"/>
        <v>0</v>
      </c>
    </row>
    <row r="95" spans="1:38" s="32" customFormat="1" ht="47.25" x14ac:dyDescent="0.25">
      <c r="A95" s="62" t="s">
        <v>409</v>
      </c>
      <c r="B95" s="63" t="s">
        <v>410</v>
      </c>
      <c r="C95" s="62" t="s">
        <v>264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f t="shared" si="26"/>
        <v>0</v>
      </c>
      <c r="AH95" s="19">
        <f t="shared" si="27"/>
        <v>0</v>
      </c>
      <c r="AI95" s="19">
        <f t="shared" si="28"/>
        <v>0</v>
      </c>
      <c r="AJ95" s="19">
        <f t="shared" si="29"/>
        <v>0</v>
      </c>
      <c r="AK95" s="19">
        <f t="shared" si="30"/>
        <v>0</v>
      </c>
      <c r="AL95" s="19">
        <f t="shared" si="31"/>
        <v>0</v>
      </c>
    </row>
    <row r="96" spans="1:38" s="32" customFormat="1" ht="63" x14ac:dyDescent="0.25">
      <c r="A96" s="62" t="s">
        <v>237</v>
      </c>
      <c r="B96" s="63" t="s">
        <v>411</v>
      </c>
      <c r="C96" s="62" t="s">
        <v>264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f t="shared" si="26"/>
        <v>0</v>
      </c>
      <c r="AH96" s="19">
        <f t="shared" si="27"/>
        <v>0</v>
      </c>
      <c r="AI96" s="19">
        <f t="shared" si="28"/>
        <v>0</v>
      </c>
      <c r="AJ96" s="19">
        <f t="shared" si="29"/>
        <v>0</v>
      </c>
      <c r="AK96" s="19">
        <f t="shared" si="30"/>
        <v>0</v>
      </c>
      <c r="AL96" s="19">
        <f t="shared" si="31"/>
        <v>0</v>
      </c>
    </row>
    <row r="97" spans="1:38" s="32" customFormat="1" ht="63" x14ac:dyDescent="0.25">
      <c r="A97" s="62" t="s">
        <v>412</v>
      </c>
      <c r="B97" s="63" t="s">
        <v>413</v>
      </c>
      <c r="C97" s="62" t="s">
        <v>264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f t="shared" si="26"/>
        <v>0</v>
      </c>
      <c r="AH97" s="19">
        <f t="shared" si="27"/>
        <v>0</v>
      </c>
      <c r="AI97" s="19">
        <f t="shared" si="28"/>
        <v>0</v>
      </c>
      <c r="AJ97" s="19">
        <f t="shared" si="29"/>
        <v>0</v>
      </c>
      <c r="AK97" s="19">
        <f t="shared" si="30"/>
        <v>0</v>
      </c>
      <c r="AL97" s="19">
        <f t="shared" si="31"/>
        <v>0</v>
      </c>
    </row>
    <row r="98" spans="1:38" s="32" customFormat="1" ht="63" x14ac:dyDescent="0.25">
      <c r="A98" s="62" t="s">
        <v>414</v>
      </c>
      <c r="B98" s="63" t="s">
        <v>415</v>
      </c>
      <c r="C98" s="62" t="s">
        <v>264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0</v>
      </c>
      <c r="AF98" s="19">
        <v>0</v>
      </c>
      <c r="AG98" s="19">
        <f t="shared" si="26"/>
        <v>0</v>
      </c>
      <c r="AH98" s="19">
        <f t="shared" si="27"/>
        <v>0</v>
      </c>
      <c r="AI98" s="19">
        <f t="shared" si="28"/>
        <v>0</v>
      </c>
      <c r="AJ98" s="19">
        <f t="shared" si="29"/>
        <v>0</v>
      </c>
      <c r="AK98" s="19">
        <f t="shared" si="30"/>
        <v>0</v>
      </c>
      <c r="AL98" s="19">
        <f t="shared" si="31"/>
        <v>0</v>
      </c>
    </row>
    <row r="99" spans="1:38" s="32" customFormat="1" ht="47.25" x14ac:dyDescent="0.25">
      <c r="A99" s="62" t="s">
        <v>238</v>
      </c>
      <c r="B99" s="63" t="s">
        <v>416</v>
      </c>
      <c r="C99" s="62" t="s">
        <v>264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19">
        <v>0</v>
      </c>
      <c r="AB99" s="19">
        <v>0</v>
      </c>
      <c r="AC99" s="19">
        <v>0</v>
      </c>
      <c r="AD99" s="19">
        <v>0</v>
      </c>
      <c r="AE99" s="19">
        <v>0</v>
      </c>
      <c r="AF99" s="19">
        <v>0</v>
      </c>
      <c r="AG99" s="19">
        <f t="shared" si="26"/>
        <v>0</v>
      </c>
      <c r="AH99" s="19">
        <f t="shared" si="27"/>
        <v>0</v>
      </c>
      <c r="AI99" s="19">
        <f t="shared" si="28"/>
        <v>0</v>
      </c>
      <c r="AJ99" s="19">
        <f t="shared" si="29"/>
        <v>0</v>
      </c>
      <c r="AK99" s="19">
        <f t="shared" si="30"/>
        <v>0</v>
      </c>
      <c r="AL99" s="19">
        <f t="shared" si="31"/>
        <v>0</v>
      </c>
    </row>
    <row r="100" spans="1:38" s="32" customFormat="1" ht="47.25" x14ac:dyDescent="0.25">
      <c r="A100" s="62" t="s">
        <v>417</v>
      </c>
      <c r="B100" s="63" t="s">
        <v>418</v>
      </c>
      <c r="C100" s="62" t="s">
        <v>264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>
        <f t="shared" si="26"/>
        <v>0</v>
      </c>
      <c r="AH100" s="19">
        <f t="shared" si="27"/>
        <v>0</v>
      </c>
      <c r="AI100" s="19">
        <f t="shared" si="28"/>
        <v>0</v>
      </c>
      <c r="AJ100" s="19">
        <f t="shared" si="29"/>
        <v>0</v>
      </c>
      <c r="AK100" s="19">
        <f t="shared" si="30"/>
        <v>0</v>
      </c>
      <c r="AL100" s="19">
        <f t="shared" si="31"/>
        <v>0</v>
      </c>
    </row>
    <row r="101" spans="1:38" s="32" customFormat="1" ht="31.5" x14ac:dyDescent="0.25">
      <c r="A101" s="62" t="s">
        <v>419</v>
      </c>
      <c r="B101" s="2" t="s">
        <v>420</v>
      </c>
      <c r="C101" s="62" t="s">
        <v>264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f>Z102+Z103+Z104+Z105+Z106+Z107+Z108+Z109+Z110</f>
        <v>14.757203389830501</v>
      </c>
      <c r="AA101" s="19">
        <f t="shared" ref="AA101:AF101" si="33">AA102+AA103+AA104+AA105+AA106+AA107+AA108+AA109+AA110</f>
        <v>0</v>
      </c>
      <c r="AB101" s="19">
        <f t="shared" si="33"/>
        <v>0</v>
      </c>
      <c r="AC101" s="19">
        <f t="shared" si="33"/>
        <v>0</v>
      </c>
      <c r="AD101" s="19">
        <f t="shared" si="33"/>
        <v>0</v>
      </c>
      <c r="AE101" s="19">
        <f t="shared" si="33"/>
        <v>0</v>
      </c>
      <c r="AF101" s="19">
        <f t="shared" si="33"/>
        <v>0</v>
      </c>
      <c r="AG101" s="19">
        <f t="shared" si="26"/>
        <v>14.757203389830501</v>
      </c>
      <c r="AH101" s="19">
        <f t="shared" si="27"/>
        <v>0</v>
      </c>
      <c r="AI101" s="19">
        <f t="shared" si="28"/>
        <v>0</v>
      </c>
      <c r="AJ101" s="19">
        <f t="shared" si="29"/>
        <v>0</v>
      </c>
      <c r="AK101" s="19">
        <f t="shared" si="30"/>
        <v>0</v>
      </c>
      <c r="AL101" s="19">
        <f t="shared" si="31"/>
        <v>0</v>
      </c>
    </row>
    <row r="102" spans="1:38" s="32" customFormat="1" x14ac:dyDescent="0.25">
      <c r="A102" s="62" t="s">
        <v>419</v>
      </c>
      <c r="B102" s="18" t="s">
        <v>507</v>
      </c>
      <c r="C102" s="62" t="s">
        <v>421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  <c r="AG102" s="19">
        <f t="shared" si="26"/>
        <v>0</v>
      </c>
      <c r="AH102" s="19">
        <f t="shared" si="27"/>
        <v>0</v>
      </c>
      <c r="AI102" s="19">
        <f t="shared" si="28"/>
        <v>0</v>
      </c>
      <c r="AJ102" s="19">
        <f t="shared" si="29"/>
        <v>0</v>
      </c>
      <c r="AK102" s="19">
        <f t="shared" si="30"/>
        <v>0</v>
      </c>
      <c r="AL102" s="19">
        <f t="shared" si="31"/>
        <v>0</v>
      </c>
    </row>
    <row r="103" spans="1:38" s="32" customFormat="1" ht="63" x14ac:dyDescent="0.25">
      <c r="A103" s="62" t="s">
        <v>419</v>
      </c>
      <c r="B103" s="18" t="s">
        <v>508</v>
      </c>
      <c r="C103" s="62" t="s">
        <v>422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19">
        <v>0</v>
      </c>
      <c r="AF103" s="19">
        <v>0</v>
      </c>
      <c r="AG103" s="19">
        <f t="shared" si="26"/>
        <v>0</v>
      </c>
      <c r="AH103" s="19">
        <f t="shared" si="27"/>
        <v>0</v>
      </c>
      <c r="AI103" s="19">
        <f t="shared" si="28"/>
        <v>0</v>
      </c>
      <c r="AJ103" s="19">
        <f t="shared" si="29"/>
        <v>0</v>
      </c>
      <c r="AK103" s="19">
        <f t="shared" si="30"/>
        <v>0</v>
      </c>
      <c r="AL103" s="19">
        <f t="shared" si="31"/>
        <v>0</v>
      </c>
    </row>
    <row r="104" spans="1:38" s="32" customFormat="1" ht="31.5" x14ac:dyDescent="0.25">
      <c r="A104" s="62" t="s">
        <v>419</v>
      </c>
      <c r="B104" s="18" t="s">
        <v>509</v>
      </c>
      <c r="C104" s="62" t="s">
        <v>423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f t="shared" si="26"/>
        <v>0</v>
      </c>
      <c r="AH104" s="19">
        <f t="shared" si="27"/>
        <v>0</v>
      </c>
      <c r="AI104" s="19">
        <f t="shared" si="28"/>
        <v>0</v>
      </c>
      <c r="AJ104" s="19">
        <f t="shared" si="29"/>
        <v>0</v>
      </c>
      <c r="AK104" s="19">
        <f t="shared" si="30"/>
        <v>0</v>
      </c>
      <c r="AL104" s="19">
        <f t="shared" si="31"/>
        <v>0</v>
      </c>
    </row>
    <row r="105" spans="1:38" s="32" customFormat="1" x14ac:dyDescent="0.25">
      <c r="A105" s="62" t="s">
        <v>419</v>
      </c>
      <c r="B105" s="18" t="s">
        <v>510</v>
      </c>
      <c r="C105" s="62" t="s">
        <v>424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5.4406779661016902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f t="shared" si="26"/>
        <v>5.4406779661016902</v>
      </c>
      <c r="AH105" s="19">
        <f t="shared" si="27"/>
        <v>0</v>
      </c>
      <c r="AI105" s="19">
        <f t="shared" si="28"/>
        <v>0</v>
      </c>
      <c r="AJ105" s="19">
        <f t="shared" si="29"/>
        <v>0</v>
      </c>
      <c r="AK105" s="19">
        <f t="shared" si="30"/>
        <v>0</v>
      </c>
      <c r="AL105" s="19">
        <f t="shared" si="31"/>
        <v>0</v>
      </c>
    </row>
    <row r="106" spans="1:38" s="32" customFormat="1" ht="31.5" x14ac:dyDescent="0.25">
      <c r="A106" s="62" t="s">
        <v>419</v>
      </c>
      <c r="B106" s="18" t="s">
        <v>511</v>
      </c>
      <c r="C106" s="62" t="s">
        <v>425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2.53813559322034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f t="shared" si="26"/>
        <v>2.53813559322034</v>
      </c>
      <c r="AH106" s="19">
        <f t="shared" si="27"/>
        <v>0</v>
      </c>
      <c r="AI106" s="19">
        <f t="shared" si="28"/>
        <v>0</v>
      </c>
      <c r="AJ106" s="19">
        <f t="shared" si="29"/>
        <v>0</v>
      </c>
      <c r="AK106" s="19">
        <f t="shared" si="30"/>
        <v>0</v>
      </c>
      <c r="AL106" s="19">
        <f t="shared" si="31"/>
        <v>0</v>
      </c>
    </row>
    <row r="107" spans="1:38" s="32" customFormat="1" x14ac:dyDescent="0.25">
      <c r="A107" s="62" t="s">
        <v>419</v>
      </c>
      <c r="B107" s="18" t="s">
        <v>512</v>
      </c>
      <c r="C107" s="62" t="s">
        <v>426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3.3605932203389801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f t="shared" si="26"/>
        <v>3.3605932203389801</v>
      </c>
      <c r="AH107" s="19">
        <f t="shared" si="27"/>
        <v>0</v>
      </c>
      <c r="AI107" s="19">
        <f t="shared" si="28"/>
        <v>0</v>
      </c>
      <c r="AJ107" s="19">
        <f t="shared" si="29"/>
        <v>0</v>
      </c>
      <c r="AK107" s="19">
        <f t="shared" si="30"/>
        <v>0</v>
      </c>
      <c r="AL107" s="19">
        <f t="shared" si="31"/>
        <v>0</v>
      </c>
    </row>
    <row r="108" spans="1:38" s="32" customFormat="1" ht="31.5" x14ac:dyDescent="0.25">
      <c r="A108" s="62" t="s">
        <v>419</v>
      </c>
      <c r="B108" s="18" t="s">
        <v>513</v>
      </c>
      <c r="C108" s="62" t="s">
        <v>427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1.6694915254237299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f t="shared" si="26"/>
        <v>1.6694915254237299</v>
      </c>
      <c r="AH108" s="19">
        <f t="shared" si="27"/>
        <v>0</v>
      </c>
      <c r="AI108" s="19">
        <f t="shared" si="28"/>
        <v>0</v>
      </c>
      <c r="AJ108" s="19">
        <f t="shared" si="29"/>
        <v>0</v>
      </c>
      <c r="AK108" s="19">
        <f t="shared" si="30"/>
        <v>0</v>
      </c>
      <c r="AL108" s="19">
        <f t="shared" si="31"/>
        <v>0</v>
      </c>
    </row>
    <row r="109" spans="1:38" s="32" customFormat="1" ht="47.25" x14ac:dyDescent="0.25">
      <c r="A109" s="62" t="s">
        <v>419</v>
      </c>
      <c r="B109" s="18" t="s">
        <v>514</v>
      </c>
      <c r="C109" s="62" t="s">
        <v>428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1.1864406779660999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f t="shared" si="26"/>
        <v>1.1864406779660999</v>
      </c>
      <c r="AH109" s="19">
        <f t="shared" si="27"/>
        <v>0</v>
      </c>
      <c r="AI109" s="19">
        <f t="shared" si="28"/>
        <v>0</v>
      </c>
      <c r="AJ109" s="19">
        <f t="shared" si="29"/>
        <v>0</v>
      </c>
      <c r="AK109" s="19">
        <f t="shared" si="30"/>
        <v>0</v>
      </c>
      <c r="AL109" s="19">
        <f t="shared" si="31"/>
        <v>0</v>
      </c>
    </row>
    <row r="110" spans="1:38" s="32" customFormat="1" ht="31.5" x14ac:dyDescent="0.25">
      <c r="A110" s="62" t="s">
        <v>419</v>
      </c>
      <c r="B110" s="18" t="s">
        <v>515</v>
      </c>
      <c r="C110" s="62" t="s">
        <v>429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0.56186440677966099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f t="shared" si="26"/>
        <v>0.56186440677966099</v>
      </c>
      <c r="AH110" s="19">
        <f t="shared" si="27"/>
        <v>0</v>
      </c>
      <c r="AI110" s="19">
        <f t="shared" si="28"/>
        <v>0</v>
      </c>
      <c r="AJ110" s="19">
        <f t="shared" si="29"/>
        <v>0</v>
      </c>
      <c r="AK110" s="19">
        <f t="shared" si="30"/>
        <v>0</v>
      </c>
      <c r="AL110" s="19">
        <f t="shared" si="31"/>
        <v>0</v>
      </c>
    </row>
    <row r="112" spans="1:38" x14ac:dyDescent="0.25">
      <c r="A112" s="26"/>
    </row>
    <row r="113" spans="1:38" x14ac:dyDescent="0.25">
      <c r="A113" s="89" t="s">
        <v>22</v>
      </c>
      <c r="B113" s="79"/>
      <c r="C113" s="79"/>
      <c r="D113" s="79"/>
      <c r="E113" s="79"/>
      <c r="F113" s="79"/>
      <c r="G113" s="79"/>
      <c r="H113" s="79"/>
      <c r="I113" s="79"/>
      <c r="J113" s="79"/>
      <c r="K113" s="79"/>
      <c r="L113" s="79"/>
      <c r="M113" s="79"/>
      <c r="N113" s="79"/>
      <c r="O113" s="79"/>
      <c r="P113" s="79"/>
      <c r="Q113" s="79"/>
      <c r="R113" s="79"/>
      <c r="S113" s="79"/>
      <c r="T113" s="79"/>
      <c r="U113" s="79"/>
      <c r="V113" s="79"/>
      <c r="W113" s="79"/>
      <c r="X113" s="79"/>
      <c r="Y113" s="79"/>
      <c r="Z113" s="79"/>
      <c r="AA113" s="79"/>
      <c r="AB113" s="79"/>
      <c r="AC113" s="79"/>
      <c r="AD113" s="79"/>
      <c r="AE113" s="79"/>
      <c r="AF113" s="79"/>
      <c r="AG113" s="79"/>
      <c r="AH113" s="79"/>
      <c r="AI113" s="79"/>
      <c r="AJ113" s="79"/>
      <c r="AK113" s="79"/>
      <c r="AL113" s="79"/>
    </row>
    <row r="114" spans="1:38" x14ac:dyDescent="0.25">
      <c r="A114" s="89" t="s">
        <v>23</v>
      </c>
      <c r="B114" s="79"/>
      <c r="C114" s="79"/>
      <c r="D114" s="79"/>
      <c r="E114" s="79"/>
      <c r="F114" s="79"/>
      <c r="G114" s="79"/>
      <c r="H114" s="79"/>
      <c r="I114" s="79"/>
      <c r="J114" s="79"/>
      <c r="K114" s="79"/>
      <c r="L114" s="79"/>
      <c r="M114" s="79"/>
      <c r="N114" s="79"/>
      <c r="O114" s="79"/>
      <c r="P114" s="79"/>
      <c r="Q114" s="79"/>
      <c r="R114" s="79"/>
      <c r="S114" s="79"/>
      <c r="T114" s="79"/>
      <c r="U114" s="79"/>
      <c r="V114" s="79"/>
      <c r="W114" s="79"/>
      <c r="X114" s="79"/>
      <c r="Y114" s="79"/>
      <c r="Z114" s="79"/>
      <c r="AA114" s="79"/>
      <c r="AB114" s="79"/>
      <c r="AC114" s="79"/>
      <c r="AD114" s="79"/>
      <c r="AE114" s="79"/>
      <c r="AF114" s="79"/>
      <c r="AG114" s="79"/>
      <c r="AH114" s="79"/>
      <c r="AI114" s="79"/>
      <c r="AJ114" s="79"/>
      <c r="AK114" s="79"/>
      <c r="AL114" s="79"/>
    </row>
    <row r="115" spans="1:38" x14ac:dyDescent="0.25">
      <c r="A115" s="89" t="s">
        <v>168</v>
      </c>
      <c r="B115" s="79"/>
      <c r="C115" s="79"/>
      <c r="D115" s="79"/>
      <c r="E115" s="79"/>
      <c r="F115" s="79"/>
      <c r="G115" s="79"/>
      <c r="H115" s="79"/>
      <c r="I115" s="79"/>
      <c r="J115" s="79"/>
      <c r="K115" s="79"/>
      <c r="L115" s="79"/>
      <c r="M115" s="79"/>
      <c r="N115" s="79"/>
      <c r="O115" s="79"/>
      <c r="P115" s="79"/>
      <c r="Q115" s="79"/>
      <c r="R115" s="79"/>
      <c r="S115" s="79"/>
      <c r="T115" s="79"/>
      <c r="U115" s="79"/>
      <c r="V115" s="79"/>
      <c r="W115" s="79"/>
      <c r="X115" s="79"/>
      <c r="Y115" s="79"/>
      <c r="Z115" s="79"/>
      <c r="AA115" s="79"/>
      <c r="AB115" s="79"/>
      <c r="AC115" s="79"/>
      <c r="AD115" s="79"/>
      <c r="AE115" s="79"/>
      <c r="AF115" s="79"/>
      <c r="AG115" s="79"/>
      <c r="AH115" s="79"/>
      <c r="AI115" s="79"/>
      <c r="AJ115" s="79"/>
      <c r="AK115" s="79"/>
      <c r="AL115" s="79"/>
    </row>
    <row r="116" spans="1:38" x14ac:dyDescent="0.25">
      <c r="A116" s="89" t="s">
        <v>169</v>
      </c>
      <c r="B116" s="79"/>
      <c r="C116" s="79"/>
      <c r="D116" s="79"/>
      <c r="E116" s="79"/>
      <c r="F116" s="79"/>
      <c r="G116" s="79"/>
      <c r="H116" s="79"/>
      <c r="I116" s="79"/>
      <c r="J116" s="79"/>
      <c r="K116" s="79"/>
      <c r="L116" s="79"/>
      <c r="M116" s="79"/>
      <c r="N116" s="79"/>
      <c r="O116" s="79"/>
      <c r="P116" s="79"/>
      <c r="Q116" s="79"/>
      <c r="R116" s="79"/>
      <c r="S116" s="79"/>
      <c r="T116" s="79"/>
      <c r="U116" s="79"/>
      <c r="V116" s="79"/>
      <c r="W116" s="79"/>
      <c r="X116" s="79"/>
      <c r="Y116" s="79"/>
      <c r="Z116" s="79"/>
      <c r="AA116" s="79"/>
      <c r="AB116" s="79"/>
      <c r="AC116" s="79"/>
      <c r="AD116" s="79"/>
      <c r="AE116" s="79"/>
      <c r="AF116" s="79"/>
      <c r="AG116" s="79"/>
      <c r="AH116" s="79"/>
      <c r="AI116" s="79"/>
      <c r="AJ116" s="79"/>
      <c r="AK116" s="79"/>
      <c r="AL116" s="79"/>
    </row>
    <row r="117" spans="1:38" x14ac:dyDescent="0.25">
      <c r="A117" s="89" t="s">
        <v>170</v>
      </c>
      <c r="B117" s="79"/>
      <c r="C117" s="79"/>
      <c r="D117" s="79"/>
      <c r="E117" s="79"/>
      <c r="F117" s="79"/>
      <c r="G117" s="79"/>
      <c r="H117" s="79"/>
      <c r="I117" s="79"/>
      <c r="J117" s="79"/>
      <c r="K117" s="79"/>
      <c r="L117" s="79"/>
      <c r="M117" s="79"/>
      <c r="N117" s="79"/>
      <c r="O117" s="79"/>
      <c r="P117" s="79"/>
      <c r="Q117" s="79"/>
      <c r="R117" s="79"/>
      <c r="S117" s="79"/>
      <c r="T117" s="79"/>
      <c r="U117" s="79"/>
      <c r="V117" s="79"/>
      <c r="W117" s="79"/>
      <c r="X117" s="79"/>
      <c r="Y117" s="79"/>
      <c r="Z117" s="79"/>
      <c r="AA117" s="79"/>
      <c r="AB117" s="79"/>
      <c r="AC117" s="79"/>
      <c r="AD117" s="79"/>
      <c r="AE117" s="79"/>
      <c r="AF117" s="79"/>
      <c r="AG117" s="79"/>
      <c r="AH117" s="79"/>
      <c r="AI117" s="79"/>
      <c r="AJ117" s="79"/>
      <c r="AK117" s="79"/>
      <c r="AL117" s="79"/>
    </row>
  </sheetData>
  <autoFilter ref="A17:AL110"/>
  <mergeCells count="19">
    <mergeCell ref="A115:AL115"/>
    <mergeCell ref="A116:AL116"/>
    <mergeCell ref="A117:AL117"/>
    <mergeCell ref="L15:Q15"/>
    <mergeCell ref="S15:X15"/>
    <mergeCell ref="Z15:AE15"/>
    <mergeCell ref="AG15:AL15"/>
    <mergeCell ref="A113:AL113"/>
    <mergeCell ref="A114:AL114"/>
    <mergeCell ref="A13:A16"/>
    <mergeCell ref="B13:B16"/>
    <mergeCell ref="C13:C16"/>
    <mergeCell ref="D13:AL13"/>
    <mergeCell ref="D14:J14"/>
    <mergeCell ref="K14:Q14"/>
    <mergeCell ref="R14:X14"/>
    <mergeCell ref="Y14:AE14"/>
    <mergeCell ref="AF14:AL14"/>
    <mergeCell ref="E15:J15"/>
  </mergeCells>
  <hyperlinks>
    <hyperlink ref="M16" location="P614" display="P614"/>
    <hyperlink ref="O16" location="P614" display="P614"/>
    <hyperlink ref="P16" location="P614" display="P614"/>
    <hyperlink ref="Q16" location="P614" display="P614"/>
    <hyperlink ref="A117" r:id="rId1" display="consultantplus://offline/ref=D08A89D1CDCD2704DA68435E3BC021A769F378152DC85AB26E8B29CBA8802B3EC884DA55FECC4240S150D"/>
  </hyperlinks>
  <pageMargins left="0.70866141732283472" right="0.70866141732283472" top="0.74803149606299213" bottom="0.74803149606299213" header="0.31496062992125984" footer="0.31496062992125984"/>
  <pageSetup paperSize="9" scale="26" fitToHeight="3" orientation="landscape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7"/>
  <sheetViews>
    <sheetView topLeftCell="A169" zoomScale="80" zoomScaleNormal="80" workbookViewId="0">
      <selection activeCell="U1" sqref="U1:U3"/>
    </sheetView>
  </sheetViews>
  <sheetFormatPr defaultRowHeight="15.75" x14ac:dyDescent="0.25"/>
  <cols>
    <col min="1" max="1" width="15.42578125" style="22" customWidth="1"/>
    <col min="2" max="2" width="39" style="22" customWidth="1"/>
    <col min="3" max="3" width="15.42578125" style="22" customWidth="1"/>
    <col min="4" max="16384" width="9.140625" style="22"/>
  </cols>
  <sheetData>
    <row r="1" spans="1:21" x14ac:dyDescent="0.25">
      <c r="U1" s="35" t="s">
        <v>609</v>
      </c>
    </row>
    <row r="2" spans="1:21" x14ac:dyDescent="0.25">
      <c r="U2" s="36" t="s">
        <v>606</v>
      </c>
    </row>
    <row r="3" spans="1:21" x14ac:dyDescent="0.25">
      <c r="U3" s="35" t="s">
        <v>605</v>
      </c>
    </row>
    <row r="5" spans="1:21" x14ac:dyDescent="0.25">
      <c r="K5" s="25" t="s">
        <v>173</v>
      </c>
    </row>
    <row r="6" spans="1:21" x14ac:dyDescent="0.25">
      <c r="K6" s="26"/>
    </row>
    <row r="7" spans="1:21" x14ac:dyDescent="0.25">
      <c r="K7" s="25" t="s">
        <v>174</v>
      </c>
    </row>
    <row r="8" spans="1:21" x14ac:dyDescent="0.25">
      <c r="K8" s="25" t="s">
        <v>175</v>
      </c>
    </row>
    <row r="9" spans="1:21" x14ac:dyDescent="0.25">
      <c r="K9" s="25" t="s">
        <v>176</v>
      </c>
    </row>
    <row r="10" spans="1:21" x14ac:dyDescent="0.25">
      <c r="K10" s="26"/>
    </row>
    <row r="11" spans="1:21" x14ac:dyDescent="0.25">
      <c r="K11" s="27" t="s">
        <v>535</v>
      </c>
    </row>
    <row r="12" spans="1:21" x14ac:dyDescent="0.25">
      <c r="K12" s="25" t="s">
        <v>3</v>
      </c>
    </row>
    <row r="14" spans="1:21" ht="87.75" customHeight="1" x14ac:dyDescent="0.25">
      <c r="A14" s="93" t="s">
        <v>4</v>
      </c>
      <c r="B14" s="93" t="s">
        <v>27</v>
      </c>
      <c r="C14" s="93" t="s">
        <v>6</v>
      </c>
      <c r="D14" s="96" t="s">
        <v>171</v>
      </c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3"/>
    </row>
    <row r="15" spans="1:21" ht="15" customHeight="1" x14ac:dyDescent="0.25">
      <c r="A15" s="94"/>
      <c r="B15" s="94"/>
      <c r="C15" s="94"/>
      <c r="D15" s="96" t="s">
        <v>536</v>
      </c>
      <c r="E15" s="82"/>
      <c r="F15" s="82"/>
      <c r="G15" s="82"/>
      <c r="H15" s="82"/>
      <c r="I15" s="83"/>
      <c r="J15" s="96" t="s">
        <v>537</v>
      </c>
      <c r="K15" s="82"/>
      <c r="L15" s="82"/>
      <c r="M15" s="82"/>
      <c r="N15" s="82"/>
      <c r="O15" s="83"/>
      <c r="P15" s="96" t="s">
        <v>538</v>
      </c>
      <c r="Q15" s="82"/>
      <c r="R15" s="82"/>
      <c r="S15" s="82"/>
      <c r="T15" s="82"/>
      <c r="U15" s="83"/>
    </row>
    <row r="16" spans="1:21" ht="15" customHeight="1" x14ac:dyDescent="0.25">
      <c r="A16" s="94"/>
      <c r="B16" s="94"/>
      <c r="C16" s="94"/>
      <c r="D16" s="96" t="s">
        <v>38</v>
      </c>
      <c r="E16" s="82"/>
      <c r="F16" s="82"/>
      <c r="G16" s="82"/>
      <c r="H16" s="82"/>
      <c r="I16" s="83"/>
      <c r="J16" s="96" t="s">
        <v>38</v>
      </c>
      <c r="K16" s="82"/>
      <c r="L16" s="82"/>
      <c r="M16" s="82"/>
      <c r="N16" s="82"/>
      <c r="O16" s="83"/>
      <c r="P16" s="96" t="s">
        <v>38</v>
      </c>
      <c r="Q16" s="82"/>
      <c r="R16" s="82"/>
      <c r="S16" s="82"/>
      <c r="T16" s="82"/>
      <c r="U16" s="83"/>
    </row>
    <row r="17" spans="1:21" ht="32.25" customHeight="1" x14ac:dyDescent="0.25">
      <c r="A17" s="95"/>
      <c r="B17" s="95"/>
      <c r="C17" s="95"/>
      <c r="D17" s="71" t="s">
        <v>172</v>
      </c>
      <c r="E17" s="71" t="s">
        <v>590</v>
      </c>
      <c r="F17" s="71" t="s">
        <v>591</v>
      </c>
      <c r="G17" s="71" t="s">
        <v>592</v>
      </c>
      <c r="H17" s="71" t="s">
        <v>593</v>
      </c>
      <c r="I17" s="71" t="s">
        <v>594</v>
      </c>
      <c r="J17" s="71" t="s">
        <v>172</v>
      </c>
      <c r="K17" s="71" t="s">
        <v>590</v>
      </c>
      <c r="L17" s="71" t="s">
        <v>591</v>
      </c>
      <c r="M17" s="71" t="s">
        <v>592</v>
      </c>
      <c r="N17" s="71" t="s">
        <v>593</v>
      </c>
      <c r="O17" s="71" t="s">
        <v>594</v>
      </c>
      <c r="P17" s="71" t="s">
        <v>172</v>
      </c>
      <c r="Q17" s="71" t="s">
        <v>590</v>
      </c>
      <c r="R17" s="71" t="s">
        <v>591</v>
      </c>
      <c r="S17" s="71" t="s">
        <v>592</v>
      </c>
      <c r="T17" s="71" t="s">
        <v>593</v>
      </c>
      <c r="U17" s="71" t="s">
        <v>594</v>
      </c>
    </row>
    <row r="18" spans="1:21" x14ac:dyDescent="0.25">
      <c r="A18" s="71">
        <v>1</v>
      </c>
      <c r="B18" s="71">
        <v>2</v>
      </c>
      <c r="C18" s="71">
        <v>3</v>
      </c>
      <c r="D18" s="28" t="s">
        <v>140</v>
      </c>
      <c r="E18" s="28" t="s">
        <v>141</v>
      </c>
      <c r="F18" s="28" t="s">
        <v>142</v>
      </c>
      <c r="G18" s="28" t="s">
        <v>143</v>
      </c>
      <c r="H18" s="28" t="s">
        <v>144</v>
      </c>
      <c r="I18" s="28" t="s">
        <v>145</v>
      </c>
      <c r="J18" s="28" t="s">
        <v>147</v>
      </c>
      <c r="K18" s="28" t="s">
        <v>148</v>
      </c>
      <c r="L18" s="28" t="s">
        <v>149</v>
      </c>
      <c r="M18" s="28" t="s">
        <v>150</v>
      </c>
      <c r="N18" s="28" t="s">
        <v>151</v>
      </c>
      <c r="O18" s="28" t="s">
        <v>152</v>
      </c>
      <c r="P18" s="28" t="s">
        <v>154</v>
      </c>
      <c r="Q18" s="28" t="s">
        <v>155</v>
      </c>
      <c r="R18" s="28" t="s">
        <v>156</v>
      </c>
      <c r="S18" s="28" t="s">
        <v>157</v>
      </c>
      <c r="T18" s="28" t="s">
        <v>158</v>
      </c>
      <c r="U18" s="28" t="s">
        <v>159</v>
      </c>
    </row>
    <row r="19" spans="1:21" ht="31.5" x14ac:dyDescent="0.25">
      <c r="A19" s="62" t="s">
        <v>262</v>
      </c>
      <c r="B19" s="63" t="s">
        <v>263</v>
      </c>
      <c r="C19" s="62" t="s">
        <v>264</v>
      </c>
      <c r="D19" s="64" t="s">
        <v>595</v>
      </c>
      <c r="E19" s="19">
        <f>E20+E21+E22+E23+E24+E25</f>
        <v>11.506500000000001</v>
      </c>
      <c r="F19" s="19">
        <f t="shared" ref="F19:I19" si="0">F20+F21+F22+F23+F24+F25</f>
        <v>0</v>
      </c>
      <c r="G19" s="19">
        <f t="shared" si="0"/>
        <v>25.258999999999997</v>
      </c>
      <c r="H19" s="19">
        <f t="shared" si="0"/>
        <v>47.203290000000003</v>
      </c>
      <c r="I19" s="19">
        <f t="shared" si="0"/>
        <v>0</v>
      </c>
      <c r="J19" s="64" t="s">
        <v>595</v>
      </c>
      <c r="K19" s="19">
        <f>K20+K21+K22+K23+K24+K25</f>
        <v>38.276500000000006</v>
      </c>
      <c r="L19" s="19">
        <f t="shared" ref="L19" si="1">L20+L21+L22+L23+L24+L25</f>
        <v>0</v>
      </c>
      <c r="M19" s="19">
        <f t="shared" ref="M19" si="2">M20+M21+M22+M23+M24+M25</f>
        <v>42.857999999999997</v>
      </c>
      <c r="N19" s="19">
        <f t="shared" ref="N19" si="3">N20+N21+N22+N23+N24+N25</f>
        <v>0</v>
      </c>
      <c r="O19" s="19">
        <f t="shared" ref="O19" si="4">O20+O21+O22+O23+O24+O25</f>
        <v>0</v>
      </c>
      <c r="P19" s="64" t="s">
        <v>595</v>
      </c>
      <c r="Q19" s="19">
        <f>Q20+Q21+Q22+Q23+Q24+Q25</f>
        <v>0.79649999999999999</v>
      </c>
      <c r="R19" s="19">
        <f t="shared" ref="R19" si="5">R20+R21+R22+R23+R24+R25</f>
        <v>0</v>
      </c>
      <c r="S19" s="19">
        <f t="shared" ref="S19" si="6">S20+S21+S22+S23+S24+S25</f>
        <v>17.497999999999998</v>
      </c>
      <c r="T19" s="19">
        <f t="shared" ref="T19" si="7">T20+T21+T22+T23+T24+T25</f>
        <v>0</v>
      </c>
      <c r="U19" s="19">
        <f t="shared" ref="U19" si="8">U20+U21+U22+U23+U24+U25</f>
        <v>0</v>
      </c>
    </row>
    <row r="20" spans="1:21" ht="31.5" x14ac:dyDescent="0.25">
      <c r="A20" s="62" t="s">
        <v>265</v>
      </c>
      <c r="B20" s="63" t="s">
        <v>266</v>
      </c>
      <c r="C20" s="62" t="s">
        <v>264</v>
      </c>
      <c r="D20" s="64" t="s">
        <v>595</v>
      </c>
      <c r="E20" s="19">
        <f>E27</f>
        <v>11.506500000000001</v>
      </c>
      <c r="F20" s="19">
        <f t="shared" ref="F20:I20" si="9">F27</f>
        <v>0</v>
      </c>
      <c r="G20" s="19">
        <f t="shared" si="9"/>
        <v>25.258999999999997</v>
      </c>
      <c r="H20" s="19">
        <f t="shared" si="9"/>
        <v>47.203290000000003</v>
      </c>
      <c r="I20" s="19">
        <f t="shared" si="9"/>
        <v>0</v>
      </c>
      <c r="J20" s="64" t="s">
        <v>595</v>
      </c>
      <c r="K20" s="19">
        <f>K27</f>
        <v>38.276500000000006</v>
      </c>
      <c r="L20" s="19">
        <f t="shared" ref="L20:O20" si="10">L27</f>
        <v>0</v>
      </c>
      <c r="M20" s="19">
        <f t="shared" si="10"/>
        <v>42.857999999999997</v>
      </c>
      <c r="N20" s="19">
        <f t="shared" si="10"/>
        <v>0</v>
      </c>
      <c r="O20" s="19">
        <f t="shared" si="10"/>
        <v>0</v>
      </c>
      <c r="P20" s="64" t="s">
        <v>595</v>
      </c>
      <c r="Q20" s="19">
        <f>Q27</f>
        <v>0.79649999999999999</v>
      </c>
      <c r="R20" s="19">
        <f t="shared" ref="R20:U20" si="11">R27</f>
        <v>0</v>
      </c>
      <c r="S20" s="19">
        <f t="shared" si="11"/>
        <v>17.497999999999998</v>
      </c>
      <c r="T20" s="19">
        <f t="shared" si="11"/>
        <v>0</v>
      </c>
      <c r="U20" s="19">
        <f t="shared" si="11"/>
        <v>0</v>
      </c>
    </row>
    <row r="21" spans="1:21" ht="15" customHeight="1" x14ac:dyDescent="0.25">
      <c r="A21" s="62" t="s">
        <v>267</v>
      </c>
      <c r="B21" s="63" t="s">
        <v>268</v>
      </c>
      <c r="C21" s="62" t="s">
        <v>264</v>
      </c>
      <c r="D21" s="64" t="s">
        <v>595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64" t="s">
        <v>595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64" t="s">
        <v>595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</row>
    <row r="22" spans="1:21" ht="30.75" customHeight="1" x14ac:dyDescent="0.25">
      <c r="A22" s="62" t="s">
        <v>269</v>
      </c>
      <c r="B22" s="63" t="s">
        <v>270</v>
      </c>
      <c r="C22" s="62" t="s">
        <v>264</v>
      </c>
      <c r="D22" s="64" t="s">
        <v>595</v>
      </c>
      <c r="E22" s="19">
        <v>0</v>
      </c>
      <c r="F22" s="19">
        <v>0</v>
      </c>
      <c r="G22" s="19">
        <v>0</v>
      </c>
      <c r="H22" s="19">
        <v>0</v>
      </c>
      <c r="I22" s="19">
        <v>0</v>
      </c>
      <c r="J22" s="64" t="s">
        <v>595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64" t="s">
        <v>595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</row>
    <row r="23" spans="1:21" s="32" customFormat="1" ht="32.25" customHeight="1" x14ac:dyDescent="0.25">
      <c r="A23" s="62" t="s">
        <v>271</v>
      </c>
      <c r="B23" s="63" t="s">
        <v>272</v>
      </c>
      <c r="C23" s="62" t="s">
        <v>264</v>
      </c>
      <c r="D23" s="64" t="s">
        <v>595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64" t="s">
        <v>595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64" t="s">
        <v>595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</row>
    <row r="24" spans="1:21" s="32" customFormat="1" ht="42.75" customHeight="1" x14ac:dyDescent="0.25">
      <c r="A24" s="62" t="s">
        <v>273</v>
      </c>
      <c r="B24" s="63" t="s">
        <v>274</v>
      </c>
      <c r="C24" s="62" t="s">
        <v>264</v>
      </c>
      <c r="D24" s="64" t="s">
        <v>595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64" t="s">
        <v>595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64" t="s">
        <v>595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</row>
    <row r="25" spans="1:21" s="32" customFormat="1" ht="15" customHeight="1" x14ac:dyDescent="0.25">
      <c r="A25" s="62" t="s">
        <v>275</v>
      </c>
      <c r="B25" s="63" t="s">
        <v>276</v>
      </c>
      <c r="C25" s="62" t="s">
        <v>264</v>
      </c>
      <c r="D25" s="64" t="s">
        <v>595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64" t="s">
        <v>595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64" t="s">
        <v>595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</row>
    <row r="26" spans="1:21" s="32" customFormat="1" ht="31.5" customHeight="1" x14ac:dyDescent="0.25">
      <c r="A26" s="62" t="s">
        <v>277</v>
      </c>
      <c r="B26" s="2" t="s">
        <v>278</v>
      </c>
      <c r="C26" s="62" t="s">
        <v>264</v>
      </c>
      <c r="D26" s="64" t="s">
        <v>595</v>
      </c>
      <c r="E26" s="19">
        <f>E27+E113+E139</f>
        <v>11.506500000000001</v>
      </c>
      <c r="F26" s="19">
        <f t="shared" ref="F26:I26" si="12">F27+F113+F139</f>
        <v>0</v>
      </c>
      <c r="G26" s="19">
        <f t="shared" si="12"/>
        <v>25.258999999999997</v>
      </c>
      <c r="H26" s="19">
        <f t="shared" si="12"/>
        <v>47.203290000000003</v>
      </c>
      <c r="I26" s="19">
        <f t="shared" si="12"/>
        <v>0</v>
      </c>
      <c r="J26" s="64" t="s">
        <v>595</v>
      </c>
      <c r="K26" s="19">
        <f>K27+K113+K139</f>
        <v>38.276500000000006</v>
      </c>
      <c r="L26" s="19">
        <f t="shared" ref="L26" si="13">L27+L113+L139</f>
        <v>0</v>
      </c>
      <c r="M26" s="19">
        <f t="shared" ref="M26" si="14">M27+M113+M139</f>
        <v>42.857999999999997</v>
      </c>
      <c r="N26" s="19">
        <f t="shared" ref="N26" si="15">N27+N113+N139</f>
        <v>0</v>
      </c>
      <c r="O26" s="19">
        <f t="shared" ref="O26" si="16">O27+O113+O139</f>
        <v>0</v>
      </c>
      <c r="P26" s="64" t="s">
        <v>595</v>
      </c>
      <c r="Q26" s="19">
        <f>Q27+Q113+Q139</f>
        <v>0.79649999999999999</v>
      </c>
      <c r="R26" s="19">
        <f t="shared" ref="R26" si="17">R27+R113+R139</f>
        <v>0</v>
      </c>
      <c r="S26" s="19">
        <f t="shared" ref="S26" si="18">S27+S113+S139</f>
        <v>17.497999999999998</v>
      </c>
      <c r="T26" s="19">
        <f t="shared" ref="T26" si="19">T27+T113+T139</f>
        <v>0</v>
      </c>
      <c r="U26" s="19">
        <f t="shared" ref="U26" si="20">U27+U113+U139</f>
        <v>0</v>
      </c>
    </row>
    <row r="27" spans="1:21" s="32" customFormat="1" ht="15" customHeight="1" x14ac:dyDescent="0.25">
      <c r="A27" s="62" t="s">
        <v>228</v>
      </c>
      <c r="B27" s="2" t="s">
        <v>279</v>
      </c>
      <c r="C27" s="62" t="s">
        <v>264</v>
      </c>
      <c r="D27" s="64" t="s">
        <v>595</v>
      </c>
      <c r="E27" s="19">
        <f>E28+E75+E78+E87</f>
        <v>11.506500000000001</v>
      </c>
      <c r="F27" s="19">
        <f t="shared" ref="F27:G27" si="21">F28+F75+F78+F87</f>
        <v>0</v>
      </c>
      <c r="G27" s="19">
        <f t="shared" si="21"/>
        <v>25.258999999999997</v>
      </c>
      <c r="H27" s="19">
        <f>H28+H75+H78+H87</f>
        <v>47.203290000000003</v>
      </c>
      <c r="I27" s="19">
        <f t="shared" ref="I27" si="22">I28+I75+I78+I87</f>
        <v>0</v>
      </c>
      <c r="J27" s="64" t="s">
        <v>595</v>
      </c>
      <c r="K27" s="19">
        <f>K28+K75+K78+K87</f>
        <v>38.276500000000006</v>
      </c>
      <c r="L27" s="19">
        <f t="shared" ref="L27" si="23">L28+L75+L78+L87</f>
        <v>0</v>
      </c>
      <c r="M27" s="19">
        <f t="shared" ref="M27" si="24">M28+M75+M78+M87</f>
        <v>42.857999999999997</v>
      </c>
      <c r="N27" s="19">
        <f>N28+N75+N78+N87</f>
        <v>0</v>
      </c>
      <c r="O27" s="19">
        <f t="shared" ref="O27" si="25">O28+O75+O78+O87</f>
        <v>0</v>
      </c>
      <c r="P27" s="64" t="s">
        <v>595</v>
      </c>
      <c r="Q27" s="19">
        <f>Q28+Q75+Q78+Q87</f>
        <v>0.79649999999999999</v>
      </c>
      <c r="R27" s="19">
        <f t="shared" ref="R27" si="26">R28+R75+R78+R87</f>
        <v>0</v>
      </c>
      <c r="S27" s="19">
        <f t="shared" ref="S27" si="27">S28+S75+S78+S87</f>
        <v>17.497999999999998</v>
      </c>
      <c r="T27" s="19">
        <f>T28+T75+T78+T87</f>
        <v>0</v>
      </c>
      <c r="U27" s="19">
        <f t="shared" ref="U27" si="28">U28+U75+U78+U87</f>
        <v>0</v>
      </c>
    </row>
    <row r="28" spans="1:21" ht="48.75" customHeight="1" x14ac:dyDescent="0.25">
      <c r="A28" s="62" t="s">
        <v>229</v>
      </c>
      <c r="B28" s="2" t="s">
        <v>280</v>
      </c>
      <c r="C28" s="62" t="s">
        <v>264</v>
      </c>
      <c r="D28" s="64" t="s">
        <v>595</v>
      </c>
      <c r="E28" s="19">
        <v>11.506500000000001</v>
      </c>
      <c r="F28" s="19">
        <v>0</v>
      </c>
      <c r="G28" s="19">
        <v>20.302999999999997</v>
      </c>
      <c r="H28" s="19">
        <v>47.203290000000003</v>
      </c>
      <c r="I28" s="19">
        <v>0</v>
      </c>
      <c r="J28" s="64" t="s">
        <v>595</v>
      </c>
      <c r="K28" s="19">
        <v>20.276500000000006</v>
      </c>
      <c r="L28" s="19">
        <v>0</v>
      </c>
      <c r="M28" s="19">
        <v>42.857999999999997</v>
      </c>
      <c r="N28" s="19">
        <v>0</v>
      </c>
      <c r="O28" s="19">
        <v>0</v>
      </c>
      <c r="P28" s="64" t="s">
        <v>595</v>
      </c>
      <c r="Q28" s="19">
        <v>0.79649999999999999</v>
      </c>
      <c r="R28" s="19">
        <v>0</v>
      </c>
      <c r="S28" s="19">
        <v>12.497999999999999</v>
      </c>
      <c r="T28" s="19">
        <v>0</v>
      </c>
      <c r="U28" s="19">
        <v>0</v>
      </c>
    </row>
    <row r="29" spans="1:21" ht="63" x14ac:dyDescent="0.25">
      <c r="A29" s="62" t="s">
        <v>229</v>
      </c>
      <c r="B29" s="18" t="s">
        <v>281</v>
      </c>
      <c r="C29" s="62" t="s">
        <v>264</v>
      </c>
      <c r="D29" s="64" t="s">
        <v>595</v>
      </c>
      <c r="E29" s="19">
        <v>11.506500000000001</v>
      </c>
      <c r="F29" s="19">
        <v>0</v>
      </c>
      <c r="G29" s="19">
        <v>20.302999999999997</v>
      </c>
      <c r="H29" s="19">
        <v>47.203290000000003</v>
      </c>
      <c r="I29" s="19">
        <v>0</v>
      </c>
      <c r="J29" s="64" t="s">
        <v>595</v>
      </c>
      <c r="K29" s="19">
        <v>0</v>
      </c>
      <c r="L29" s="19">
        <v>0</v>
      </c>
      <c r="M29" s="19">
        <v>0</v>
      </c>
      <c r="N29" s="19">
        <v>0</v>
      </c>
      <c r="O29" s="19">
        <v>0</v>
      </c>
      <c r="P29" s="64" t="s">
        <v>595</v>
      </c>
      <c r="Q29" s="19">
        <v>0</v>
      </c>
      <c r="R29" s="19">
        <v>0</v>
      </c>
      <c r="S29" s="19">
        <v>0</v>
      </c>
      <c r="T29" s="19">
        <v>0</v>
      </c>
      <c r="U29" s="19">
        <v>0</v>
      </c>
    </row>
    <row r="30" spans="1:21" ht="63" x14ac:dyDescent="0.25">
      <c r="A30" s="62" t="s">
        <v>229</v>
      </c>
      <c r="B30" s="18" t="s">
        <v>282</v>
      </c>
      <c r="C30" s="62" t="s">
        <v>264</v>
      </c>
      <c r="D30" s="64" t="s">
        <v>595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64" t="s">
        <v>595</v>
      </c>
      <c r="K30" s="19">
        <v>20.276500000000006</v>
      </c>
      <c r="L30" s="19">
        <v>0</v>
      </c>
      <c r="M30" s="19">
        <v>42.857999999999997</v>
      </c>
      <c r="N30" s="19">
        <v>0</v>
      </c>
      <c r="O30" s="19">
        <v>0</v>
      </c>
      <c r="P30" s="64" t="s">
        <v>595</v>
      </c>
      <c r="Q30" s="19">
        <v>0</v>
      </c>
      <c r="R30" s="19">
        <v>0</v>
      </c>
      <c r="S30" s="19">
        <v>0</v>
      </c>
      <c r="T30" s="19">
        <v>0</v>
      </c>
      <c r="U30" s="19">
        <v>0</v>
      </c>
    </row>
    <row r="31" spans="1:21" ht="63" x14ac:dyDescent="0.25">
      <c r="A31" s="62" t="s">
        <v>229</v>
      </c>
      <c r="B31" s="55" t="s">
        <v>283</v>
      </c>
      <c r="C31" s="62" t="s">
        <v>264</v>
      </c>
      <c r="D31" s="64" t="s">
        <v>595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64" t="s">
        <v>595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64" t="s">
        <v>595</v>
      </c>
      <c r="Q31" s="19">
        <v>0.79649999999999999</v>
      </c>
      <c r="R31" s="19">
        <v>0</v>
      </c>
      <c r="S31" s="19">
        <v>12.497999999999999</v>
      </c>
      <c r="T31" s="19">
        <v>0</v>
      </c>
      <c r="U31" s="19">
        <v>0</v>
      </c>
    </row>
    <row r="32" spans="1:21" ht="78.75" x14ac:dyDescent="0.25">
      <c r="A32" s="62" t="s">
        <v>187</v>
      </c>
      <c r="B32" s="21" t="s">
        <v>284</v>
      </c>
      <c r="C32" s="62" t="s">
        <v>264</v>
      </c>
      <c r="D32" s="64" t="s">
        <v>595</v>
      </c>
      <c r="E32" s="19">
        <f>E33+E34+E35</f>
        <v>0.4</v>
      </c>
      <c r="F32" s="19">
        <f t="shared" ref="F32:I32" si="29">F33+F34+F35</f>
        <v>0</v>
      </c>
      <c r="G32" s="19">
        <f t="shared" si="29"/>
        <v>3.8544999999999998</v>
      </c>
      <c r="H32" s="19">
        <f t="shared" si="29"/>
        <v>15.734430000000001</v>
      </c>
      <c r="I32" s="19">
        <f t="shared" si="29"/>
        <v>0</v>
      </c>
      <c r="J32" s="64" t="s">
        <v>595</v>
      </c>
      <c r="K32" s="19">
        <f>K33+K34+K35</f>
        <v>0.4</v>
      </c>
      <c r="L32" s="19">
        <f t="shared" ref="L32" si="30">L33+L34+L35</f>
        <v>0</v>
      </c>
      <c r="M32" s="19">
        <f t="shared" ref="M32" si="31">M33+M34+M35</f>
        <v>3.8544999999999998</v>
      </c>
      <c r="N32" s="19">
        <f t="shared" ref="N32" si="32">N33+N34+N35</f>
        <v>0</v>
      </c>
      <c r="O32" s="19">
        <f t="shared" ref="O32" si="33">O33+O34+O35</f>
        <v>0</v>
      </c>
      <c r="P32" s="64" t="s">
        <v>595</v>
      </c>
      <c r="Q32" s="19">
        <f>Q33+Q34+Q35</f>
        <v>0.4</v>
      </c>
      <c r="R32" s="19">
        <f t="shared" ref="R32" si="34">R33+R34+R35</f>
        <v>0</v>
      </c>
      <c r="S32" s="19">
        <f t="shared" ref="S32" si="35">S33+S34+S35</f>
        <v>3.8544999999999998</v>
      </c>
      <c r="T32" s="19">
        <f t="shared" ref="T32" si="36">T33+T34+T35</f>
        <v>0</v>
      </c>
      <c r="U32" s="19">
        <f t="shared" ref="U32" si="37">U33+U34+U35</f>
        <v>0</v>
      </c>
    </row>
    <row r="33" spans="1:21" ht="78.75" x14ac:dyDescent="0.25">
      <c r="A33" s="62" t="s">
        <v>187</v>
      </c>
      <c r="B33" s="18" t="s">
        <v>285</v>
      </c>
      <c r="C33" s="62" t="s">
        <v>286</v>
      </c>
      <c r="D33" s="64" t="s">
        <v>595</v>
      </c>
      <c r="E33" s="19">
        <v>0.4</v>
      </c>
      <c r="F33" s="19">
        <v>0</v>
      </c>
      <c r="G33" s="19">
        <v>3.8544999999999998</v>
      </c>
      <c r="H33" s="19">
        <v>15.734430000000001</v>
      </c>
      <c r="I33" s="19">
        <v>0</v>
      </c>
      <c r="J33" s="64" t="s">
        <v>595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64" t="s">
        <v>595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</row>
    <row r="34" spans="1:21" ht="78.75" x14ac:dyDescent="0.25">
      <c r="A34" s="62" t="s">
        <v>187</v>
      </c>
      <c r="B34" s="18" t="s">
        <v>287</v>
      </c>
      <c r="C34" s="62" t="s">
        <v>288</v>
      </c>
      <c r="D34" s="64" t="s">
        <v>595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64" t="s">
        <v>595</v>
      </c>
      <c r="K34" s="19">
        <v>0.4</v>
      </c>
      <c r="L34" s="19">
        <v>0</v>
      </c>
      <c r="M34" s="19">
        <v>3.8544999999999998</v>
      </c>
      <c r="N34" s="19">
        <v>0</v>
      </c>
      <c r="O34" s="19">
        <v>0</v>
      </c>
      <c r="P34" s="64" t="s">
        <v>595</v>
      </c>
      <c r="Q34" s="19">
        <v>0</v>
      </c>
      <c r="R34" s="19">
        <v>0</v>
      </c>
      <c r="S34" s="19">
        <v>0</v>
      </c>
      <c r="T34" s="19">
        <v>0</v>
      </c>
      <c r="U34" s="19">
        <v>0</v>
      </c>
    </row>
    <row r="35" spans="1:21" ht="78.75" x14ac:dyDescent="0.25">
      <c r="A35" s="62" t="s">
        <v>187</v>
      </c>
      <c r="B35" s="55" t="s">
        <v>289</v>
      </c>
      <c r="C35" s="62" t="s">
        <v>290</v>
      </c>
      <c r="D35" s="64" t="s">
        <v>595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64" t="s">
        <v>595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64" t="s">
        <v>595</v>
      </c>
      <c r="Q35" s="19">
        <v>0.4</v>
      </c>
      <c r="R35" s="19">
        <v>0</v>
      </c>
      <c r="S35" s="19">
        <v>3.8544999999999998</v>
      </c>
      <c r="T35" s="19">
        <v>0</v>
      </c>
      <c r="U35" s="19">
        <v>0</v>
      </c>
    </row>
    <row r="36" spans="1:21" ht="78.75" x14ac:dyDescent="0.25">
      <c r="A36" s="62" t="s">
        <v>188</v>
      </c>
      <c r="B36" s="21" t="s">
        <v>291</v>
      </c>
      <c r="C36" s="62" t="s">
        <v>264</v>
      </c>
      <c r="D36" s="64" t="s">
        <v>595</v>
      </c>
      <c r="E36" s="19">
        <f>E37+E38+E39</f>
        <v>0.39650000000000002</v>
      </c>
      <c r="F36" s="19">
        <f t="shared" ref="F36:I36" si="38">F37+F38+F39</f>
        <v>0</v>
      </c>
      <c r="G36" s="19">
        <f t="shared" si="38"/>
        <v>8.2434999999999992</v>
      </c>
      <c r="H36" s="19">
        <f t="shared" si="38"/>
        <v>15.734430000000001</v>
      </c>
      <c r="I36" s="19">
        <f t="shared" si="38"/>
        <v>0</v>
      </c>
      <c r="J36" s="64" t="s">
        <v>595</v>
      </c>
      <c r="K36" s="19">
        <f>K37+K38+K39</f>
        <v>0.39650000000000002</v>
      </c>
      <c r="L36" s="19">
        <f t="shared" ref="L36" si="39">L37+L38+L39</f>
        <v>0</v>
      </c>
      <c r="M36" s="19">
        <f t="shared" ref="M36" si="40">M37+M38+M39</f>
        <v>8.2434999999999992</v>
      </c>
      <c r="N36" s="19">
        <f t="shared" ref="N36" si="41">N37+N38+N39</f>
        <v>0</v>
      </c>
      <c r="O36" s="19">
        <f t="shared" ref="O36" si="42">O37+O38+O39</f>
        <v>0</v>
      </c>
      <c r="P36" s="64" t="s">
        <v>595</v>
      </c>
      <c r="Q36" s="19">
        <f>Q37+Q38+Q39</f>
        <v>0.39650000000000002</v>
      </c>
      <c r="R36" s="19">
        <f t="shared" ref="R36" si="43">R37+R38+R39</f>
        <v>0</v>
      </c>
      <c r="S36" s="19">
        <f t="shared" ref="S36" si="44">S37+S38+S39</f>
        <v>8.2434999999999992</v>
      </c>
      <c r="T36" s="19">
        <f t="shared" ref="T36" si="45">T37+T38+T39</f>
        <v>0</v>
      </c>
      <c r="U36" s="19">
        <f t="shared" ref="U36" si="46">U37+U38+U39</f>
        <v>0</v>
      </c>
    </row>
    <row r="37" spans="1:21" ht="78.75" x14ac:dyDescent="0.25">
      <c r="A37" s="62" t="s">
        <v>188</v>
      </c>
      <c r="B37" s="18" t="s">
        <v>292</v>
      </c>
      <c r="C37" s="62" t="s">
        <v>293</v>
      </c>
      <c r="D37" s="64" t="s">
        <v>595</v>
      </c>
      <c r="E37" s="19">
        <v>0.39650000000000002</v>
      </c>
      <c r="F37" s="19">
        <v>0</v>
      </c>
      <c r="G37" s="19">
        <v>8.2434999999999992</v>
      </c>
      <c r="H37" s="19">
        <v>15.734430000000001</v>
      </c>
      <c r="I37" s="19">
        <v>0</v>
      </c>
      <c r="J37" s="64" t="s">
        <v>595</v>
      </c>
      <c r="K37" s="19">
        <v>0</v>
      </c>
      <c r="L37" s="19">
        <v>0</v>
      </c>
      <c r="M37" s="19">
        <v>0</v>
      </c>
      <c r="N37" s="19">
        <v>0</v>
      </c>
      <c r="O37" s="19">
        <v>0</v>
      </c>
      <c r="P37" s="64" t="s">
        <v>595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</row>
    <row r="38" spans="1:21" ht="78.75" x14ac:dyDescent="0.25">
      <c r="A38" s="62" t="s">
        <v>188</v>
      </c>
      <c r="B38" s="18" t="s">
        <v>294</v>
      </c>
      <c r="C38" s="62" t="s">
        <v>295</v>
      </c>
      <c r="D38" s="64" t="s">
        <v>595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64" t="s">
        <v>595</v>
      </c>
      <c r="K38" s="19">
        <v>0.39650000000000002</v>
      </c>
      <c r="L38" s="19">
        <v>0</v>
      </c>
      <c r="M38" s="19">
        <v>8.2434999999999992</v>
      </c>
      <c r="N38" s="19">
        <v>0</v>
      </c>
      <c r="O38" s="19">
        <v>0</v>
      </c>
      <c r="P38" s="64" t="s">
        <v>595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</row>
    <row r="39" spans="1:21" ht="78.75" x14ac:dyDescent="0.25">
      <c r="A39" s="62" t="s">
        <v>188</v>
      </c>
      <c r="B39" s="55" t="s">
        <v>296</v>
      </c>
      <c r="C39" s="62" t="s">
        <v>297</v>
      </c>
      <c r="D39" s="64" t="s">
        <v>595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64" t="s">
        <v>595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64" t="s">
        <v>595</v>
      </c>
      <c r="Q39" s="19">
        <v>0.39650000000000002</v>
      </c>
      <c r="R39" s="19">
        <v>0</v>
      </c>
      <c r="S39" s="19">
        <v>8.2434999999999992</v>
      </c>
      <c r="T39" s="19">
        <v>0</v>
      </c>
      <c r="U39" s="19">
        <v>0</v>
      </c>
    </row>
    <row r="40" spans="1:21" ht="63" x14ac:dyDescent="0.25">
      <c r="A40" s="62" t="s">
        <v>298</v>
      </c>
      <c r="B40" s="21" t="s">
        <v>299</v>
      </c>
      <c r="C40" s="62" t="s">
        <v>264</v>
      </c>
      <c r="D40" s="64" t="s">
        <v>595</v>
      </c>
      <c r="E40" s="19">
        <v>10.71</v>
      </c>
      <c r="F40" s="19">
        <v>0</v>
      </c>
      <c r="G40" s="19">
        <v>8.2050000000000001</v>
      </c>
      <c r="H40" s="19">
        <v>15.734430000000001</v>
      </c>
      <c r="I40" s="19">
        <v>0</v>
      </c>
      <c r="J40" s="64" t="s">
        <v>595</v>
      </c>
      <c r="K40" s="19">
        <v>19.480000000000004</v>
      </c>
      <c r="L40" s="19">
        <v>0</v>
      </c>
      <c r="M40" s="19">
        <v>30.759999999999998</v>
      </c>
      <c r="N40" s="19">
        <v>0</v>
      </c>
      <c r="O40" s="19">
        <v>0</v>
      </c>
      <c r="P40" s="64" t="s">
        <v>595</v>
      </c>
      <c r="Q40" s="19">
        <v>0</v>
      </c>
      <c r="R40" s="19">
        <v>0</v>
      </c>
      <c r="S40" s="19">
        <v>0.4</v>
      </c>
      <c r="T40" s="19">
        <v>0</v>
      </c>
      <c r="U40" s="19">
        <v>0</v>
      </c>
    </row>
    <row r="41" spans="1:21" ht="63" x14ac:dyDescent="0.25">
      <c r="A41" s="62" t="s">
        <v>298</v>
      </c>
      <c r="B41" s="18" t="s">
        <v>300</v>
      </c>
      <c r="C41" s="62" t="s">
        <v>264</v>
      </c>
      <c r="D41" s="64" t="s">
        <v>595</v>
      </c>
      <c r="E41" s="19">
        <f>E42+E43+E44+E45+E46+E47+E48+E49+E50+E51+E52</f>
        <v>10.71</v>
      </c>
      <c r="F41" s="19">
        <f t="shared" ref="F41:I41" si="47">F42+F43+F44+F45+F46+F47+F48+F49+F50+F51+F52</f>
        <v>0</v>
      </c>
      <c r="G41" s="19">
        <f t="shared" si="47"/>
        <v>8.2050000000000001</v>
      </c>
      <c r="H41" s="19">
        <f t="shared" si="47"/>
        <v>15.734430000000001</v>
      </c>
      <c r="I41" s="19">
        <f t="shared" si="47"/>
        <v>0</v>
      </c>
      <c r="J41" s="64" t="s">
        <v>595</v>
      </c>
      <c r="K41" s="19">
        <f>K42+K43+K44+K45+K46+K47+K48+K49+K50+K51+K52</f>
        <v>0</v>
      </c>
      <c r="L41" s="19">
        <f t="shared" ref="L41" si="48">L42+L43+L44+L45+L46+L47+L48+L49+L50+L51+L52</f>
        <v>0</v>
      </c>
      <c r="M41" s="19">
        <f t="shared" ref="M41" si="49">M42+M43+M44+M45+M46+M47+M48+M49+M50+M51+M52</f>
        <v>0</v>
      </c>
      <c r="N41" s="19">
        <f t="shared" ref="N41" si="50">N42+N43+N44+N45+N46+N47+N48+N49+N50+N51+N52</f>
        <v>0</v>
      </c>
      <c r="O41" s="19">
        <f t="shared" ref="O41" si="51">O42+O43+O44+O45+O46+O47+O48+O49+O50+O51+O52</f>
        <v>0</v>
      </c>
      <c r="P41" s="64" t="s">
        <v>595</v>
      </c>
      <c r="Q41" s="19">
        <f>Q42+Q43+Q44+Q45+Q46+Q47+Q48+Q49+Q50+Q51+Q52</f>
        <v>0</v>
      </c>
      <c r="R41" s="19">
        <f t="shared" ref="R41" si="52">R42+R43+R44+R45+R46+R47+R48+R49+R50+R51+R52</f>
        <v>0</v>
      </c>
      <c r="S41" s="19">
        <f t="shared" ref="S41" si="53">S42+S43+S44+S45+S46+S47+S48+S49+S50+S51+S52</f>
        <v>0</v>
      </c>
      <c r="T41" s="19">
        <f t="shared" ref="T41" si="54">T42+T43+T44+T45+T46+T47+T48+T49+T50+T51+T52</f>
        <v>0</v>
      </c>
      <c r="U41" s="19">
        <f t="shared" ref="U41" si="55">U42+U43+U44+U45+U46+U47+U48+U49+U50+U51+U52</f>
        <v>0</v>
      </c>
    </row>
    <row r="42" spans="1:21" ht="110.25" x14ac:dyDescent="0.25">
      <c r="A42" s="62" t="s">
        <v>298</v>
      </c>
      <c r="B42" s="18" t="s">
        <v>445</v>
      </c>
      <c r="C42" s="62" t="s">
        <v>301</v>
      </c>
      <c r="D42" s="64" t="s">
        <v>595</v>
      </c>
      <c r="E42" s="19">
        <v>0.8</v>
      </c>
      <c r="F42" s="19">
        <v>0</v>
      </c>
      <c r="G42" s="19">
        <v>1.8</v>
      </c>
      <c r="H42" s="19">
        <v>0.23699999999999999</v>
      </c>
      <c r="I42" s="19">
        <v>0</v>
      </c>
      <c r="J42" s="64" t="s">
        <v>595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64" t="s">
        <v>595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</row>
    <row r="43" spans="1:21" ht="94.5" x14ac:dyDescent="0.25">
      <c r="A43" s="62" t="s">
        <v>298</v>
      </c>
      <c r="B43" s="18" t="s">
        <v>446</v>
      </c>
      <c r="C43" s="62" t="s">
        <v>302</v>
      </c>
      <c r="D43" s="64" t="s">
        <v>595</v>
      </c>
      <c r="E43" s="19">
        <v>0.8</v>
      </c>
      <c r="F43" s="19">
        <v>0</v>
      </c>
      <c r="G43" s="19">
        <v>0.5</v>
      </c>
      <c r="H43" s="19">
        <v>0.25</v>
      </c>
      <c r="I43" s="19">
        <v>0</v>
      </c>
      <c r="J43" s="64" t="s">
        <v>595</v>
      </c>
      <c r="K43" s="19">
        <v>0</v>
      </c>
      <c r="L43" s="19">
        <v>0</v>
      </c>
      <c r="M43" s="19">
        <v>0</v>
      </c>
      <c r="N43" s="19">
        <v>0</v>
      </c>
      <c r="O43" s="19">
        <v>0</v>
      </c>
      <c r="P43" s="64" t="s">
        <v>595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</row>
    <row r="44" spans="1:21" ht="94.5" x14ac:dyDescent="0.25">
      <c r="A44" s="62" t="s">
        <v>298</v>
      </c>
      <c r="B44" s="18" t="s">
        <v>447</v>
      </c>
      <c r="C44" s="62" t="s">
        <v>303</v>
      </c>
      <c r="D44" s="64" t="s">
        <v>595</v>
      </c>
      <c r="E44" s="19">
        <v>0.8</v>
      </c>
      <c r="F44" s="19">
        <v>0</v>
      </c>
      <c r="G44" s="19">
        <v>1.7</v>
      </c>
      <c r="H44" s="19">
        <v>0.25</v>
      </c>
      <c r="I44" s="19">
        <v>0</v>
      </c>
      <c r="J44" s="64" t="s">
        <v>595</v>
      </c>
      <c r="K44" s="19">
        <v>0</v>
      </c>
      <c r="L44" s="19">
        <v>0</v>
      </c>
      <c r="M44" s="19">
        <v>0</v>
      </c>
      <c r="N44" s="19">
        <v>0</v>
      </c>
      <c r="O44" s="19">
        <v>0</v>
      </c>
      <c r="P44" s="64" t="s">
        <v>595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</row>
    <row r="45" spans="1:21" ht="78.75" x14ac:dyDescent="0.25">
      <c r="A45" s="62" t="s">
        <v>298</v>
      </c>
      <c r="B45" s="18" t="s">
        <v>448</v>
      </c>
      <c r="C45" s="62" t="s">
        <v>304</v>
      </c>
      <c r="D45" s="64" t="s">
        <v>595</v>
      </c>
      <c r="E45" s="19">
        <v>0</v>
      </c>
      <c r="F45" s="19">
        <v>0</v>
      </c>
      <c r="G45" s="19">
        <v>0</v>
      </c>
      <c r="H45" s="19">
        <v>7.0075000000000003</v>
      </c>
      <c r="I45" s="19">
        <v>0</v>
      </c>
      <c r="J45" s="64" t="s">
        <v>595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64" t="s">
        <v>595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</row>
    <row r="46" spans="1:21" ht="141.75" x14ac:dyDescent="0.25">
      <c r="A46" s="62" t="s">
        <v>298</v>
      </c>
      <c r="B46" s="56" t="s">
        <v>449</v>
      </c>
      <c r="C46" s="62" t="s">
        <v>305</v>
      </c>
      <c r="D46" s="64" t="s">
        <v>595</v>
      </c>
      <c r="E46" s="19">
        <v>0.8</v>
      </c>
      <c r="F46" s="19">
        <v>0</v>
      </c>
      <c r="G46" s="19">
        <v>1.65</v>
      </c>
      <c r="H46" s="19">
        <v>0.219</v>
      </c>
      <c r="I46" s="19">
        <v>0</v>
      </c>
      <c r="J46" s="64" t="s">
        <v>595</v>
      </c>
      <c r="K46" s="19">
        <v>0</v>
      </c>
      <c r="L46" s="19">
        <v>0</v>
      </c>
      <c r="M46" s="19">
        <v>0</v>
      </c>
      <c r="N46" s="19">
        <v>0</v>
      </c>
      <c r="O46" s="19">
        <v>0</v>
      </c>
      <c r="P46" s="64" t="s">
        <v>595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</row>
    <row r="47" spans="1:21" ht="126" x14ac:dyDescent="0.25">
      <c r="A47" s="62" t="s">
        <v>298</v>
      </c>
      <c r="B47" s="18" t="s">
        <v>450</v>
      </c>
      <c r="C47" s="62" t="s">
        <v>306</v>
      </c>
      <c r="D47" s="64" t="s">
        <v>595</v>
      </c>
      <c r="E47" s="19">
        <v>1.26</v>
      </c>
      <c r="F47" s="19">
        <v>0</v>
      </c>
      <c r="G47" s="19">
        <v>1.2650000000000001</v>
      </c>
      <c r="H47" s="19">
        <v>0.60399999999999998</v>
      </c>
      <c r="I47" s="19">
        <v>0</v>
      </c>
      <c r="J47" s="64" t="s">
        <v>595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64" t="s">
        <v>595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</row>
    <row r="48" spans="1:21" ht="78.75" x14ac:dyDescent="0.25">
      <c r="A48" s="62" t="s">
        <v>298</v>
      </c>
      <c r="B48" s="18" t="s">
        <v>451</v>
      </c>
      <c r="C48" s="62" t="s">
        <v>307</v>
      </c>
      <c r="D48" s="64" t="s">
        <v>595</v>
      </c>
      <c r="E48" s="19">
        <v>2</v>
      </c>
      <c r="F48" s="19">
        <v>0</v>
      </c>
      <c r="G48" s="19">
        <v>0</v>
      </c>
      <c r="H48" s="19">
        <v>1.52843</v>
      </c>
      <c r="I48" s="19">
        <v>0</v>
      </c>
      <c r="J48" s="64" t="s">
        <v>595</v>
      </c>
      <c r="K48" s="19">
        <v>0</v>
      </c>
      <c r="L48" s="19">
        <v>0</v>
      </c>
      <c r="M48" s="19">
        <v>0</v>
      </c>
      <c r="N48" s="19">
        <v>0</v>
      </c>
      <c r="O48" s="19">
        <v>0</v>
      </c>
      <c r="P48" s="64" t="s">
        <v>595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</row>
    <row r="49" spans="1:21" ht="94.5" x14ac:dyDescent="0.25">
      <c r="A49" s="62" t="s">
        <v>298</v>
      </c>
      <c r="B49" s="18" t="s">
        <v>452</v>
      </c>
      <c r="C49" s="62" t="s">
        <v>308</v>
      </c>
      <c r="D49" s="64" t="s">
        <v>595</v>
      </c>
      <c r="E49" s="19">
        <v>0.25</v>
      </c>
      <c r="F49" s="19">
        <v>0</v>
      </c>
      <c r="G49" s="19">
        <v>0.05</v>
      </c>
      <c r="H49" s="19">
        <v>0.15</v>
      </c>
      <c r="I49" s="19">
        <v>0</v>
      </c>
      <c r="J49" s="64" t="s">
        <v>595</v>
      </c>
      <c r="K49" s="19">
        <v>0</v>
      </c>
      <c r="L49" s="19">
        <v>0</v>
      </c>
      <c r="M49" s="19">
        <v>0</v>
      </c>
      <c r="N49" s="19">
        <v>0</v>
      </c>
      <c r="O49" s="19">
        <v>0</v>
      </c>
      <c r="P49" s="64" t="s">
        <v>595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</row>
    <row r="50" spans="1:21" ht="126" x14ac:dyDescent="0.25">
      <c r="A50" s="62" t="s">
        <v>298</v>
      </c>
      <c r="B50" s="18" t="s">
        <v>453</v>
      </c>
      <c r="C50" s="62" t="s">
        <v>309</v>
      </c>
      <c r="D50" s="64" t="s">
        <v>595</v>
      </c>
      <c r="E50" s="19">
        <v>4</v>
      </c>
      <c r="F50" s="19">
        <v>0</v>
      </c>
      <c r="G50" s="19">
        <v>1.24</v>
      </c>
      <c r="H50" s="19">
        <v>1.96</v>
      </c>
      <c r="I50" s="19">
        <v>0</v>
      </c>
      <c r="J50" s="64" t="s">
        <v>595</v>
      </c>
      <c r="K50" s="19">
        <v>0</v>
      </c>
      <c r="L50" s="19">
        <v>0</v>
      </c>
      <c r="M50" s="19">
        <v>0</v>
      </c>
      <c r="N50" s="19">
        <v>0</v>
      </c>
      <c r="O50" s="19">
        <v>0</v>
      </c>
      <c r="P50" s="64" t="s">
        <v>595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</row>
    <row r="51" spans="1:21" ht="47.25" x14ac:dyDescent="0.25">
      <c r="A51" s="62" t="s">
        <v>298</v>
      </c>
      <c r="B51" s="18" t="s">
        <v>454</v>
      </c>
      <c r="C51" s="62" t="s">
        <v>310</v>
      </c>
      <c r="D51" s="64" t="s">
        <v>595</v>
      </c>
      <c r="E51" s="19">
        <v>0</v>
      </c>
      <c r="F51" s="19">
        <v>0</v>
      </c>
      <c r="G51" s="19">
        <v>0</v>
      </c>
      <c r="H51" s="19">
        <v>3</v>
      </c>
      <c r="I51" s="19">
        <v>0</v>
      </c>
      <c r="J51" s="64" t="s">
        <v>595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64" t="s">
        <v>595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</row>
    <row r="52" spans="1:21" ht="63" x14ac:dyDescent="0.25">
      <c r="A52" s="62" t="s">
        <v>298</v>
      </c>
      <c r="B52" s="18" t="s">
        <v>455</v>
      </c>
      <c r="C52" s="62" t="s">
        <v>311</v>
      </c>
      <c r="D52" s="64" t="s">
        <v>595</v>
      </c>
      <c r="E52" s="19">
        <v>0</v>
      </c>
      <c r="F52" s="19">
        <v>0</v>
      </c>
      <c r="G52" s="19">
        <v>0</v>
      </c>
      <c r="H52" s="19">
        <v>0.52849999999999997</v>
      </c>
      <c r="I52" s="19">
        <v>0</v>
      </c>
      <c r="J52" s="64" t="s">
        <v>595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64" t="s">
        <v>595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</row>
    <row r="53" spans="1:21" ht="63" x14ac:dyDescent="0.25">
      <c r="A53" s="62" t="s">
        <v>298</v>
      </c>
      <c r="B53" s="18" t="s">
        <v>312</v>
      </c>
      <c r="C53" s="62" t="s">
        <v>264</v>
      </c>
      <c r="D53" s="64" t="s">
        <v>595</v>
      </c>
      <c r="E53" s="19">
        <f>E54+E55+E56+E57+E58+E59+E60+E61+E62+E63+E64+E65+E66+E67+E68+E69+E70+E71+E72</f>
        <v>0</v>
      </c>
      <c r="F53" s="19">
        <f t="shared" ref="F53:I53" si="56">F54+F55+F56+F57+F58+F59+F60+F61+F62+F63+F64+F65+F66+F67+F68+F69+F70+F71+F72</f>
        <v>0</v>
      </c>
      <c r="G53" s="19">
        <f t="shared" si="56"/>
        <v>0</v>
      </c>
      <c r="H53" s="19">
        <f t="shared" si="56"/>
        <v>0</v>
      </c>
      <c r="I53" s="19">
        <f t="shared" si="56"/>
        <v>0</v>
      </c>
      <c r="J53" s="64" t="s">
        <v>595</v>
      </c>
      <c r="K53" s="19">
        <f>K54+K55+K56+K57+K58+K59+K60+K61+K62+K63+K64+K65+K66+K67+K68+K69+K70+K71+K72</f>
        <v>19.480000000000004</v>
      </c>
      <c r="L53" s="19">
        <f t="shared" ref="L53" si="57">L54+L55+L56+L57+L58+L59+L60+L61+L62+L63+L64+L65+L66+L67+L68+L69+L70+L71+L72</f>
        <v>0</v>
      </c>
      <c r="M53" s="19">
        <f t="shared" ref="M53" si="58">M54+M55+M56+M57+M58+M59+M60+M61+M62+M63+M64+M65+M66+M67+M68+M69+M70+M71+M72</f>
        <v>30.759999999999998</v>
      </c>
      <c r="N53" s="19">
        <f t="shared" ref="N53" si="59">N54+N55+N56+N57+N58+N59+N60+N61+N62+N63+N64+N65+N66+N67+N68+N69+N70+N71+N72</f>
        <v>0</v>
      </c>
      <c r="O53" s="19">
        <f t="shared" ref="O53" si="60">O54+O55+O56+O57+O58+O59+O60+O61+O62+O63+O64+O65+O66+O67+O68+O69+O70+O71+O72</f>
        <v>0</v>
      </c>
      <c r="P53" s="64" t="s">
        <v>595</v>
      </c>
      <c r="Q53" s="19">
        <f>Q54+Q55+Q56+Q57+Q58+Q59+Q60+Q61+Q62+Q63+Q64+Q65+Q66+Q67+Q68+Q69+Q70+Q71+Q72</f>
        <v>0</v>
      </c>
      <c r="R53" s="19">
        <f t="shared" ref="R53" si="61">R54+R55+R56+R57+R58+R59+R60+R61+R62+R63+R64+R65+R66+R67+R68+R69+R70+R71+R72</f>
        <v>0</v>
      </c>
      <c r="S53" s="19">
        <f t="shared" ref="S53" si="62">S54+S55+S56+S57+S58+S59+S60+S61+S62+S63+S64+S65+S66+S67+S68+S69+S70+S71+S72</f>
        <v>0</v>
      </c>
      <c r="T53" s="19">
        <f t="shared" ref="T53" si="63">T54+T55+T56+T57+T58+T59+T60+T61+T62+T63+T64+T65+T66+T67+T68+T69+T70+T71+T72</f>
        <v>0</v>
      </c>
      <c r="U53" s="19">
        <f t="shared" ref="U53" si="64">U54+U55+U56+U57+U58+U59+U60+U61+U62+U63+U64+U65+U66+U67+U68+U69+U70+U71+U72</f>
        <v>0</v>
      </c>
    </row>
    <row r="54" spans="1:21" ht="78.75" x14ac:dyDescent="0.25">
      <c r="A54" s="62" t="s">
        <v>298</v>
      </c>
      <c r="B54" s="18" t="s">
        <v>456</v>
      </c>
      <c r="C54" s="62" t="s">
        <v>313</v>
      </c>
      <c r="D54" s="64" t="s">
        <v>595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64" t="s">
        <v>595</v>
      </c>
      <c r="K54" s="19">
        <v>0</v>
      </c>
      <c r="L54" s="19">
        <v>0</v>
      </c>
      <c r="M54" s="19">
        <v>0.28000000000000003</v>
      </c>
      <c r="N54" s="19">
        <v>0</v>
      </c>
      <c r="O54" s="19">
        <v>0</v>
      </c>
      <c r="P54" s="64" t="s">
        <v>595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</row>
    <row r="55" spans="1:21" ht="110.25" x14ac:dyDescent="0.25">
      <c r="A55" s="62" t="s">
        <v>298</v>
      </c>
      <c r="B55" s="18" t="s">
        <v>457</v>
      </c>
      <c r="C55" s="62" t="s">
        <v>314</v>
      </c>
      <c r="D55" s="64" t="s">
        <v>595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64" t="s">
        <v>595</v>
      </c>
      <c r="K55" s="19">
        <v>2</v>
      </c>
      <c r="L55" s="19">
        <v>0</v>
      </c>
      <c r="M55" s="19">
        <v>1.0750000000000002</v>
      </c>
      <c r="N55" s="19">
        <v>0</v>
      </c>
      <c r="O55" s="19">
        <v>0</v>
      </c>
      <c r="P55" s="64" t="s">
        <v>595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</row>
    <row r="56" spans="1:21" ht="94.5" x14ac:dyDescent="0.25">
      <c r="A56" s="62" t="s">
        <v>298</v>
      </c>
      <c r="B56" s="18" t="s">
        <v>458</v>
      </c>
      <c r="C56" s="62" t="s">
        <v>315</v>
      </c>
      <c r="D56" s="64" t="s">
        <v>595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64" t="s">
        <v>595</v>
      </c>
      <c r="K56" s="19">
        <v>0</v>
      </c>
      <c r="L56" s="19">
        <v>0</v>
      </c>
      <c r="M56" s="19">
        <v>2.6349999999999998</v>
      </c>
      <c r="N56" s="19">
        <v>0</v>
      </c>
      <c r="O56" s="19">
        <v>0</v>
      </c>
      <c r="P56" s="64" t="s">
        <v>595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</row>
    <row r="57" spans="1:21" ht="110.25" x14ac:dyDescent="0.25">
      <c r="A57" s="62" t="s">
        <v>298</v>
      </c>
      <c r="B57" s="18" t="s">
        <v>459</v>
      </c>
      <c r="C57" s="62" t="s">
        <v>316</v>
      </c>
      <c r="D57" s="64" t="s">
        <v>595</v>
      </c>
      <c r="E57" s="19">
        <v>0</v>
      </c>
      <c r="F57" s="19">
        <v>0</v>
      </c>
      <c r="G57" s="19">
        <v>0</v>
      </c>
      <c r="H57" s="19">
        <v>0</v>
      </c>
      <c r="I57" s="19">
        <v>0</v>
      </c>
      <c r="J57" s="64" t="s">
        <v>595</v>
      </c>
      <c r="K57" s="19">
        <v>2.8</v>
      </c>
      <c r="L57" s="19">
        <v>0</v>
      </c>
      <c r="M57" s="19">
        <v>2</v>
      </c>
      <c r="N57" s="19">
        <v>0</v>
      </c>
      <c r="O57" s="19">
        <v>0</v>
      </c>
      <c r="P57" s="64" t="s">
        <v>595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</row>
    <row r="58" spans="1:21" ht="78.75" x14ac:dyDescent="0.25">
      <c r="A58" s="62" t="s">
        <v>298</v>
      </c>
      <c r="B58" s="18" t="s">
        <v>460</v>
      </c>
      <c r="C58" s="62" t="s">
        <v>317</v>
      </c>
      <c r="D58" s="64" t="s">
        <v>595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64" t="s">
        <v>595</v>
      </c>
      <c r="K58" s="19">
        <v>0</v>
      </c>
      <c r="L58" s="19">
        <v>0</v>
      </c>
      <c r="M58" s="19">
        <v>1.44</v>
      </c>
      <c r="N58" s="19">
        <v>0</v>
      </c>
      <c r="O58" s="19">
        <v>0</v>
      </c>
      <c r="P58" s="64" t="s">
        <v>595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</row>
    <row r="59" spans="1:21" ht="126" x14ac:dyDescent="0.25">
      <c r="A59" s="62" t="s">
        <v>298</v>
      </c>
      <c r="B59" s="18" t="s">
        <v>461</v>
      </c>
      <c r="C59" s="62" t="s">
        <v>318</v>
      </c>
      <c r="D59" s="64" t="s">
        <v>595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64" t="s">
        <v>595</v>
      </c>
      <c r="K59" s="19">
        <v>0.8</v>
      </c>
      <c r="L59" s="19">
        <v>0</v>
      </c>
      <c r="M59" s="19">
        <v>0.186</v>
      </c>
      <c r="N59" s="19">
        <v>0</v>
      </c>
      <c r="O59" s="19">
        <v>0</v>
      </c>
      <c r="P59" s="64" t="s">
        <v>595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</row>
    <row r="60" spans="1:21" ht="110.25" x14ac:dyDescent="0.25">
      <c r="A60" s="62" t="s">
        <v>298</v>
      </c>
      <c r="B60" s="18" t="s">
        <v>462</v>
      </c>
      <c r="C60" s="62" t="s">
        <v>319</v>
      </c>
      <c r="D60" s="64" t="s">
        <v>595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64" t="s">
        <v>595</v>
      </c>
      <c r="K60" s="19">
        <v>0.8</v>
      </c>
      <c r="L60" s="19">
        <v>0</v>
      </c>
      <c r="M60" s="19">
        <v>2.2999999999999998</v>
      </c>
      <c r="N60" s="19">
        <v>0</v>
      </c>
      <c r="O60" s="19">
        <v>0</v>
      </c>
      <c r="P60" s="64" t="s">
        <v>595</v>
      </c>
      <c r="Q60" s="19">
        <v>0</v>
      </c>
      <c r="R60" s="19">
        <v>0</v>
      </c>
      <c r="S60" s="19">
        <v>0</v>
      </c>
      <c r="T60" s="19">
        <v>0</v>
      </c>
      <c r="U60" s="19">
        <v>0</v>
      </c>
    </row>
    <row r="61" spans="1:21" ht="78.75" x14ac:dyDescent="0.25">
      <c r="A61" s="62" t="s">
        <v>298</v>
      </c>
      <c r="B61" s="18" t="s">
        <v>463</v>
      </c>
      <c r="C61" s="62" t="s">
        <v>320</v>
      </c>
      <c r="D61" s="64" t="s">
        <v>595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64" t="s">
        <v>595</v>
      </c>
      <c r="K61" s="19">
        <v>0</v>
      </c>
      <c r="L61" s="19">
        <v>0</v>
      </c>
      <c r="M61" s="19">
        <v>1.4</v>
      </c>
      <c r="N61" s="19">
        <v>0</v>
      </c>
      <c r="O61" s="19">
        <v>0</v>
      </c>
      <c r="P61" s="64" t="s">
        <v>595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</row>
    <row r="62" spans="1:21" ht="126" x14ac:dyDescent="0.25">
      <c r="A62" s="62" t="s">
        <v>298</v>
      </c>
      <c r="B62" s="18" t="s">
        <v>464</v>
      </c>
      <c r="C62" s="62" t="s">
        <v>321</v>
      </c>
      <c r="D62" s="64" t="s">
        <v>595</v>
      </c>
      <c r="E62" s="19">
        <v>0</v>
      </c>
      <c r="F62" s="19">
        <v>0</v>
      </c>
      <c r="G62" s="19">
        <v>0</v>
      </c>
      <c r="H62" s="19">
        <v>0</v>
      </c>
      <c r="I62" s="19">
        <v>0</v>
      </c>
      <c r="J62" s="64" t="s">
        <v>595</v>
      </c>
      <c r="K62" s="19">
        <v>0.8</v>
      </c>
      <c r="L62" s="19">
        <v>0</v>
      </c>
      <c r="M62" s="19">
        <v>1.6</v>
      </c>
      <c r="N62" s="19">
        <v>0</v>
      </c>
      <c r="O62" s="19">
        <v>0</v>
      </c>
      <c r="P62" s="64" t="s">
        <v>595</v>
      </c>
      <c r="Q62" s="19">
        <v>0</v>
      </c>
      <c r="R62" s="19">
        <v>0</v>
      </c>
      <c r="S62" s="19">
        <v>0</v>
      </c>
      <c r="T62" s="19">
        <v>0</v>
      </c>
      <c r="U62" s="19">
        <v>0</v>
      </c>
    </row>
    <row r="63" spans="1:21" ht="78.75" x14ac:dyDescent="0.25">
      <c r="A63" s="62" t="s">
        <v>298</v>
      </c>
      <c r="B63" s="18" t="s">
        <v>465</v>
      </c>
      <c r="C63" s="62" t="s">
        <v>322</v>
      </c>
      <c r="D63" s="64" t="s">
        <v>595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64" t="s">
        <v>595</v>
      </c>
      <c r="K63" s="19">
        <v>0.5</v>
      </c>
      <c r="L63" s="19">
        <v>0</v>
      </c>
      <c r="M63" s="19">
        <v>0</v>
      </c>
      <c r="N63" s="19">
        <v>0</v>
      </c>
      <c r="O63" s="19">
        <v>0</v>
      </c>
      <c r="P63" s="64" t="s">
        <v>595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</row>
    <row r="64" spans="1:21" ht="141.75" x14ac:dyDescent="0.25">
      <c r="A64" s="62" t="s">
        <v>298</v>
      </c>
      <c r="B64" s="56" t="s">
        <v>466</v>
      </c>
      <c r="C64" s="62" t="s">
        <v>323</v>
      </c>
      <c r="D64" s="64" t="s">
        <v>595</v>
      </c>
      <c r="E64" s="19">
        <v>0</v>
      </c>
      <c r="F64" s="19">
        <v>0</v>
      </c>
      <c r="G64" s="19">
        <v>0</v>
      </c>
      <c r="H64" s="19">
        <v>0</v>
      </c>
      <c r="I64" s="19">
        <v>0</v>
      </c>
      <c r="J64" s="64" t="s">
        <v>595</v>
      </c>
      <c r="K64" s="19">
        <v>4</v>
      </c>
      <c r="L64" s="19">
        <v>0</v>
      </c>
      <c r="M64" s="19">
        <v>6.68</v>
      </c>
      <c r="N64" s="19">
        <v>0</v>
      </c>
      <c r="O64" s="19">
        <v>0</v>
      </c>
      <c r="P64" s="64" t="s">
        <v>595</v>
      </c>
      <c r="Q64" s="19">
        <v>0</v>
      </c>
      <c r="R64" s="19">
        <v>0</v>
      </c>
      <c r="S64" s="19">
        <v>0</v>
      </c>
      <c r="T64" s="19">
        <v>0</v>
      </c>
      <c r="U64" s="19">
        <v>0</v>
      </c>
    </row>
    <row r="65" spans="1:21" ht="63" x14ac:dyDescent="0.25">
      <c r="A65" s="62" t="s">
        <v>298</v>
      </c>
      <c r="B65" s="18" t="s">
        <v>467</v>
      </c>
      <c r="C65" s="62" t="s">
        <v>324</v>
      </c>
      <c r="D65" s="64" t="s">
        <v>595</v>
      </c>
      <c r="E65" s="19">
        <v>0</v>
      </c>
      <c r="F65" s="19">
        <v>0</v>
      </c>
      <c r="G65" s="19">
        <v>0</v>
      </c>
      <c r="H65" s="19">
        <v>0</v>
      </c>
      <c r="I65" s="19">
        <v>0</v>
      </c>
      <c r="J65" s="64" t="s">
        <v>595</v>
      </c>
      <c r="K65" s="19">
        <v>0</v>
      </c>
      <c r="L65" s="19">
        <v>0</v>
      </c>
      <c r="M65" s="19">
        <v>2.16</v>
      </c>
      <c r="N65" s="19">
        <v>0</v>
      </c>
      <c r="O65" s="19">
        <v>0</v>
      </c>
      <c r="P65" s="64" t="s">
        <v>595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</row>
    <row r="66" spans="1:21" ht="78.75" x14ac:dyDescent="0.25">
      <c r="A66" s="62" t="s">
        <v>298</v>
      </c>
      <c r="B66" s="18" t="s">
        <v>468</v>
      </c>
      <c r="C66" s="62" t="s">
        <v>325</v>
      </c>
      <c r="D66" s="64" t="s">
        <v>595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64" t="s">
        <v>595</v>
      </c>
      <c r="K66" s="19">
        <v>0</v>
      </c>
      <c r="L66" s="19">
        <v>0</v>
      </c>
      <c r="M66" s="19">
        <v>0.4</v>
      </c>
      <c r="N66" s="19">
        <v>0</v>
      </c>
      <c r="O66" s="19">
        <v>0</v>
      </c>
      <c r="P66" s="64" t="s">
        <v>595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</row>
    <row r="67" spans="1:21" ht="126" x14ac:dyDescent="0.25">
      <c r="A67" s="62" t="s">
        <v>298</v>
      </c>
      <c r="B67" s="18" t="s">
        <v>469</v>
      </c>
      <c r="C67" s="62" t="s">
        <v>326</v>
      </c>
      <c r="D67" s="64" t="s">
        <v>595</v>
      </c>
      <c r="E67" s="19">
        <v>0</v>
      </c>
      <c r="F67" s="19">
        <v>0</v>
      </c>
      <c r="G67" s="19">
        <v>0</v>
      </c>
      <c r="H67" s="19">
        <v>0</v>
      </c>
      <c r="I67" s="19">
        <v>0</v>
      </c>
      <c r="J67" s="64" t="s">
        <v>595</v>
      </c>
      <c r="K67" s="19">
        <v>2</v>
      </c>
      <c r="L67" s="19">
        <v>0</v>
      </c>
      <c r="M67" s="19">
        <v>0.9</v>
      </c>
      <c r="N67" s="19">
        <v>0</v>
      </c>
      <c r="O67" s="19">
        <v>0</v>
      </c>
      <c r="P67" s="64" t="s">
        <v>595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</row>
    <row r="68" spans="1:21" ht="126" x14ac:dyDescent="0.25">
      <c r="A68" s="62" t="s">
        <v>298</v>
      </c>
      <c r="B68" s="18" t="s">
        <v>470</v>
      </c>
      <c r="C68" s="62" t="s">
        <v>327</v>
      </c>
      <c r="D68" s="64" t="s">
        <v>595</v>
      </c>
      <c r="E68" s="19">
        <v>0</v>
      </c>
      <c r="F68" s="19">
        <v>0</v>
      </c>
      <c r="G68" s="19">
        <v>0</v>
      </c>
      <c r="H68" s="19">
        <v>0</v>
      </c>
      <c r="I68" s="19">
        <v>0</v>
      </c>
      <c r="J68" s="64" t="s">
        <v>595</v>
      </c>
      <c r="K68" s="19">
        <v>2</v>
      </c>
      <c r="L68" s="19">
        <v>0</v>
      </c>
      <c r="M68" s="19">
        <v>2.1</v>
      </c>
      <c r="N68" s="19">
        <v>0</v>
      </c>
      <c r="O68" s="19">
        <v>0</v>
      </c>
      <c r="P68" s="64" t="s">
        <v>595</v>
      </c>
      <c r="Q68" s="19">
        <v>0</v>
      </c>
      <c r="R68" s="19">
        <v>0</v>
      </c>
      <c r="S68" s="19">
        <v>0</v>
      </c>
      <c r="T68" s="19">
        <v>0</v>
      </c>
      <c r="U68" s="19">
        <v>0</v>
      </c>
    </row>
    <row r="69" spans="1:21" ht="78.75" x14ac:dyDescent="0.25">
      <c r="A69" s="62" t="s">
        <v>298</v>
      </c>
      <c r="B69" s="18" t="s">
        <v>471</v>
      </c>
      <c r="C69" s="62" t="s">
        <v>328</v>
      </c>
      <c r="D69" s="64" t="s">
        <v>595</v>
      </c>
      <c r="E69" s="19">
        <v>0</v>
      </c>
      <c r="F69" s="19">
        <v>0</v>
      </c>
      <c r="G69" s="19">
        <v>0</v>
      </c>
      <c r="H69" s="19">
        <v>0</v>
      </c>
      <c r="I69" s="19">
        <v>0</v>
      </c>
      <c r="J69" s="64" t="s">
        <v>595</v>
      </c>
      <c r="K69" s="19">
        <v>0</v>
      </c>
      <c r="L69" s="19">
        <v>0</v>
      </c>
      <c r="M69" s="19">
        <v>1.1599999999999999</v>
      </c>
      <c r="N69" s="19">
        <v>0</v>
      </c>
      <c r="O69" s="19">
        <v>0</v>
      </c>
      <c r="P69" s="64" t="s">
        <v>595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</row>
    <row r="70" spans="1:21" ht="94.5" x14ac:dyDescent="0.25">
      <c r="A70" s="62" t="s">
        <v>298</v>
      </c>
      <c r="B70" s="18" t="s">
        <v>472</v>
      </c>
      <c r="C70" s="62" t="s">
        <v>329</v>
      </c>
      <c r="D70" s="64" t="s">
        <v>595</v>
      </c>
      <c r="E70" s="19">
        <v>0</v>
      </c>
      <c r="F70" s="19">
        <v>0</v>
      </c>
      <c r="G70" s="19">
        <v>0</v>
      </c>
      <c r="H70" s="19">
        <v>0</v>
      </c>
      <c r="I70" s="19">
        <v>0</v>
      </c>
      <c r="J70" s="64" t="s">
        <v>595</v>
      </c>
      <c r="K70" s="19">
        <v>1.26</v>
      </c>
      <c r="L70" s="19">
        <v>0</v>
      </c>
      <c r="M70" s="19">
        <v>1.944</v>
      </c>
      <c r="N70" s="19">
        <v>0</v>
      </c>
      <c r="O70" s="19">
        <v>0</v>
      </c>
      <c r="P70" s="64" t="s">
        <v>595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</row>
    <row r="71" spans="1:21" ht="126" x14ac:dyDescent="0.25">
      <c r="A71" s="62" t="s">
        <v>298</v>
      </c>
      <c r="B71" s="18" t="s">
        <v>473</v>
      </c>
      <c r="C71" s="62" t="s">
        <v>330</v>
      </c>
      <c r="D71" s="64" t="s">
        <v>595</v>
      </c>
      <c r="E71" s="19">
        <v>0</v>
      </c>
      <c r="F71" s="19">
        <v>0</v>
      </c>
      <c r="G71" s="19">
        <v>0</v>
      </c>
      <c r="H71" s="19">
        <v>0</v>
      </c>
      <c r="I71" s="19">
        <v>0</v>
      </c>
      <c r="J71" s="64" t="s">
        <v>595</v>
      </c>
      <c r="K71" s="19">
        <v>1.26</v>
      </c>
      <c r="L71" s="19">
        <v>0</v>
      </c>
      <c r="M71" s="19">
        <v>0.4</v>
      </c>
      <c r="N71" s="19">
        <v>0</v>
      </c>
      <c r="O71" s="19">
        <v>0</v>
      </c>
      <c r="P71" s="64" t="s">
        <v>595</v>
      </c>
      <c r="Q71" s="19">
        <v>0</v>
      </c>
      <c r="R71" s="19">
        <v>0</v>
      </c>
      <c r="S71" s="19">
        <v>0</v>
      </c>
      <c r="T71" s="19">
        <v>0</v>
      </c>
      <c r="U71" s="19">
        <v>0</v>
      </c>
    </row>
    <row r="72" spans="1:21" ht="141.75" x14ac:dyDescent="0.25">
      <c r="A72" s="62" t="s">
        <v>298</v>
      </c>
      <c r="B72" s="56" t="s">
        <v>474</v>
      </c>
      <c r="C72" s="62" t="s">
        <v>331</v>
      </c>
      <c r="D72" s="64" t="s">
        <v>595</v>
      </c>
      <c r="E72" s="19">
        <v>0</v>
      </c>
      <c r="F72" s="19">
        <v>0</v>
      </c>
      <c r="G72" s="19">
        <v>0</v>
      </c>
      <c r="H72" s="19">
        <v>0</v>
      </c>
      <c r="I72" s="19">
        <v>0</v>
      </c>
      <c r="J72" s="64" t="s">
        <v>595</v>
      </c>
      <c r="K72" s="19">
        <v>1.26</v>
      </c>
      <c r="L72" s="19">
        <v>0</v>
      </c>
      <c r="M72" s="19">
        <v>2.1</v>
      </c>
      <c r="N72" s="19">
        <v>0</v>
      </c>
      <c r="O72" s="19">
        <v>0</v>
      </c>
      <c r="P72" s="64" t="s">
        <v>595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</row>
    <row r="73" spans="1:21" ht="63" x14ac:dyDescent="0.25">
      <c r="A73" s="62" t="s">
        <v>298</v>
      </c>
      <c r="B73" s="55" t="s">
        <v>332</v>
      </c>
      <c r="C73" s="62" t="s">
        <v>264</v>
      </c>
      <c r="D73" s="64" t="s">
        <v>595</v>
      </c>
      <c r="E73" s="19">
        <f>E74</f>
        <v>0</v>
      </c>
      <c r="F73" s="19">
        <f t="shared" ref="F73:I73" si="65">F74</f>
        <v>0</v>
      </c>
      <c r="G73" s="19">
        <f t="shared" si="65"/>
        <v>0</v>
      </c>
      <c r="H73" s="19">
        <f t="shared" si="65"/>
        <v>0</v>
      </c>
      <c r="I73" s="19">
        <f t="shared" si="65"/>
        <v>0</v>
      </c>
      <c r="J73" s="64" t="s">
        <v>595</v>
      </c>
      <c r="K73" s="19">
        <f>K74</f>
        <v>0</v>
      </c>
      <c r="L73" s="19">
        <f t="shared" ref="L73" si="66">L74</f>
        <v>0</v>
      </c>
      <c r="M73" s="19">
        <f t="shared" ref="M73" si="67">M74</f>
        <v>0</v>
      </c>
      <c r="N73" s="19">
        <f t="shared" ref="N73" si="68">N74</f>
        <v>0</v>
      </c>
      <c r="O73" s="19">
        <f t="shared" ref="O73" si="69">O74</f>
        <v>0</v>
      </c>
      <c r="P73" s="64" t="s">
        <v>595</v>
      </c>
      <c r="Q73" s="19">
        <f>Q74</f>
        <v>0</v>
      </c>
      <c r="R73" s="19">
        <f t="shared" ref="R73" si="70">R74</f>
        <v>0</v>
      </c>
      <c r="S73" s="19">
        <f t="shared" ref="S73" si="71">S74</f>
        <v>0.4</v>
      </c>
      <c r="T73" s="19">
        <f t="shared" ref="T73" si="72">T74</f>
        <v>0</v>
      </c>
      <c r="U73" s="19">
        <f t="shared" ref="U73" si="73">U74</f>
        <v>0</v>
      </c>
    </row>
    <row r="74" spans="1:21" ht="78.75" x14ac:dyDescent="0.25">
      <c r="A74" s="62" t="s">
        <v>298</v>
      </c>
      <c r="B74" s="55" t="s">
        <v>475</v>
      </c>
      <c r="C74" s="62" t="s">
        <v>333</v>
      </c>
      <c r="D74" s="64" t="s">
        <v>595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64" t="s">
        <v>595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64" t="s">
        <v>595</v>
      </c>
      <c r="Q74" s="19">
        <v>0</v>
      </c>
      <c r="R74" s="19">
        <v>0</v>
      </c>
      <c r="S74" s="19">
        <v>0.4</v>
      </c>
      <c r="T74" s="19">
        <v>0</v>
      </c>
      <c r="U74" s="19">
        <v>0</v>
      </c>
    </row>
    <row r="75" spans="1:21" ht="47.25" x14ac:dyDescent="0.25">
      <c r="A75" s="62" t="s">
        <v>230</v>
      </c>
      <c r="B75" s="63" t="s">
        <v>334</v>
      </c>
      <c r="C75" s="62" t="s">
        <v>264</v>
      </c>
      <c r="D75" s="64" t="s">
        <v>595</v>
      </c>
      <c r="E75" s="19">
        <f>E76+E77</f>
        <v>0</v>
      </c>
      <c r="F75" s="19">
        <f t="shared" ref="F75:I75" si="74">F76+F77</f>
        <v>0</v>
      </c>
      <c r="G75" s="19">
        <f t="shared" si="74"/>
        <v>0</v>
      </c>
      <c r="H75" s="19">
        <f t="shared" si="74"/>
        <v>0</v>
      </c>
      <c r="I75" s="19">
        <f t="shared" si="74"/>
        <v>0</v>
      </c>
      <c r="J75" s="64" t="s">
        <v>595</v>
      </c>
      <c r="K75" s="19">
        <f>K76+K77</f>
        <v>0</v>
      </c>
      <c r="L75" s="19">
        <f t="shared" ref="L75" si="75">L76+L77</f>
        <v>0</v>
      </c>
      <c r="M75" s="19">
        <f t="shared" ref="M75" si="76">M76+M77</f>
        <v>0</v>
      </c>
      <c r="N75" s="19">
        <f t="shared" ref="N75" si="77">N76+N77</f>
        <v>0</v>
      </c>
      <c r="O75" s="19">
        <f t="shared" ref="O75" si="78">O76+O77</f>
        <v>0</v>
      </c>
      <c r="P75" s="64" t="s">
        <v>595</v>
      </c>
      <c r="Q75" s="19">
        <f>Q76+Q77</f>
        <v>0</v>
      </c>
      <c r="R75" s="19">
        <f t="shared" ref="R75" si="79">R76+R77</f>
        <v>0</v>
      </c>
      <c r="S75" s="19">
        <f t="shared" ref="S75" si="80">S76+S77</f>
        <v>0</v>
      </c>
      <c r="T75" s="19">
        <f t="shared" ref="T75" si="81">T76+T77</f>
        <v>0</v>
      </c>
      <c r="U75" s="19">
        <f t="shared" ref="U75" si="82">U76+U77</f>
        <v>0</v>
      </c>
    </row>
    <row r="76" spans="1:21" ht="78.75" x14ac:dyDescent="0.25">
      <c r="A76" s="62" t="s">
        <v>335</v>
      </c>
      <c r="B76" s="63" t="s">
        <v>336</v>
      </c>
      <c r="C76" s="62" t="s">
        <v>264</v>
      </c>
      <c r="D76" s="64" t="s">
        <v>595</v>
      </c>
      <c r="E76" s="19">
        <v>0</v>
      </c>
      <c r="F76" s="19">
        <v>0</v>
      </c>
      <c r="G76" s="19">
        <v>0</v>
      </c>
      <c r="H76" s="19">
        <v>0</v>
      </c>
      <c r="I76" s="19">
        <v>0</v>
      </c>
      <c r="J76" s="64" t="s">
        <v>595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64" t="s">
        <v>595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</row>
    <row r="77" spans="1:21" ht="47.25" x14ac:dyDescent="0.25">
      <c r="A77" s="62" t="s">
        <v>337</v>
      </c>
      <c r="B77" s="63" t="s">
        <v>338</v>
      </c>
      <c r="C77" s="62" t="s">
        <v>264</v>
      </c>
      <c r="D77" s="64" t="s">
        <v>595</v>
      </c>
      <c r="E77" s="19">
        <v>0</v>
      </c>
      <c r="F77" s="19">
        <v>0</v>
      </c>
      <c r="G77" s="19">
        <v>0</v>
      </c>
      <c r="H77" s="19">
        <v>0</v>
      </c>
      <c r="I77" s="19">
        <v>0</v>
      </c>
      <c r="J77" s="64" t="s">
        <v>595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64" t="s">
        <v>595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</row>
    <row r="78" spans="1:21" ht="63" x14ac:dyDescent="0.25">
      <c r="A78" s="62" t="s">
        <v>231</v>
      </c>
      <c r="B78" s="63" t="s">
        <v>339</v>
      </c>
      <c r="C78" s="62" t="s">
        <v>264</v>
      </c>
      <c r="D78" s="64" t="s">
        <v>595</v>
      </c>
      <c r="E78" s="19">
        <v>0</v>
      </c>
      <c r="F78" s="19">
        <v>0</v>
      </c>
      <c r="G78" s="19">
        <v>0</v>
      </c>
      <c r="H78" s="19">
        <v>0</v>
      </c>
      <c r="I78" s="19">
        <v>0</v>
      </c>
      <c r="J78" s="64" t="s">
        <v>595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64" t="s">
        <v>595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</row>
    <row r="79" spans="1:21" ht="47.25" x14ac:dyDescent="0.25">
      <c r="A79" s="62" t="s">
        <v>191</v>
      </c>
      <c r="B79" s="63" t="s">
        <v>340</v>
      </c>
      <c r="C79" s="62" t="s">
        <v>264</v>
      </c>
      <c r="D79" s="64" t="s">
        <v>595</v>
      </c>
      <c r="E79" s="19">
        <v>0</v>
      </c>
      <c r="F79" s="19">
        <v>0</v>
      </c>
      <c r="G79" s="19">
        <v>0</v>
      </c>
      <c r="H79" s="19">
        <v>0</v>
      </c>
      <c r="I79" s="19">
        <v>0</v>
      </c>
      <c r="J79" s="64" t="s">
        <v>595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64" t="s">
        <v>595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</row>
    <row r="80" spans="1:21" ht="141.75" x14ac:dyDescent="0.25">
      <c r="A80" s="62" t="s">
        <v>191</v>
      </c>
      <c r="B80" s="63" t="s">
        <v>341</v>
      </c>
      <c r="C80" s="62" t="s">
        <v>264</v>
      </c>
      <c r="D80" s="64" t="s">
        <v>595</v>
      </c>
      <c r="E80" s="19">
        <v>0</v>
      </c>
      <c r="F80" s="19">
        <v>0</v>
      </c>
      <c r="G80" s="19">
        <v>0</v>
      </c>
      <c r="H80" s="19">
        <v>0</v>
      </c>
      <c r="I80" s="19">
        <v>0</v>
      </c>
      <c r="J80" s="64" t="s">
        <v>595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64" t="s">
        <v>595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</row>
    <row r="81" spans="1:21" ht="110.25" x14ac:dyDescent="0.25">
      <c r="A81" s="62" t="s">
        <v>191</v>
      </c>
      <c r="B81" s="63" t="s">
        <v>342</v>
      </c>
      <c r="C81" s="62" t="s">
        <v>264</v>
      </c>
      <c r="D81" s="64" t="s">
        <v>595</v>
      </c>
      <c r="E81" s="19">
        <v>0</v>
      </c>
      <c r="F81" s="19">
        <v>0</v>
      </c>
      <c r="G81" s="19">
        <v>0</v>
      </c>
      <c r="H81" s="19">
        <v>0</v>
      </c>
      <c r="I81" s="19">
        <v>0</v>
      </c>
      <c r="J81" s="64" t="s">
        <v>595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64" t="s">
        <v>595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</row>
    <row r="82" spans="1:21" ht="126" x14ac:dyDescent="0.25">
      <c r="A82" s="62" t="s">
        <v>191</v>
      </c>
      <c r="B82" s="63" t="s">
        <v>343</v>
      </c>
      <c r="C82" s="62" t="s">
        <v>264</v>
      </c>
      <c r="D82" s="64" t="s">
        <v>595</v>
      </c>
      <c r="E82" s="19">
        <v>0</v>
      </c>
      <c r="F82" s="19">
        <v>0</v>
      </c>
      <c r="G82" s="19">
        <v>0</v>
      </c>
      <c r="H82" s="19">
        <v>0</v>
      </c>
      <c r="I82" s="19">
        <v>0</v>
      </c>
      <c r="J82" s="64" t="s">
        <v>595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64" t="s">
        <v>595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</row>
    <row r="83" spans="1:21" ht="47.25" x14ac:dyDescent="0.25">
      <c r="A83" s="62" t="s">
        <v>193</v>
      </c>
      <c r="B83" s="63" t="s">
        <v>340</v>
      </c>
      <c r="C83" s="62" t="s">
        <v>264</v>
      </c>
      <c r="D83" s="64" t="s">
        <v>595</v>
      </c>
      <c r="E83" s="19">
        <v>0</v>
      </c>
      <c r="F83" s="19">
        <v>0</v>
      </c>
      <c r="G83" s="19">
        <v>0</v>
      </c>
      <c r="H83" s="19">
        <v>0</v>
      </c>
      <c r="I83" s="19">
        <v>0</v>
      </c>
      <c r="J83" s="64" t="s">
        <v>595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64" t="s">
        <v>595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</row>
    <row r="84" spans="1:21" ht="141.75" x14ac:dyDescent="0.25">
      <c r="A84" s="62" t="s">
        <v>193</v>
      </c>
      <c r="B84" s="63" t="s">
        <v>341</v>
      </c>
      <c r="C84" s="62" t="s">
        <v>264</v>
      </c>
      <c r="D84" s="64" t="s">
        <v>595</v>
      </c>
      <c r="E84" s="19">
        <v>0</v>
      </c>
      <c r="F84" s="19">
        <v>0</v>
      </c>
      <c r="G84" s="19">
        <v>0</v>
      </c>
      <c r="H84" s="19">
        <v>0</v>
      </c>
      <c r="I84" s="19">
        <v>0</v>
      </c>
      <c r="J84" s="64" t="s">
        <v>595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64" t="s">
        <v>595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</row>
    <row r="85" spans="1:21" ht="110.25" x14ac:dyDescent="0.25">
      <c r="A85" s="62" t="s">
        <v>193</v>
      </c>
      <c r="B85" s="63" t="s">
        <v>342</v>
      </c>
      <c r="C85" s="62" t="s">
        <v>264</v>
      </c>
      <c r="D85" s="64" t="s">
        <v>595</v>
      </c>
      <c r="E85" s="19">
        <v>0</v>
      </c>
      <c r="F85" s="19">
        <v>0</v>
      </c>
      <c r="G85" s="19">
        <v>0</v>
      </c>
      <c r="H85" s="19">
        <v>0</v>
      </c>
      <c r="I85" s="19">
        <v>0</v>
      </c>
      <c r="J85" s="64" t="s">
        <v>595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64" t="s">
        <v>595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</row>
    <row r="86" spans="1:21" ht="126" x14ac:dyDescent="0.25">
      <c r="A86" s="62" t="s">
        <v>193</v>
      </c>
      <c r="B86" s="63" t="s">
        <v>344</v>
      </c>
      <c r="C86" s="62" t="s">
        <v>264</v>
      </c>
      <c r="D86" s="64" t="s">
        <v>595</v>
      </c>
      <c r="E86" s="19">
        <v>0</v>
      </c>
      <c r="F86" s="19">
        <v>0</v>
      </c>
      <c r="G86" s="19">
        <v>0</v>
      </c>
      <c r="H86" s="19">
        <v>0</v>
      </c>
      <c r="I86" s="19">
        <v>0</v>
      </c>
      <c r="J86" s="64" t="s">
        <v>595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64" t="s">
        <v>595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</row>
    <row r="87" spans="1:21" ht="110.25" x14ac:dyDescent="0.25">
      <c r="A87" s="62" t="s">
        <v>232</v>
      </c>
      <c r="B87" s="21" t="s">
        <v>345</v>
      </c>
      <c r="C87" s="62" t="s">
        <v>264</v>
      </c>
      <c r="D87" s="64" t="s">
        <v>595</v>
      </c>
      <c r="E87" s="19">
        <f>E88+E97</f>
        <v>0</v>
      </c>
      <c r="F87" s="19">
        <f t="shared" ref="F87:I87" si="83">F88+F97</f>
        <v>0</v>
      </c>
      <c r="G87" s="19">
        <f t="shared" si="83"/>
        <v>4.9559999999999995</v>
      </c>
      <c r="H87" s="19">
        <f t="shared" si="83"/>
        <v>0</v>
      </c>
      <c r="I87" s="19">
        <f t="shared" si="83"/>
        <v>0</v>
      </c>
      <c r="J87" s="64" t="s">
        <v>595</v>
      </c>
      <c r="K87" s="19">
        <f>K88+K97</f>
        <v>18</v>
      </c>
      <c r="L87" s="19">
        <f t="shared" ref="L87" si="84">L88+L97</f>
        <v>0</v>
      </c>
      <c r="M87" s="19">
        <f t="shared" ref="M87" si="85">M88+M97</f>
        <v>0</v>
      </c>
      <c r="N87" s="19">
        <f t="shared" ref="N87" si="86">N88+N97</f>
        <v>0</v>
      </c>
      <c r="O87" s="19">
        <f t="shared" ref="O87" si="87">O88+O97</f>
        <v>0</v>
      </c>
      <c r="P87" s="64" t="s">
        <v>595</v>
      </c>
      <c r="Q87" s="19">
        <f>Q88+Q97</f>
        <v>0</v>
      </c>
      <c r="R87" s="19">
        <f t="shared" ref="R87" si="88">R88+R97</f>
        <v>0</v>
      </c>
      <c r="S87" s="19">
        <f t="shared" ref="S87" si="89">S88+S97</f>
        <v>5</v>
      </c>
      <c r="T87" s="19">
        <f t="shared" ref="T87" si="90">T88+T97</f>
        <v>0</v>
      </c>
      <c r="U87" s="19">
        <f t="shared" ref="U87" si="91">U88+U97</f>
        <v>0</v>
      </c>
    </row>
    <row r="88" spans="1:21" ht="94.5" x14ac:dyDescent="0.25">
      <c r="A88" s="62" t="s">
        <v>346</v>
      </c>
      <c r="B88" s="21" t="s">
        <v>347</v>
      </c>
      <c r="C88" s="62" t="s">
        <v>264</v>
      </c>
      <c r="D88" s="64" t="s">
        <v>595</v>
      </c>
      <c r="E88" s="19">
        <f>E89+E90+E91+E92+E93+E94+E95+E96</f>
        <v>0</v>
      </c>
      <c r="F88" s="19">
        <f t="shared" ref="F88:I88" si="92">F89+F90+F91+F92+F93+F94+F95+F96</f>
        <v>0</v>
      </c>
      <c r="G88" s="19">
        <f t="shared" si="92"/>
        <v>4.0139999999999993</v>
      </c>
      <c r="H88" s="19">
        <f t="shared" si="92"/>
        <v>0</v>
      </c>
      <c r="I88" s="19">
        <f t="shared" si="92"/>
        <v>0</v>
      </c>
      <c r="J88" s="64" t="s">
        <v>595</v>
      </c>
      <c r="K88" s="19">
        <f>K89+K90+K91+K92+K93+K94+K95+K96</f>
        <v>0</v>
      </c>
      <c r="L88" s="19">
        <f t="shared" ref="L88" si="93">L89+L90+L91+L92+L93+L94+L95+L96</f>
        <v>0</v>
      </c>
      <c r="M88" s="19">
        <f t="shared" ref="M88" si="94">M89+M90+M91+M92+M93+M94+M95+M96</f>
        <v>0</v>
      </c>
      <c r="N88" s="19">
        <f t="shared" ref="N88" si="95">N89+N90+N91+N92+N93+N94+N95+N96</f>
        <v>0</v>
      </c>
      <c r="O88" s="19">
        <f t="shared" ref="O88" si="96">O89+O90+O91+O92+O93+O94+O95+O96</f>
        <v>0</v>
      </c>
      <c r="P88" s="64" t="s">
        <v>595</v>
      </c>
      <c r="Q88" s="19">
        <f>Q89+Q90+Q91+Q92+Q93+Q94+Q95+Q96</f>
        <v>0</v>
      </c>
      <c r="R88" s="19">
        <f t="shared" ref="R88" si="97">R89+R90+R91+R92+R93+R94+R95+R96</f>
        <v>0</v>
      </c>
      <c r="S88" s="19">
        <f t="shared" ref="S88" si="98">S89+S90+S91+S92+S93+S94+S95+S96</f>
        <v>5</v>
      </c>
      <c r="T88" s="19">
        <f t="shared" ref="T88" si="99">T89+T90+T91+T92+T93+T94+T95+T96</f>
        <v>0</v>
      </c>
      <c r="U88" s="19">
        <f t="shared" ref="U88" si="100">U89+U90+U91+U92+U93+U94+U95+U96</f>
        <v>0</v>
      </c>
    </row>
    <row r="89" spans="1:21" ht="31.5" x14ac:dyDescent="0.25">
      <c r="A89" s="62" t="s">
        <v>346</v>
      </c>
      <c r="B89" s="18" t="s">
        <v>476</v>
      </c>
      <c r="C89" s="62" t="s">
        <v>348</v>
      </c>
      <c r="D89" s="64" t="s">
        <v>595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64" t="s">
        <v>595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64" t="s">
        <v>595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</row>
    <row r="90" spans="1:21" ht="31.5" x14ac:dyDescent="0.25">
      <c r="A90" s="62" t="s">
        <v>346</v>
      </c>
      <c r="B90" s="18" t="s">
        <v>477</v>
      </c>
      <c r="C90" s="62" t="s">
        <v>349</v>
      </c>
      <c r="D90" s="64" t="s">
        <v>595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64" t="s">
        <v>595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64" t="s">
        <v>595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</row>
    <row r="91" spans="1:21" x14ac:dyDescent="0.25">
      <c r="A91" s="62" t="s">
        <v>346</v>
      </c>
      <c r="B91" s="18" t="s">
        <v>478</v>
      </c>
      <c r="C91" s="62" t="s">
        <v>350</v>
      </c>
      <c r="D91" s="64" t="s">
        <v>595</v>
      </c>
      <c r="E91" s="19">
        <v>0</v>
      </c>
      <c r="F91" s="19">
        <v>0</v>
      </c>
      <c r="G91" s="19">
        <v>3.51</v>
      </c>
      <c r="H91" s="19">
        <v>0</v>
      </c>
      <c r="I91" s="19">
        <v>0</v>
      </c>
      <c r="J91" s="64" t="s">
        <v>595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64" t="s">
        <v>595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</row>
    <row r="92" spans="1:21" ht="31.5" x14ac:dyDescent="0.25">
      <c r="A92" s="62" t="s">
        <v>346</v>
      </c>
      <c r="B92" s="18" t="s">
        <v>479</v>
      </c>
      <c r="C92" s="62" t="s">
        <v>351</v>
      </c>
      <c r="D92" s="64" t="s">
        <v>595</v>
      </c>
      <c r="E92" s="19">
        <v>0</v>
      </c>
      <c r="F92" s="19">
        <v>0</v>
      </c>
      <c r="G92" s="19">
        <v>0.504</v>
      </c>
      <c r="H92" s="19">
        <v>0</v>
      </c>
      <c r="I92" s="19">
        <v>0</v>
      </c>
      <c r="J92" s="64" t="s">
        <v>595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64" t="s">
        <v>595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</row>
    <row r="93" spans="1:21" ht="31.5" x14ac:dyDescent="0.25">
      <c r="A93" s="62" t="s">
        <v>346</v>
      </c>
      <c r="B93" s="18" t="s">
        <v>480</v>
      </c>
      <c r="C93" s="62" t="s">
        <v>352</v>
      </c>
      <c r="D93" s="64" t="s">
        <v>595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64" t="s">
        <v>595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64" t="s">
        <v>595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</row>
    <row r="94" spans="1:21" ht="31.5" x14ac:dyDescent="0.25">
      <c r="A94" s="62" t="s">
        <v>346</v>
      </c>
      <c r="B94" s="18" t="s">
        <v>481</v>
      </c>
      <c r="C94" s="62" t="s">
        <v>353</v>
      </c>
      <c r="D94" s="64" t="s">
        <v>595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64" t="s">
        <v>595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64" t="s">
        <v>595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</row>
    <row r="95" spans="1:21" ht="31.5" x14ac:dyDescent="0.25">
      <c r="A95" s="62" t="s">
        <v>346</v>
      </c>
      <c r="B95" s="57" t="s">
        <v>482</v>
      </c>
      <c r="C95" s="62" t="s">
        <v>354</v>
      </c>
      <c r="D95" s="64" t="s">
        <v>595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64" t="s">
        <v>595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64" t="s">
        <v>595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</row>
    <row r="96" spans="1:21" ht="31.5" x14ac:dyDescent="0.25">
      <c r="A96" s="62" t="s">
        <v>346</v>
      </c>
      <c r="B96" s="57" t="s">
        <v>483</v>
      </c>
      <c r="C96" s="62" t="s">
        <v>355</v>
      </c>
      <c r="D96" s="64" t="s">
        <v>595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64" t="s">
        <v>595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64" t="s">
        <v>595</v>
      </c>
      <c r="Q96" s="19">
        <v>0</v>
      </c>
      <c r="R96" s="19">
        <v>0</v>
      </c>
      <c r="S96" s="19">
        <v>5</v>
      </c>
      <c r="T96" s="19">
        <v>0</v>
      </c>
      <c r="U96" s="19">
        <v>0</v>
      </c>
    </row>
    <row r="97" spans="1:21" ht="94.5" x14ac:dyDescent="0.25">
      <c r="A97" s="62" t="s">
        <v>356</v>
      </c>
      <c r="B97" s="21" t="s">
        <v>357</v>
      </c>
      <c r="C97" s="62" t="s">
        <v>264</v>
      </c>
      <c r="D97" s="64" t="s">
        <v>595</v>
      </c>
      <c r="E97" s="19">
        <f>E98+E99+E100+E101+E102+E103+E104+E105+E106+E107+E108+E109+E110+E111+E112</f>
        <v>0</v>
      </c>
      <c r="F97" s="19">
        <f t="shared" ref="F97:I97" si="101">F98+F99+F100+F101+F102+F103+F104+F105+F106+F107+F108+F109+F110+F111+F112</f>
        <v>0</v>
      </c>
      <c r="G97" s="19">
        <f t="shared" si="101"/>
        <v>0.94200000000000006</v>
      </c>
      <c r="H97" s="19">
        <f t="shared" si="101"/>
        <v>0</v>
      </c>
      <c r="I97" s="19">
        <f t="shared" si="101"/>
        <v>0</v>
      </c>
      <c r="J97" s="64" t="s">
        <v>595</v>
      </c>
      <c r="K97" s="19">
        <f>K98+K99+K100+K101+K102+K103+K104+K105+K106+K107+K108+K109+K110+K111+K112</f>
        <v>18</v>
      </c>
      <c r="L97" s="19">
        <f t="shared" ref="L97" si="102">L98+L99+L100+L101+L102+L103+L104+L105+L106+L107+L108+L109+L110+L111+L112</f>
        <v>0</v>
      </c>
      <c r="M97" s="19">
        <f t="shared" ref="M97" si="103">M98+M99+M100+M101+M102+M103+M104+M105+M106+M107+M108+M109+M110+M111+M112</f>
        <v>0</v>
      </c>
      <c r="N97" s="19">
        <f t="shared" ref="N97" si="104">N98+N99+N100+N101+N102+N103+N104+N105+N106+N107+N108+N109+N110+N111+N112</f>
        <v>0</v>
      </c>
      <c r="O97" s="19">
        <f t="shared" ref="O97" si="105">O98+O99+O100+O101+O102+O103+O104+O105+O106+O107+O108+O109+O110+O111+O112</f>
        <v>0</v>
      </c>
      <c r="P97" s="64" t="s">
        <v>595</v>
      </c>
      <c r="Q97" s="19">
        <f>Q98+Q99+Q100+Q101+Q102+Q103+Q104+Q105+Q106+Q107+Q108+Q109+Q110+Q111+Q112</f>
        <v>0</v>
      </c>
      <c r="R97" s="19">
        <f t="shared" ref="R97" si="106">R98+R99+R100+R101+R102+R103+R104+R105+R106+R107+R108+R109+R110+R111+R112</f>
        <v>0</v>
      </c>
      <c r="S97" s="19">
        <f t="shared" ref="S97" si="107">S98+S99+S100+S101+S102+S103+S104+S105+S106+S107+S108+S109+S110+S111+S112</f>
        <v>0</v>
      </c>
      <c r="T97" s="19">
        <f t="shared" ref="T97" si="108">T98+T99+T100+T101+T102+T103+T104+T105+T106+T107+T108+T109+T110+T111+T112</f>
        <v>0</v>
      </c>
      <c r="U97" s="19">
        <f t="shared" ref="U97" si="109">U98+U99+U100+U101+U102+U103+U104+U105+U106+U107+U108+U109+U110+U111+U112</f>
        <v>0</v>
      </c>
    </row>
    <row r="98" spans="1:21" x14ac:dyDescent="0.25">
      <c r="A98" s="62" t="s">
        <v>356</v>
      </c>
      <c r="B98" s="18" t="s">
        <v>484</v>
      </c>
      <c r="C98" s="62" t="s">
        <v>358</v>
      </c>
      <c r="D98" s="64" t="s">
        <v>595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64" t="s">
        <v>595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64" t="s">
        <v>595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</row>
    <row r="99" spans="1:21" ht="31.5" x14ac:dyDescent="0.25">
      <c r="A99" s="62" t="s">
        <v>356</v>
      </c>
      <c r="B99" s="18" t="s">
        <v>485</v>
      </c>
      <c r="C99" s="62" t="s">
        <v>359</v>
      </c>
      <c r="D99" s="64" t="s">
        <v>595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64" t="s">
        <v>595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64" t="s">
        <v>595</v>
      </c>
      <c r="Q99" s="19">
        <v>0</v>
      </c>
      <c r="R99" s="19">
        <v>0</v>
      </c>
      <c r="S99" s="19">
        <v>0</v>
      </c>
      <c r="T99" s="19">
        <v>0</v>
      </c>
      <c r="U99" s="19">
        <v>0</v>
      </c>
    </row>
    <row r="100" spans="1:21" ht="31.5" x14ac:dyDescent="0.25">
      <c r="A100" s="62" t="s">
        <v>356</v>
      </c>
      <c r="B100" s="18" t="s">
        <v>486</v>
      </c>
      <c r="C100" s="62" t="s">
        <v>360</v>
      </c>
      <c r="D100" s="64" t="s">
        <v>595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64" t="s">
        <v>595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64" t="s">
        <v>595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</row>
    <row r="101" spans="1:21" ht="31.5" x14ac:dyDescent="0.25">
      <c r="A101" s="62" t="s">
        <v>356</v>
      </c>
      <c r="B101" s="18" t="s">
        <v>487</v>
      </c>
      <c r="C101" s="62" t="s">
        <v>361</v>
      </c>
      <c r="D101" s="64" t="s">
        <v>595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64" t="s">
        <v>595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64" t="s">
        <v>595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</row>
    <row r="102" spans="1:21" ht="31.5" x14ac:dyDescent="0.25">
      <c r="A102" s="62" t="s">
        <v>356</v>
      </c>
      <c r="B102" s="18" t="s">
        <v>488</v>
      </c>
      <c r="C102" s="62" t="s">
        <v>362</v>
      </c>
      <c r="D102" s="64" t="s">
        <v>595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64" t="s">
        <v>595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64" t="s">
        <v>595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</row>
    <row r="103" spans="1:21" x14ac:dyDescent="0.25">
      <c r="A103" s="62" t="s">
        <v>356</v>
      </c>
      <c r="B103" s="18" t="s">
        <v>489</v>
      </c>
      <c r="C103" s="62" t="s">
        <v>363</v>
      </c>
      <c r="D103" s="64" t="s">
        <v>595</v>
      </c>
      <c r="E103" s="19">
        <v>0</v>
      </c>
      <c r="F103" s="19">
        <v>0</v>
      </c>
      <c r="G103" s="19">
        <v>0.94200000000000006</v>
      </c>
      <c r="H103" s="19">
        <v>0</v>
      </c>
      <c r="I103" s="19">
        <v>0</v>
      </c>
      <c r="J103" s="64" t="s">
        <v>595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64" t="s">
        <v>595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</row>
    <row r="104" spans="1:21" ht="31.5" x14ac:dyDescent="0.25">
      <c r="A104" s="62" t="s">
        <v>356</v>
      </c>
      <c r="B104" s="18" t="s">
        <v>490</v>
      </c>
      <c r="C104" s="62" t="s">
        <v>364</v>
      </c>
      <c r="D104" s="64" t="s">
        <v>595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64" t="s">
        <v>595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64" t="s">
        <v>595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</row>
    <row r="105" spans="1:21" x14ac:dyDescent="0.25">
      <c r="A105" s="62" t="s">
        <v>356</v>
      </c>
      <c r="B105" s="18" t="s">
        <v>491</v>
      </c>
      <c r="C105" s="62" t="s">
        <v>365</v>
      </c>
      <c r="D105" s="64" t="s">
        <v>595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64" t="s">
        <v>595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64" t="s">
        <v>595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</row>
    <row r="106" spans="1:21" ht="47.25" x14ac:dyDescent="0.25">
      <c r="A106" s="62" t="s">
        <v>356</v>
      </c>
      <c r="B106" s="18" t="s">
        <v>492</v>
      </c>
      <c r="C106" s="62" t="s">
        <v>366</v>
      </c>
      <c r="D106" s="64" t="s">
        <v>595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64" t="s">
        <v>595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64" t="s">
        <v>595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</row>
    <row r="107" spans="1:21" ht="47.25" x14ac:dyDescent="0.25">
      <c r="A107" s="62" t="s">
        <v>356</v>
      </c>
      <c r="B107" s="18" t="s">
        <v>493</v>
      </c>
      <c r="C107" s="62" t="s">
        <v>367</v>
      </c>
      <c r="D107" s="64" t="s">
        <v>595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64" t="s">
        <v>595</v>
      </c>
      <c r="K107" s="19">
        <v>18</v>
      </c>
      <c r="L107" s="19">
        <v>0</v>
      </c>
      <c r="M107" s="19">
        <v>0</v>
      </c>
      <c r="N107" s="19">
        <v>0</v>
      </c>
      <c r="O107" s="19">
        <v>0</v>
      </c>
      <c r="P107" s="64" t="s">
        <v>595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</row>
    <row r="108" spans="1:21" ht="47.25" x14ac:dyDescent="0.25">
      <c r="A108" s="62" t="s">
        <v>356</v>
      </c>
      <c r="B108" s="18" t="s">
        <v>494</v>
      </c>
      <c r="C108" s="62" t="s">
        <v>368</v>
      </c>
      <c r="D108" s="64" t="s">
        <v>595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64" t="s">
        <v>595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64" t="s">
        <v>595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</row>
    <row r="109" spans="1:21" ht="31.5" x14ac:dyDescent="0.25">
      <c r="A109" s="62" t="s">
        <v>356</v>
      </c>
      <c r="B109" s="18" t="s">
        <v>495</v>
      </c>
      <c r="C109" s="62" t="s">
        <v>369</v>
      </c>
      <c r="D109" s="64" t="s">
        <v>595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64" t="s">
        <v>595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64" t="s">
        <v>595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</row>
    <row r="110" spans="1:21" ht="31.5" x14ac:dyDescent="0.25">
      <c r="A110" s="62" t="s">
        <v>356</v>
      </c>
      <c r="B110" s="18" t="s">
        <v>496</v>
      </c>
      <c r="C110" s="62" t="s">
        <v>370</v>
      </c>
      <c r="D110" s="64" t="s">
        <v>595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64" t="s">
        <v>595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64" t="s">
        <v>595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</row>
    <row r="111" spans="1:21" ht="31.5" x14ac:dyDescent="0.25">
      <c r="A111" s="62" t="s">
        <v>356</v>
      </c>
      <c r="B111" s="18" t="s">
        <v>497</v>
      </c>
      <c r="C111" s="62" t="s">
        <v>371</v>
      </c>
      <c r="D111" s="64" t="s">
        <v>595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64" t="s">
        <v>595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64" t="s">
        <v>595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</row>
    <row r="112" spans="1:21" ht="31.5" x14ac:dyDescent="0.25">
      <c r="A112" s="62" t="s">
        <v>356</v>
      </c>
      <c r="B112" s="18" t="s">
        <v>498</v>
      </c>
      <c r="C112" s="62" t="s">
        <v>372</v>
      </c>
      <c r="D112" s="64" t="s">
        <v>595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64" t="s">
        <v>595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64" t="s">
        <v>595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</row>
    <row r="113" spans="1:21" ht="47.25" x14ac:dyDescent="0.25">
      <c r="A113" s="62" t="s">
        <v>233</v>
      </c>
      <c r="B113" s="21" t="s">
        <v>373</v>
      </c>
      <c r="C113" s="62" t="s">
        <v>264</v>
      </c>
      <c r="D113" s="64" t="s">
        <v>595</v>
      </c>
      <c r="E113" s="19">
        <f>E114+E121+E124+E136</f>
        <v>0</v>
      </c>
      <c r="F113" s="19">
        <f t="shared" ref="F113:I113" si="110">F114+F121+F124+F136</f>
        <v>0</v>
      </c>
      <c r="G113" s="19">
        <f t="shared" si="110"/>
        <v>0</v>
      </c>
      <c r="H113" s="19">
        <f t="shared" si="110"/>
        <v>0</v>
      </c>
      <c r="I113" s="19">
        <f t="shared" si="110"/>
        <v>0</v>
      </c>
      <c r="J113" s="64" t="s">
        <v>595</v>
      </c>
      <c r="K113" s="19">
        <f>K114+K121+K124+K136</f>
        <v>0</v>
      </c>
      <c r="L113" s="19">
        <f t="shared" ref="L113" si="111">L114+L121+L124+L136</f>
        <v>0</v>
      </c>
      <c r="M113" s="19">
        <f t="shared" ref="M113" si="112">M114+M121+M124+M136</f>
        <v>0</v>
      </c>
      <c r="N113" s="19">
        <f t="shared" ref="N113" si="113">N114+N121+N124+N136</f>
        <v>0</v>
      </c>
      <c r="O113" s="19">
        <f t="shared" ref="O113" si="114">O114+O121+O124+O136</f>
        <v>0</v>
      </c>
      <c r="P113" s="64" t="s">
        <v>595</v>
      </c>
      <c r="Q113" s="19">
        <f>Q114+Q121+Q124+Q136</f>
        <v>0</v>
      </c>
      <c r="R113" s="19">
        <f t="shared" ref="R113" si="115">R114+R121+R124+R136</f>
        <v>0</v>
      </c>
      <c r="S113" s="19">
        <f t="shared" ref="S113" si="116">S114+S121+S124+S136</f>
        <v>0</v>
      </c>
      <c r="T113" s="19">
        <f t="shared" ref="T113" si="117">T114+T121+T124+T136</f>
        <v>0</v>
      </c>
      <c r="U113" s="19">
        <f t="shared" ref="U113" si="118">U114+U121+U124+U136</f>
        <v>0</v>
      </c>
    </row>
    <row r="114" spans="1:21" ht="78.75" x14ac:dyDescent="0.25">
      <c r="A114" s="62" t="s">
        <v>234</v>
      </c>
      <c r="B114" s="2" t="s">
        <v>374</v>
      </c>
      <c r="C114" s="62" t="s">
        <v>264</v>
      </c>
      <c r="D114" s="64" t="s">
        <v>595</v>
      </c>
      <c r="E114" s="19">
        <f>E115+E116</f>
        <v>0</v>
      </c>
      <c r="F114" s="19">
        <f t="shared" ref="F114:I114" si="119">F115+F116</f>
        <v>0</v>
      </c>
      <c r="G114" s="19">
        <f t="shared" si="119"/>
        <v>0</v>
      </c>
      <c r="H114" s="19">
        <f t="shared" si="119"/>
        <v>0</v>
      </c>
      <c r="I114" s="19">
        <f t="shared" si="119"/>
        <v>0</v>
      </c>
      <c r="J114" s="64" t="s">
        <v>595</v>
      </c>
      <c r="K114" s="19">
        <f>K115+K116</f>
        <v>0</v>
      </c>
      <c r="L114" s="19">
        <f t="shared" ref="L114" si="120">L115+L116</f>
        <v>0</v>
      </c>
      <c r="M114" s="19">
        <f t="shared" ref="M114" si="121">M115+M116</f>
        <v>0</v>
      </c>
      <c r="N114" s="19">
        <f t="shared" ref="N114" si="122">N115+N116</f>
        <v>0</v>
      </c>
      <c r="O114" s="19">
        <f t="shared" ref="O114" si="123">O115+O116</f>
        <v>0</v>
      </c>
      <c r="P114" s="64" t="s">
        <v>595</v>
      </c>
      <c r="Q114" s="19">
        <f>Q115+Q116</f>
        <v>0</v>
      </c>
      <c r="R114" s="19">
        <f t="shared" ref="R114" si="124">R115+R116</f>
        <v>0</v>
      </c>
      <c r="S114" s="19">
        <f t="shared" ref="S114" si="125">S115+S116</f>
        <v>0</v>
      </c>
      <c r="T114" s="19">
        <f t="shared" ref="T114" si="126">T115+T116</f>
        <v>0</v>
      </c>
      <c r="U114" s="19">
        <f t="shared" ref="U114" si="127">U115+U116</f>
        <v>0</v>
      </c>
    </row>
    <row r="115" spans="1:21" ht="31.5" x14ac:dyDescent="0.25">
      <c r="A115" s="62" t="s">
        <v>198</v>
      </c>
      <c r="B115" s="2" t="s">
        <v>375</v>
      </c>
      <c r="C115" s="62" t="s">
        <v>264</v>
      </c>
      <c r="D115" s="64" t="s">
        <v>595</v>
      </c>
      <c r="E115" s="19">
        <v>0</v>
      </c>
      <c r="F115" s="19">
        <v>0</v>
      </c>
      <c r="G115" s="19">
        <v>0</v>
      </c>
      <c r="H115" s="19">
        <v>0</v>
      </c>
      <c r="I115" s="19">
        <v>0</v>
      </c>
      <c r="J115" s="64" t="s">
        <v>595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64" t="s">
        <v>595</v>
      </c>
      <c r="Q115" s="19">
        <v>0</v>
      </c>
      <c r="R115" s="19">
        <v>0</v>
      </c>
      <c r="S115" s="19">
        <v>0</v>
      </c>
      <c r="T115" s="19">
        <v>0</v>
      </c>
      <c r="U115" s="19">
        <v>0</v>
      </c>
    </row>
    <row r="116" spans="1:21" ht="78.75" x14ac:dyDescent="0.25">
      <c r="A116" s="62" t="s">
        <v>199</v>
      </c>
      <c r="B116" s="2" t="s">
        <v>376</v>
      </c>
      <c r="C116" s="62" t="s">
        <v>264</v>
      </c>
      <c r="D116" s="64" t="s">
        <v>595</v>
      </c>
      <c r="E116" s="19">
        <f>E117+E118+E119+E120</f>
        <v>0</v>
      </c>
      <c r="F116" s="19">
        <f t="shared" ref="F116:I116" si="128">F117+F118+F119+F120</f>
        <v>0</v>
      </c>
      <c r="G116" s="19">
        <f t="shared" si="128"/>
        <v>0</v>
      </c>
      <c r="H116" s="19">
        <f t="shared" si="128"/>
        <v>0</v>
      </c>
      <c r="I116" s="19">
        <f t="shared" si="128"/>
        <v>0</v>
      </c>
      <c r="J116" s="64" t="s">
        <v>595</v>
      </c>
      <c r="K116" s="19">
        <f>K117+K118+K119+K120</f>
        <v>0</v>
      </c>
      <c r="L116" s="19">
        <f t="shared" ref="L116:O116" si="129">L117+L118+L119+L120</f>
        <v>0</v>
      </c>
      <c r="M116" s="19">
        <f t="shared" si="129"/>
        <v>0</v>
      </c>
      <c r="N116" s="19">
        <f t="shared" si="129"/>
        <v>0</v>
      </c>
      <c r="O116" s="19">
        <f t="shared" si="129"/>
        <v>0</v>
      </c>
      <c r="P116" s="64" t="s">
        <v>595</v>
      </c>
      <c r="Q116" s="19">
        <f>Q117+Q118+Q119+Q120</f>
        <v>0</v>
      </c>
      <c r="R116" s="19">
        <f t="shared" ref="R116:U116" si="130">R117+R118+R119+R120</f>
        <v>0</v>
      </c>
      <c r="S116" s="19">
        <f t="shared" si="130"/>
        <v>0</v>
      </c>
      <c r="T116" s="19">
        <f t="shared" si="130"/>
        <v>0</v>
      </c>
      <c r="U116" s="19">
        <f t="shared" si="130"/>
        <v>0</v>
      </c>
    </row>
    <row r="117" spans="1:21" ht="31.5" x14ac:dyDescent="0.25">
      <c r="A117" s="62" t="s">
        <v>199</v>
      </c>
      <c r="B117" s="18" t="s">
        <v>500</v>
      </c>
      <c r="C117" s="62" t="s">
        <v>378</v>
      </c>
      <c r="D117" s="64" t="s">
        <v>595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64" t="s">
        <v>595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64" t="s">
        <v>595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</row>
    <row r="118" spans="1:21" x14ac:dyDescent="0.25">
      <c r="A118" s="62" t="s">
        <v>199</v>
      </c>
      <c r="B118" s="18" t="s">
        <v>501</v>
      </c>
      <c r="C118" s="62" t="s">
        <v>379</v>
      </c>
      <c r="D118" s="64" t="s">
        <v>595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64" t="s">
        <v>595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64" t="s">
        <v>595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</row>
    <row r="119" spans="1:21" x14ac:dyDescent="0.25">
      <c r="A119" s="62" t="s">
        <v>199</v>
      </c>
      <c r="B119" s="18" t="s">
        <v>502</v>
      </c>
      <c r="C119" s="62" t="s">
        <v>380</v>
      </c>
      <c r="D119" s="64" t="s">
        <v>595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64" t="s">
        <v>595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64" t="s">
        <v>595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</row>
    <row r="120" spans="1:21" x14ac:dyDescent="0.25">
      <c r="A120" s="62" t="s">
        <v>199</v>
      </c>
      <c r="B120" s="18" t="s">
        <v>503</v>
      </c>
      <c r="C120" s="62" t="s">
        <v>381</v>
      </c>
      <c r="D120" s="64" t="s">
        <v>595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64" t="s">
        <v>595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64" t="s">
        <v>595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</row>
    <row r="121" spans="1:21" ht="47.25" x14ac:dyDescent="0.25">
      <c r="A121" s="62" t="s">
        <v>235</v>
      </c>
      <c r="B121" s="63" t="s">
        <v>382</v>
      </c>
      <c r="C121" s="62" t="s">
        <v>264</v>
      </c>
      <c r="D121" s="64" t="s">
        <v>595</v>
      </c>
      <c r="E121" s="19">
        <f>E122+E123</f>
        <v>0</v>
      </c>
      <c r="F121" s="19">
        <f t="shared" ref="F121:I121" si="131">F122+F123</f>
        <v>0</v>
      </c>
      <c r="G121" s="19">
        <f t="shared" si="131"/>
        <v>0</v>
      </c>
      <c r="H121" s="19">
        <f t="shared" si="131"/>
        <v>0</v>
      </c>
      <c r="I121" s="19">
        <f t="shared" si="131"/>
        <v>0</v>
      </c>
      <c r="J121" s="64" t="s">
        <v>595</v>
      </c>
      <c r="K121" s="19">
        <f>K122+K123</f>
        <v>0</v>
      </c>
      <c r="L121" s="19">
        <f t="shared" ref="L121" si="132">L122+L123</f>
        <v>0</v>
      </c>
      <c r="M121" s="19">
        <f t="shared" ref="M121" si="133">M122+M123</f>
        <v>0</v>
      </c>
      <c r="N121" s="19">
        <f t="shared" ref="N121" si="134">N122+N123</f>
        <v>0</v>
      </c>
      <c r="O121" s="19">
        <f t="shared" ref="O121" si="135">O122+O123</f>
        <v>0</v>
      </c>
      <c r="P121" s="64" t="s">
        <v>595</v>
      </c>
      <c r="Q121" s="19">
        <f>Q122+Q123</f>
        <v>0</v>
      </c>
      <c r="R121" s="19">
        <f t="shared" ref="R121" si="136">R122+R123</f>
        <v>0</v>
      </c>
      <c r="S121" s="19">
        <f t="shared" ref="S121" si="137">S122+S123</f>
        <v>0</v>
      </c>
      <c r="T121" s="19">
        <f t="shared" ref="T121" si="138">T122+T123</f>
        <v>0</v>
      </c>
      <c r="U121" s="19">
        <f t="shared" ref="U121" si="139">U122+U123</f>
        <v>0</v>
      </c>
    </row>
    <row r="122" spans="1:21" ht="31.5" x14ac:dyDescent="0.25">
      <c r="A122" s="62" t="s">
        <v>383</v>
      </c>
      <c r="B122" s="63" t="s">
        <v>384</v>
      </c>
      <c r="C122" s="62" t="s">
        <v>264</v>
      </c>
      <c r="D122" s="64" t="s">
        <v>595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64" t="s">
        <v>595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64" t="s">
        <v>595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</row>
    <row r="123" spans="1:21" ht="47.25" x14ac:dyDescent="0.25">
      <c r="A123" s="62" t="s">
        <v>385</v>
      </c>
      <c r="B123" s="63" t="s">
        <v>386</v>
      </c>
      <c r="C123" s="62" t="s">
        <v>264</v>
      </c>
      <c r="D123" s="64" t="s">
        <v>595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64" t="s">
        <v>595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64" t="s">
        <v>595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</row>
    <row r="124" spans="1:21" ht="47.25" x14ac:dyDescent="0.25">
      <c r="A124" s="62" t="s">
        <v>236</v>
      </c>
      <c r="B124" s="2" t="s">
        <v>387</v>
      </c>
      <c r="C124" s="62" t="s">
        <v>264</v>
      </c>
      <c r="D124" s="64" t="s">
        <v>595</v>
      </c>
      <c r="E124" s="19">
        <f>E125+E126+E127+E128+E129+E133+E134+E135</f>
        <v>0</v>
      </c>
      <c r="F124" s="19">
        <f t="shared" ref="F124:I124" si="140">F125+F126+F127+F128+F129+F133+F134+F135</f>
        <v>0</v>
      </c>
      <c r="G124" s="19">
        <f t="shared" si="140"/>
        <v>0</v>
      </c>
      <c r="H124" s="19">
        <f t="shared" si="140"/>
        <v>0</v>
      </c>
      <c r="I124" s="19">
        <f t="shared" si="140"/>
        <v>0</v>
      </c>
      <c r="J124" s="64" t="s">
        <v>595</v>
      </c>
      <c r="K124" s="19">
        <f>K125+K126+K127+K128+K129+K133+K134+K135</f>
        <v>0</v>
      </c>
      <c r="L124" s="19">
        <f t="shared" ref="L124" si="141">L125+L126+L127+L128+L129+L133+L134+L135</f>
        <v>0</v>
      </c>
      <c r="M124" s="19">
        <f t="shared" ref="M124" si="142">M125+M126+M127+M128+M129+M133+M134+M135</f>
        <v>0</v>
      </c>
      <c r="N124" s="19">
        <f t="shared" ref="N124" si="143">N125+N126+N127+N128+N129+N133+N134+N135</f>
        <v>0</v>
      </c>
      <c r="O124" s="19">
        <f t="shared" ref="O124" si="144">O125+O126+O127+O128+O129+O133+O134+O135</f>
        <v>0</v>
      </c>
      <c r="P124" s="64" t="s">
        <v>595</v>
      </c>
      <c r="Q124" s="19">
        <f>Q125+Q126+Q127+Q128+Q129+Q133+Q134+Q135</f>
        <v>0</v>
      </c>
      <c r="R124" s="19">
        <f t="shared" ref="R124" si="145">R125+R126+R127+R128+R129+R133+R134+R135</f>
        <v>0</v>
      </c>
      <c r="S124" s="19">
        <f t="shared" ref="S124" si="146">S125+S126+S127+S128+S129+S133+S134+S135</f>
        <v>0</v>
      </c>
      <c r="T124" s="19">
        <f t="shared" ref="T124" si="147">T125+T126+T127+T128+T129+T133+T134+T135</f>
        <v>0</v>
      </c>
      <c r="U124" s="19">
        <f t="shared" ref="U124" si="148">U125+U126+U127+U128+U129+U133+U134+U135</f>
        <v>0</v>
      </c>
    </row>
    <row r="125" spans="1:21" ht="47.25" x14ac:dyDescent="0.25">
      <c r="A125" s="62" t="s">
        <v>202</v>
      </c>
      <c r="B125" s="63" t="s">
        <v>388</v>
      </c>
      <c r="C125" s="62" t="s">
        <v>264</v>
      </c>
      <c r="D125" s="64" t="s">
        <v>595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64" t="s">
        <v>595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64" t="s">
        <v>595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</row>
    <row r="126" spans="1:21" ht="47.25" x14ac:dyDescent="0.25">
      <c r="A126" s="62" t="s">
        <v>203</v>
      </c>
      <c r="B126" s="63" t="s">
        <v>389</v>
      </c>
      <c r="C126" s="62" t="s">
        <v>264</v>
      </c>
      <c r="D126" s="64" t="s">
        <v>595</v>
      </c>
      <c r="E126" s="19">
        <v>0</v>
      </c>
      <c r="F126" s="19">
        <v>0</v>
      </c>
      <c r="G126" s="19">
        <v>0</v>
      </c>
      <c r="H126" s="19">
        <v>0</v>
      </c>
      <c r="I126" s="19">
        <v>0</v>
      </c>
      <c r="J126" s="64" t="s">
        <v>595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64" t="s">
        <v>595</v>
      </c>
      <c r="Q126" s="19">
        <v>0</v>
      </c>
      <c r="R126" s="19">
        <v>0</v>
      </c>
      <c r="S126" s="19">
        <v>0</v>
      </c>
      <c r="T126" s="19">
        <v>0</v>
      </c>
      <c r="U126" s="19">
        <v>0</v>
      </c>
    </row>
    <row r="127" spans="1:21" ht="47.25" x14ac:dyDescent="0.25">
      <c r="A127" s="62" t="s">
        <v>390</v>
      </c>
      <c r="B127" s="63" t="s">
        <v>391</v>
      </c>
      <c r="C127" s="62" t="s">
        <v>264</v>
      </c>
      <c r="D127" s="64" t="s">
        <v>595</v>
      </c>
      <c r="E127" s="19">
        <v>0</v>
      </c>
      <c r="F127" s="19">
        <v>0</v>
      </c>
      <c r="G127" s="19">
        <v>0</v>
      </c>
      <c r="H127" s="19">
        <v>0</v>
      </c>
      <c r="I127" s="19">
        <v>0</v>
      </c>
      <c r="J127" s="64" t="s">
        <v>595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64" t="s">
        <v>595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</row>
    <row r="128" spans="1:21" ht="47.25" x14ac:dyDescent="0.25">
      <c r="A128" s="62" t="s">
        <v>392</v>
      </c>
      <c r="B128" s="63" t="s">
        <v>393</v>
      </c>
      <c r="C128" s="62" t="s">
        <v>264</v>
      </c>
      <c r="D128" s="64" t="s">
        <v>595</v>
      </c>
      <c r="E128" s="19">
        <v>0</v>
      </c>
      <c r="F128" s="19">
        <v>0</v>
      </c>
      <c r="G128" s="19">
        <v>0</v>
      </c>
      <c r="H128" s="19">
        <v>0</v>
      </c>
      <c r="I128" s="19">
        <v>0</v>
      </c>
      <c r="J128" s="64" t="s">
        <v>595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64" t="s">
        <v>595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</row>
    <row r="129" spans="1:21" ht="63" x14ac:dyDescent="0.25">
      <c r="A129" s="62" t="s">
        <v>394</v>
      </c>
      <c r="B129" s="2" t="s">
        <v>395</v>
      </c>
      <c r="C129" s="62" t="s">
        <v>264</v>
      </c>
      <c r="D129" s="64" t="s">
        <v>595</v>
      </c>
      <c r="E129" s="19">
        <f>E130+E131+E132</f>
        <v>0</v>
      </c>
      <c r="F129" s="19">
        <f t="shared" ref="F129:I129" si="149">F130+F131+F132</f>
        <v>0</v>
      </c>
      <c r="G129" s="19">
        <f t="shared" si="149"/>
        <v>0</v>
      </c>
      <c r="H129" s="19">
        <f t="shared" si="149"/>
        <v>0</v>
      </c>
      <c r="I129" s="19">
        <f t="shared" si="149"/>
        <v>0</v>
      </c>
      <c r="J129" s="64" t="s">
        <v>595</v>
      </c>
      <c r="K129" s="19">
        <f>K130+K131+K132</f>
        <v>0</v>
      </c>
      <c r="L129" s="19">
        <f t="shared" ref="L129" si="150">L130+L131+L132</f>
        <v>0</v>
      </c>
      <c r="M129" s="19">
        <f t="shared" ref="M129" si="151">M130+M131+M132</f>
        <v>0</v>
      </c>
      <c r="N129" s="19">
        <f t="shared" ref="N129" si="152">N130+N131+N132</f>
        <v>0</v>
      </c>
      <c r="O129" s="19">
        <f t="shared" ref="O129" si="153">O130+O131+O132</f>
        <v>0</v>
      </c>
      <c r="P129" s="64" t="s">
        <v>595</v>
      </c>
      <c r="Q129" s="19">
        <f>Q130+Q131+Q132</f>
        <v>0</v>
      </c>
      <c r="R129" s="19">
        <f t="shared" ref="R129" si="154">R130+R131+R132</f>
        <v>0</v>
      </c>
      <c r="S129" s="19">
        <f t="shared" ref="S129" si="155">S130+S131+S132</f>
        <v>0</v>
      </c>
      <c r="T129" s="19">
        <f t="shared" ref="T129" si="156">T130+T131+T132</f>
        <v>0</v>
      </c>
      <c r="U129" s="19">
        <f t="shared" ref="U129" si="157">U130+U131+U132</f>
        <v>0</v>
      </c>
    </row>
    <row r="130" spans="1:21" ht="78.75" x14ac:dyDescent="0.25">
      <c r="A130" s="62" t="s">
        <v>394</v>
      </c>
      <c r="B130" s="18" t="s">
        <v>504</v>
      </c>
      <c r="C130" s="62" t="s">
        <v>396</v>
      </c>
      <c r="D130" s="64" t="s">
        <v>595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64" t="s">
        <v>595</v>
      </c>
      <c r="K130" s="19">
        <v>0</v>
      </c>
      <c r="L130" s="19">
        <v>0</v>
      </c>
      <c r="M130" s="19">
        <v>0</v>
      </c>
      <c r="N130" s="19">
        <v>0</v>
      </c>
      <c r="O130" s="19">
        <v>0</v>
      </c>
      <c r="P130" s="64" t="s">
        <v>595</v>
      </c>
      <c r="Q130" s="19">
        <v>0</v>
      </c>
      <c r="R130" s="19">
        <v>0</v>
      </c>
      <c r="S130" s="19">
        <v>0</v>
      </c>
      <c r="T130" s="19">
        <v>0</v>
      </c>
      <c r="U130" s="19">
        <v>0</v>
      </c>
    </row>
    <row r="131" spans="1:21" ht="63" x14ac:dyDescent="0.25">
      <c r="A131" s="62" t="s">
        <v>394</v>
      </c>
      <c r="B131" s="18" t="s">
        <v>505</v>
      </c>
      <c r="C131" s="62" t="s">
        <v>397</v>
      </c>
      <c r="D131" s="64" t="s">
        <v>595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  <c r="J131" s="64" t="s">
        <v>595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64" t="s">
        <v>595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</row>
    <row r="132" spans="1:21" ht="63" x14ac:dyDescent="0.25">
      <c r="A132" s="62" t="s">
        <v>394</v>
      </c>
      <c r="B132" s="18" t="s">
        <v>506</v>
      </c>
      <c r="C132" s="62" t="s">
        <v>398</v>
      </c>
      <c r="D132" s="64" t="s">
        <v>595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64" t="s">
        <v>595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64" t="s">
        <v>595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</row>
    <row r="133" spans="1:21" ht="63" x14ac:dyDescent="0.25">
      <c r="A133" s="62" t="s">
        <v>399</v>
      </c>
      <c r="B133" s="63" t="s">
        <v>400</v>
      </c>
      <c r="C133" s="62" t="s">
        <v>264</v>
      </c>
      <c r="D133" s="64" t="s">
        <v>595</v>
      </c>
      <c r="E133" s="19">
        <v>0</v>
      </c>
      <c r="F133" s="19">
        <v>0</v>
      </c>
      <c r="G133" s="19">
        <v>0</v>
      </c>
      <c r="H133" s="19">
        <v>0</v>
      </c>
      <c r="I133" s="19">
        <v>0</v>
      </c>
      <c r="J133" s="64" t="s">
        <v>595</v>
      </c>
      <c r="K133" s="19">
        <v>0</v>
      </c>
      <c r="L133" s="19">
        <v>0</v>
      </c>
      <c r="M133" s="19">
        <v>0</v>
      </c>
      <c r="N133" s="19">
        <v>0</v>
      </c>
      <c r="O133" s="19">
        <v>0</v>
      </c>
      <c r="P133" s="64" t="s">
        <v>595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</row>
    <row r="134" spans="1:21" ht="63" x14ac:dyDescent="0.25">
      <c r="A134" s="62" t="s">
        <v>401</v>
      </c>
      <c r="B134" s="63" t="s">
        <v>402</v>
      </c>
      <c r="C134" s="62" t="s">
        <v>264</v>
      </c>
      <c r="D134" s="64" t="s">
        <v>595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64" t="s">
        <v>595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64" t="s">
        <v>595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</row>
    <row r="135" spans="1:21" ht="63" x14ac:dyDescent="0.25">
      <c r="A135" s="62" t="s">
        <v>403</v>
      </c>
      <c r="B135" s="63" t="s">
        <v>404</v>
      </c>
      <c r="C135" s="62" t="s">
        <v>264</v>
      </c>
      <c r="D135" s="64" t="s">
        <v>595</v>
      </c>
      <c r="E135" s="19">
        <v>0</v>
      </c>
      <c r="F135" s="19">
        <v>0</v>
      </c>
      <c r="G135" s="19">
        <v>0</v>
      </c>
      <c r="H135" s="19">
        <v>0</v>
      </c>
      <c r="I135" s="19">
        <v>0</v>
      </c>
      <c r="J135" s="64" t="s">
        <v>595</v>
      </c>
      <c r="K135" s="19">
        <v>0</v>
      </c>
      <c r="L135" s="19">
        <v>0</v>
      </c>
      <c r="M135" s="19">
        <v>0</v>
      </c>
      <c r="N135" s="19">
        <v>0</v>
      </c>
      <c r="O135" s="19">
        <v>0</v>
      </c>
      <c r="P135" s="64" t="s">
        <v>595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</row>
    <row r="136" spans="1:21" ht="63" x14ac:dyDescent="0.25">
      <c r="A136" s="62" t="s">
        <v>405</v>
      </c>
      <c r="B136" s="63" t="s">
        <v>406</v>
      </c>
      <c r="C136" s="62" t="s">
        <v>264</v>
      </c>
      <c r="D136" s="64" t="s">
        <v>595</v>
      </c>
      <c r="E136" s="19">
        <f>E137+E138</f>
        <v>0</v>
      </c>
      <c r="F136" s="19">
        <f t="shared" ref="F136:I136" si="158">F137+F138</f>
        <v>0</v>
      </c>
      <c r="G136" s="19">
        <f t="shared" si="158"/>
        <v>0</v>
      </c>
      <c r="H136" s="19">
        <f t="shared" si="158"/>
        <v>0</v>
      </c>
      <c r="I136" s="19">
        <f t="shared" si="158"/>
        <v>0</v>
      </c>
      <c r="J136" s="64" t="s">
        <v>595</v>
      </c>
      <c r="K136" s="19">
        <f>K137+K138</f>
        <v>0</v>
      </c>
      <c r="L136" s="19">
        <f t="shared" ref="L136" si="159">L137+L138</f>
        <v>0</v>
      </c>
      <c r="M136" s="19">
        <f t="shared" ref="M136" si="160">M137+M138</f>
        <v>0</v>
      </c>
      <c r="N136" s="19">
        <f t="shared" ref="N136" si="161">N137+N138</f>
        <v>0</v>
      </c>
      <c r="O136" s="19">
        <f t="shared" ref="O136" si="162">O137+O138</f>
        <v>0</v>
      </c>
      <c r="P136" s="64" t="s">
        <v>595</v>
      </c>
      <c r="Q136" s="19">
        <f>Q137+Q138</f>
        <v>0</v>
      </c>
      <c r="R136" s="19">
        <f t="shared" ref="R136" si="163">R137+R138</f>
        <v>0</v>
      </c>
      <c r="S136" s="19">
        <f t="shared" ref="S136" si="164">S137+S138</f>
        <v>0</v>
      </c>
      <c r="T136" s="19">
        <f t="shared" ref="T136" si="165">T137+T138</f>
        <v>0</v>
      </c>
      <c r="U136" s="19">
        <f t="shared" ref="U136" si="166">U137+U138</f>
        <v>0</v>
      </c>
    </row>
    <row r="137" spans="1:21" ht="31.5" x14ac:dyDescent="0.25">
      <c r="A137" s="62" t="s">
        <v>407</v>
      </c>
      <c r="B137" s="63" t="s">
        <v>408</v>
      </c>
      <c r="C137" s="62" t="s">
        <v>264</v>
      </c>
      <c r="D137" s="64" t="s">
        <v>595</v>
      </c>
      <c r="E137" s="19">
        <v>0</v>
      </c>
      <c r="F137" s="19">
        <v>0</v>
      </c>
      <c r="G137" s="19">
        <v>0</v>
      </c>
      <c r="H137" s="19">
        <v>0</v>
      </c>
      <c r="I137" s="19">
        <v>0</v>
      </c>
      <c r="J137" s="64" t="s">
        <v>595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64" t="s">
        <v>595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</row>
    <row r="138" spans="1:21" ht="47.25" x14ac:dyDescent="0.25">
      <c r="A138" s="62" t="s">
        <v>409</v>
      </c>
      <c r="B138" s="63" t="s">
        <v>410</v>
      </c>
      <c r="C138" s="62" t="s">
        <v>264</v>
      </c>
      <c r="D138" s="64" t="s">
        <v>595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  <c r="J138" s="64" t="s">
        <v>595</v>
      </c>
      <c r="K138" s="19">
        <v>0</v>
      </c>
      <c r="L138" s="19">
        <v>0</v>
      </c>
      <c r="M138" s="19">
        <v>0</v>
      </c>
      <c r="N138" s="19">
        <v>0</v>
      </c>
      <c r="O138" s="19">
        <v>0</v>
      </c>
      <c r="P138" s="64" t="s">
        <v>595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</row>
    <row r="139" spans="1:21" ht="94.5" x14ac:dyDescent="0.25">
      <c r="A139" s="62" t="s">
        <v>237</v>
      </c>
      <c r="B139" s="63" t="s">
        <v>411</v>
      </c>
      <c r="C139" s="62" t="s">
        <v>264</v>
      </c>
      <c r="D139" s="64" t="s">
        <v>595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64" t="s">
        <v>595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64" t="s">
        <v>595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</row>
    <row r="140" spans="1:21" ht="78.75" x14ac:dyDescent="0.25">
      <c r="A140" s="62" t="s">
        <v>412</v>
      </c>
      <c r="B140" s="63" t="s">
        <v>413</v>
      </c>
      <c r="C140" s="62" t="s">
        <v>264</v>
      </c>
      <c r="D140" s="64" t="s">
        <v>595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64" t="s">
        <v>595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64" t="s">
        <v>595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</row>
    <row r="141" spans="1:21" ht="78.75" x14ac:dyDescent="0.25">
      <c r="A141" s="62" t="s">
        <v>414</v>
      </c>
      <c r="B141" s="63" t="s">
        <v>415</v>
      </c>
      <c r="C141" s="62" t="s">
        <v>264</v>
      </c>
      <c r="D141" s="64" t="s">
        <v>595</v>
      </c>
      <c r="E141" s="19">
        <v>0</v>
      </c>
      <c r="F141" s="19">
        <v>0</v>
      </c>
      <c r="G141" s="19">
        <v>0</v>
      </c>
      <c r="H141" s="19">
        <v>0</v>
      </c>
      <c r="I141" s="19">
        <v>0</v>
      </c>
      <c r="J141" s="64" t="s">
        <v>595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64" t="s">
        <v>595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</row>
    <row r="142" spans="1:21" ht="47.25" x14ac:dyDescent="0.25">
      <c r="A142" s="62" t="s">
        <v>238</v>
      </c>
      <c r="B142" s="63" t="s">
        <v>416</v>
      </c>
      <c r="C142" s="62" t="s">
        <v>264</v>
      </c>
      <c r="D142" s="64" t="s">
        <v>595</v>
      </c>
      <c r="E142" s="19">
        <v>0</v>
      </c>
      <c r="F142" s="19">
        <v>0</v>
      </c>
      <c r="G142" s="19">
        <v>0</v>
      </c>
      <c r="H142" s="19">
        <v>0</v>
      </c>
      <c r="I142" s="19">
        <v>0</v>
      </c>
      <c r="J142" s="64" t="s">
        <v>595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64" t="s">
        <v>595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</row>
    <row r="143" spans="1:21" ht="47.25" x14ac:dyDescent="0.25">
      <c r="A143" s="62" t="s">
        <v>417</v>
      </c>
      <c r="B143" s="63" t="s">
        <v>418</v>
      </c>
      <c r="C143" s="62" t="s">
        <v>264</v>
      </c>
      <c r="D143" s="64" t="s">
        <v>595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64" t="s">
        <v>595</v>
      </c>
      <c r="K143" s="19">
        <v>0</v>
      </c>
      <c r="L143" s="19">
        <v>0</v>
      </c>
      <c r="M143" s="19">
        <v>0</v>
      </c>
      <c r="N143" s="19">
        <v>0</v>
      </c>
      <c r="O143" s="19">
        <v>0</v>
      </c>
      <c r="P143" s="64" t="s">
        <v>595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</row>
    <row r="144" spans="1:21" ht="31.5" x14ac:dyDescent="0.25">
      <c r="A144" s="62" t="s">
        <v>419</v>
      </c>
      <c r="B144" s="2" t="s">
        <v>420</v>
      </c>
      <c r="C144" s="62" t="s">
        <v>264</v>
      </c>
      <c r="D144" s="64" t="s">
        <v>595</v>
      </c>
      <c r="E144" s="19">
        <f>E145+E146+E147+E148+E149+E150+E151+E152+E153+E154+E155+E156+E157+E158+E159+E160+E161+E162+E163+E164+E165+E166+E167+E168</f>
        <v>0</v>
      </c>
      <c r="F144" s="19">
        <f t="shared" ref="F144:I144" si="167">F145+F146+F147+F148+F149+F150+F151+F152+F153+F154+F155+F156+F157+F158+F159+F160+F161+F162+F163+F164+F165+F166+F167+F168</f>
        <v>0</v>
      </c>
      <c r="G144" s="19">
        <f t="shared" si="167"/>
        <v>0</v>
      </c>
      <c r="H144" s="19">
        <f t="shared" si="167"/>
        <v>0</v>
      </c>
      <c r="I144" s="19">
        <f t="shared" si="167"/>
        <v>0</v>
      </c>
      <c r="J144" s="64" t="s">
        <v>595</v>
      </c>
      <c r="K144" s="19">
        <f>K145+K146+K147+K148+K149+K150+K151+K152+K153+K154+K155+K156+K157+K158+K159+K160+K161+K162+K163+K164+K165+K166+K167+K168</f>
        <v>0</v>
      </c>
      <c r="L144" s="19">
        <f t="shared" ref="L144" si="168">L145+L146+L147+L148+L149+L150+L151+L152+L153+L154+L155+L156+L157+L158+L159+L160+L161+L162+L163+L164+L165+L166+L167+L168</f>
        <v>0</v>
      </c>
      <c r="M144" s="19">
        <f t="shared" ref="M144" si="169">M145+M146+M147+M148+M149+M150+M151+M152+M153+M154+M155+M156+M157+M158+M159+M160+M161+M162+M163+M164+M165+M166+M167+M168</f>
        <v>0</v>
      </c>
      <c r="N144" s="19">
        <f t="shared" ref="N144" si="170">N145+N146+N147+N148+N149+N150+N151+N152+N153+N154+N155+N156+N157+N158+N159+N160+N161+N162+N163+N164+N165+N166+N167+N168</f>
        <v>0</v>
      </c>
      <c r="O144" s="19">
        <f t="shared" ref="O144" si="171">O145+O146+O147+O148+O149+O150+O151+O152+O153+O154+O155+O156+O157+O158+O159+O160+O161+O162+O163+O164+O165+O166+O167+O168</f>
        <v>0</v>
      </c>
      <c r="P144" s="64" t="s">
        <v>595</v>
      </c>
      <c r="Q144" s="19">
        <f>Q145+Q146+Q147+Q148+Q149+Q150+Q151+Q152+Q153+Q154+Q155+Q156+Q157+Q158+Q159+Q160+Q161+Q162+Q163+Q164+Q165+Q166+Q167+Q168</f>
        <v>0</v>
      </c>
      <c r="R144" s="19">
        <f t="shared" ref="R144" si="172">R145+R146+R147+R148+R149+R150+R151+R152+R153+R154+R155+R156+R157+R158+R159+R160+R161+R162+R163+R164+R165+R166+R167+R168</f>
        <v>0</v>
      </c>
      <c r="S144" s="19">
        <f t="shared" ref="S144" si="173">S145+S146+S147+S148+S149+S150+S151+S152+S153+S154+S155+S156+S157+S158+S159+S160+S161+S162+S163+S164+S165+S166+S167+S168</f>
        <v>0</v>
      </c>
      <c r="T144" s="19">
        <f t="shared" ref="T144" si="174">T145+T146+T147+T148+T149+T150+T151+T152+T153+T154+T155+T156+T157+T158+T159+T160+T161+T162+T163+T164+T165+T166+T167+T168</f>
        <v>0</v>
      </c>
      <c r="U144" s="19">
        <f t="shared" ref="U144" si="175">U145+U146+U147+U148+U149+U150+U151+U152+U153+U154+U155+U156+U157+U158+U159+U160+U161+U162+U163+U164+U165+U166+U167+U168</f>
        <v>0</v>
      </c>
    </row>
    <row r="145" spans="1:21" x14ac:dyDescent="0.25">
      <c r="A145" s="62" t="s">
        <v>419</v>
      </c>
      <c r="B145" s="18" t="s">
        <v>507</v>
      </c>
      <c r="C145" s="62" t="s">
        <v>421</v>
      </c>
      <c r="D145" s="64" t="s">
        <v>595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64" t="s">
        <v>595</v>
      </c>
      <c r="K145" s="19">
        <v>0</v>
      </c>
      <c r="L145" s="19">
        <v>0</v>
      </c>
      <c r="M145" s="19">
        <v>0</v>
      </c>
      <c r="N145" s="19">
        <v>0</v>
      </c>
      <c r="O145" s="19">
        <v>0</v>
      </c>
      <c r="P145" s="64" t="s">
        <v>595</v>
      </c>
      <c r="Q145" s="19">
        <v>0</v>
      </c>
      <c r="R145" s="19">
        <v>0</v>
      </c>
      <c r="S145" s="19">
        <v>0</v>
      </c>
      <c r="T145" s="19">
        <v>0</v>
      </c>
      <c r="U145" s="19">
        <v>0</v>
      </c>
    </row>
    <row r="146" spans="1:21" ht="63" x14ac:dyDescent="0.25">
      <c r="A146" s="62" t="s">
        <v>419</v>
      </c>
      <c r="B146" s="18" t="s">
        <v>508</v>
      </c>
      <c r="C146" s="62" t="s">
        <v>422</v>
      </c>
      <c r="D146" s="64" t="s">
        <v>595</v>
      </c>
      <c r="E146" s="19">
        <v>0</v>
      </c>
      <c r="F146" s="19">
        <v>0</v>
      </c>
      <c r="G146" s="19">
        <v>0</v>
      </c>
      <c r="H146" s="19">
        <v>0</v>
      </c>
      <c r="I146" s="19">
        <v>0</v>
      </c>
      <c r="J146" s="64" t="s">
        <v>595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64" t="s">
        <v>595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</row>
    <row r="147" spans="1:21" ht="47.25" x14ac:dyDescent="0.25">
      <c r="A147" s="62" t="s">
        <v>419</v>
      </c>
      <c r="B147" s="18" t="s">
        <v>509</v>
      </c>
      <c r="C147" s="62" t="s">
        <v>423</v>
      </c>
      <c r="D147" s="64" t="s">
        <v>595</v>
      </c>
      <c r="E147" s="19">
        <v>0</v>
      </c>
      <c r="F147" s="19">
        <v>0</v>
      </c>
      <c r="G147" s="19">
        <v>0</v>
      </c>
      <c r="H147" s="19">
        <v>0</v>
      </c>
      <c r="I147" s="19">
        <v>0</v>
      </c>
      <c r="J147" s="64" t="s">
        <v>595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64" t="s">
        <v>595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</row>
    <row r="148" spans="1:21" x14ac:dyDescent="0.25">
      <c r="A148" s="62" t="s">
        <v>419</v>
      </c>
      <c r="B148" s="18" t="s">
        <v>510</v>
      </c>
      <c r="C148" s="62" t="s">
        <v>424</v>
      </c>
      <c r="D148" s="64" t="s">
        <v>595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64" t="s">
        <v>595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64" t="s">
        <v>595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</row>
    <row r="149" spans="1:21" ht="31.5" x14ac:dyDescent="0.25">
      <c r="A149" s="62" t="s">
        <v>419</v>
      </c>
      <c r="B149" s="18" t="s">
        <v>511</v>
      </c>
      <c r="C149" s="62" t="s">
        <v>425</v>
      </c>
      <c r="D149" s="64" t="s">
        <v>595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  <c r="J149" s="64" t="s">
        <v>595</v>
      </c>
      <c r="K149" s="19">
        <v>0</v>
      </c>
      <c r="L149" s="19">
        <v>0</v>
      </c>
      <c r="M149" s="19">
        <v>0</v>
      </c>
      <c r="N149" s="19">
        <v>0</v>
      </c>
      <c r="O149" s="19">
        <v>0</v>
      </c>
      <c r="P149" s="64" t="s">
        <v>595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</row>
    <row r="150" spans="1:21" ht="31.5" x14ac:dyDescent="0.25">
      <c r="A150" s="62" t="s">
        <v>419</v>
      </c>
      <c r="B150" s="18" t="s">
        <v>512</v>
      </c>
      <c r="C150" s="62" t="s">
        <v>426</v>
      </c>
      <c r="D150" s="64" t="s">
        <v>595</v>
      </c>
      <c r="E150" s="19">
        <v>0</v>
      </c>
      <c r="F150" s="19">
        <v>0</v>
      </c>
      <c r="G150" s="19">
        <v>0</v>
      </c>
      <c r="H150" s="19">
        <v>0</v>
      </c>
      <c r="I150" s="19">
        <v>0</v>
      </c>
      <c r="J150" s="64" t="s">
        <v>595</v>
      </c>
      <c r="K150" s="19">
        <v>0</v>
      </c>
      <c r="L150" s="19">
        <v>0</v>
      </c>
      <c r="M150" s="19">
        <v>0</v>
      </c>
      <c r="N150" s="19">
        <v>0</v>
      </c>
      <c r="O150" s="19">
        <v>0</v>
      </c>
      <c r="P150" s="64" t="s">
        <v>595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</row>
    <row r="151" spans="1:21" ht="31.5" x14ac:dyDescent="0.25">
      <c r="A151" s="62" t="s">
        <v>419</v>
      </c>
      <c r="B151" s="18" t="s">
        <v>513</v>
      </c>
      <c r="C151" s="62" t="s">
        <v>427</v>
      </c>
      <c r="D151" s="64" t="s">
        <v>595</v>
      </c>
      <c r="E151" s="19">
        <v>0</v>
      </c>
      <c r="F151" s="19">
        <v>0</v>
      </c>
      <c r="G151" s="19">
        <v>0</v>
      </c>
      <c r="H151" s="19">
        <v>0</v>
      </c>
      <c r="I151" s="19">
        <v>0</v>
      </c>
      <c r="J151" s="64" t="s">
        <v>595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64" t="s">
        <v>595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</row>
    <row r="152" spans="1:21" ht="47.25" x14ac:dyDescent="0.25">
      <c r="A152" s="62" t="s">
        <v>419</v>
      </c>
      <c r="B152" s="18" t="s">
        <v>514</v>
      </c>
      <c r="C152" s="62" t="s">
        <v>428</v>
      </c>
      <c r="D152" s="64" t="s">
        <v>595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64" t="s">
        <v>595</v>
      </c>
      <c r="K152" s="19">
        <v>0</v>
      </c>
      <c r="L152" s="19">
        <v>0</v>
      </c>
      <c r="M152" s="19">
        <v>0</v>
      </c>
      <c r="N152" s="19">
        <v>0</v>
      </c>
      <c r="O152" s="19">
        <v>0</v>
      </c>
      <c r="P152" s="64" t="s">
        <v>595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</row>
    <row r="153" spans="1:21" ht="31.5" x14ac:dyDescent="0.25">
      <c r="A153" s="62" t="s">
        <v>419</v>
      </c>
      <c r="B153" s="18" t="s">
        <v>515</v>
      </c>
      <c r="C153" s="62" t="s">
        <v>429</v>
      </c>
      <c r="D153" s="64" t="s">
        <v>595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64" t="s">
        <v>595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64" t="s">
        <v>595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</row>
    <row r="154" spans="1:21" ht="63" x14ac:dyDescent="0.25">
      <c r="A154" s="62" t="s">
        <v>419</v>
      </c>
      <c r="B154" s="18" t="s">
        <v>516</v>
      </c>
      <c r="C154" s="62" t="s">
        <v>430</v>
      </c>
      <c r="D154" s="64" t="s">
        <v>595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64" t="s">
        <v>595</v>
      </c>
      <c r="K154" s="19">
        <v>0</v>
      </c>
      <c r="L154" s="19">
        <v>0</v>
      </c>
      <c r="M154" s="19">
        <v>0</v>
      </c>
      <c r="N154" s="19">
        <v>0</v>
      </c>
      <c r="O154" s="19">
        <v>0</v>
      </c>
      <c r="P154" s="64" t="s">
        <v>595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</row>
    <row r="155" spans="1:21" ht="63" x14ac:dyDescent="0.25">
      <c r="A155" s="62" t="s">
        <v>419</v>
      </c>
      <c r="B155" s="18" t="s">
        <v>517</v>
      </c>
      <c r="C155" s="62" t="s">
        <v>431</v>
      </c>
      <c r="D155" s="64" t="s">
        <v>595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64" t="s">
        <v>595</v>
      </c>
      <c r="K155" s="19">
        <v>0</v>
      </c>
      <c r="L155" s="19">
        <v>0</v>
      </c>
      <c r="M155" s="19">
        <v>0</v>
      </c>
      <c r="N155" s="19">
        <v>0</v>
      </c>
      <c r="O155" s="19">
        <v>0</v>
      </c>
      <c r="P155" s="64" t="s">
        <v>595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</row>
    <row r="156" spans="1:21" ht="78.75" x14ac:dyDescent="0.25">
      <c r="A156" s="62" t="s">
        <v>419</v>
      </c>
      <c r="B156" s="18" t="s">
        <v>518</v>
      </c>
      <c r="C156" s="62" t="s">
        <v>432</v>
      </c>
      <c r="D156" s="64" t="s">
        <v>595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64" t="s">
        <v>595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64" t="s">
        <v>595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</row>
    <row r="157" spans="1:21" ht="47.25" x14ac:dyDescent="0.25">
      <c r="A157" s="62" t="s">
        <v>419</v>
      </c>
      <c r="B157" s="18" t="s">
        <v>519</v>
      </c>
      <c r="C157" s="62" t="s">
        <v>433</v>
      </c>
      <c r="D157" s="64" t="s">
        <v>595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64" t="s">
        <v>595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64" t="s">
        <v>595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</row>
    <row r="158" spans="1:21" ht="31.5" x14ac:dyDescent="0.25">
      <c r="A158" s="62" t="s">
        <v>419</v>
      </c>
      <c r="B158" s="18" t="s">
        <v>520</v>
      </c>
      <c r="C158" s="62" t="s">
        <v>434</v>
      </c>
      <c r="D158" s="64" t="s">
        <v>595</v>
      </c>
      <c r="E158" s="19">
        <v>0</v>
      </c>
      <c r="F158" s="19">
        <v>0</v>
      </c>
      <c r="G158" s="19">
        <v>0</v>
      </c>
      <c r="H158" s="19">
        <v>0</v>
      </c>
      <c r="I158" s="19">
        <v>0</v>
      </c>
      <c r="J158" s="64" t="s">
        <v>595</v>
      </c>
      <c r="K158" s="19">
        <v>0</v>
      </c>
      <c r="L158" s="19">
        <v>0</v>
      </c>
      <c r="M158" s="19">
        <v>0</v>
      </c>
      <c r="N158" s="19">
        <v>0</v>
      </c>
      <c r="O158" s="19">
        <v>0</v>
      </c>
      <c r="P158" s="64" t="s">
        <v>595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</row>
    <row r="159" spans="1:21" x14ac:dyDescent="0.25">
      <c r="A159" s="62" t="s">
        <v>419</v>
      </c>
      <c r="B159" s="18" t="s">
        <v>521</v>
      </c>
      <c r="C159" s="62" t="s">
        <v>435</v>
      </c>
      <c r="D159" s="64" t="s">
        <v>595</v>
      </c>
      <c r="E159" s="19">
        <v>0</v>
      </c>
      <c r="F159" s="19">
        <v>0</v>
      </c>
      <c r="G159" s="19">
        <v>0</v>
      </c>
      <c r="H159" s="19">
        <v>0</v>
      </c>
      <c r="I159" s="19">
        <v>0</v>
      </c>
      <c r="J159" s="64" t="s">
        <v>595</v>
      </c>
      <c r="K159" s="19">
        <v>0</v>
      </c>
      <c r="L159" s="19">
        <v>0</v>
      </c>
      <c r="M159" s="19">
        <v>0</v>
      </c>
      <c r="N159" s="19">
        <v>0</v>
      </c>
      <c r="O159" s="19">
        <v>0</v>
      </c>
      <c r="P159" s="64" t="s">
        <v>595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</row>
    <row r="160" spans="1:21" ht="63" x14ac:dyDescent="0.25">
      <c r="A160" s="62" t="s">
        <v>419</v>
      </c>
      <c r="B160" s="18" t="s">
        <v>522</v>
      </c>
      <c r="C160" s="62" t="s">
        <v>436</v>
      </c>
      <c r="D160" s="64" t="s">
        <v>595</v>
      </c>
      <c r="E160" s="19">
        <v>0</v>
      </c>
      <c r="F160" s="19">
        <v>0</v>
      </c>
      <c r="G160" s="19">
        <v>0</v>
      </c>
      <c r="H160" s="19">
        <v>0</v>
      </c>
      <c r="I160" s="19">
        <v>0</v>
      </c>
      <c r="J160" s="64" t="s">
        <v>595</v>
      </c>
      <c r="K160" s="19">
        <v>0</v>
      </c>
      <c r="L160" s="19">
        <v>0</v>
      </c>
      <c r="M160" s="19">
        <v>0</v>
      </c>
      <c r="N160" s="19">
        <v>0</v>
      </c>
      <c r="O160" s="19">
        <v>0</v>
      </c>
      <c r="P160" s="64" t="s">
        <v>595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</row>
    <row r="161" spans="1:27" ht="47.25" x14ac:dyDescent="0.25">
      <c r="A161" s="62" t="s">
        <v>419</v>
      </c>
      <c r="B161" s="18" t="s">
        <v>523</v>
      </c>
      <c r="C161" s="62" t="s">
        <v>437</v>
      </c>
      <c r="D161" s="64" t="s">
        <v>595</v>
      </c>
      <c r="E161" s="19">
        <v>0</v>
      </c>
      <c r="F161" s="19">
        <v>0</v>
      </c>
      <c r="G161" s="19">
        <v>0</v>
      </c>
      <c r="H161" s="19">
        <v>0</v>
      </c>
      <c r="I161" s="19">
        <v>0</v>
      </c>
      <c r="J161" s="64" t="s">
        <v>595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64" t="s">
        <v>595</v>
      </c>
      <c r="Q161" s="19">
        <v>0</v>
      </c>
      <c r="R161" s="19">
        <v>0</v>
      </c>
      <c r="S161" s="19">
        <v>0</v>
      </c>
      <c r="T161" s="19">
        <v>0</v>
      </c>
      <c r="U161" s="19">
        <v>0</v>
      </c>
    </row>
    <row r="162" spans="1:27" ht="31.5" x14ac:dyDescent="0.25">
      <c r="A162" s="62" t="s">
        <v>419</v>
      </c>
      <c r="B162" s="18" t="s">
        <v>524</v>
      </c>
      <c r="C162" s="62" t="s">
        <v>438</v>
      </c>
      <c r="D162" s="64" t="s">
        <v>595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64" t="s">
        <v>595</v>
      </c>
      <c r="K162" s="19">
        <v>0</v>
      </c>
      <c r="L162" s="19">
        <v>0</v>
      </c>
      <c r="M162" s="19">
        <v>0</v>
      </c>
      <c r="N162" s="19">
        <v>0</v>
      </c>
      <c r="O162" s="19">
        <v>0</v>
      </c>
      <c r="P162" s="64" t="s">
        <v>595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</row>
    <row r="163" spans="1:27" ht="31.5" x14ac:dyDescent="0.25">
      <c r="A163" s="62" t="s">
        <v>419</v>
      </c>
      <c r="B163" s="18" t="s">
        <v>525</v>
      </c>
      <c r="C163" s="62" t="s">
        <v>439</v>
      </c>
      <c r="D163" s="64" t="s">
        <v>595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64" t="s">
        <v>595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64" t="s">
        <v>595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</row>
    <row r="164" spans="1:27" ht="31.5" x14ac:dyDescent="0.25">
      <c r="A164" s="62" t="s">
        <v>419</v>
      </c>
      <c r="B164" s="18" t="s">
        <v>526</v>
      </c>
      <c r="C164" s="62" t="s">
        <v>440</v>
      </c>
      <c r="D164" s="64" t="s">
        <v>595</v>
      </c>
      <c r="E164" s="19">
        <v>0</v>
      </c>
      <c r="F164" s="19">
        <v>0</v>
      </c>
      <c r="G164" s="19">
        <v>0</v>
      </c>
      <c r="H164" s="19">
        <v>0</v>
      </c>
      <c r="I164" s="19">
        <v>0</v>
      </c>
      <c r="J164" s="64" t="s">
        <v>595</v>
      </c>
      <c r="K164" s="19">
        <v>0</v>
      </c>
      <c r="L164" s="19">
        <v>0</v>
      </c>
      <c r="M164" s="19">
        <v>0</v>
      </c>
      <c r="N164" s="19">
        <v>0</v>
      </c>
      <c r="O164" s="19">
        <v>0</v>
      </c>
      <c r="P164" s="64" t="s">
        <v>595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</row>
    <row r="165" spans="1:27" x14ac:dyDescent="0.25">
      <c r="A165" s="62" t="s">
        <v>419</v>
      </c>
      <c r="B165" s="18" t="s">
        <v>527</v>
      </c>
      <c r="C165" s="62" t="s">
        <v>441</v>
      </c>
      <c r="D165" s="64" t="s">
        <v>595</v>
      </c>
      <c r="E165" s="19">
        <v>0</v>
      </c>
      <c r="F165" s="19">
        <v>0</v>
      </c>
      <c r="G165" s="19">
        <v>0</v>
      </c>
      <c r="H165" s="19">
        <v>0</v>
      </c>
      <c r="I165" s="19">
        <v>0</v>
      </c>
      <c r="J165" s="64" t="s">
        <v>595</v>
      </c>
      <c r="K165" s="19">
        <v>0</v>
      </c>
      <c r="L165" s="19">
        <v>0</v>
      </c>
      <c r="M165" s="19">
        <v>0</v>
      </c>
      <c r="N165" s="19">
        <v>0</v>
      </c>
      <c r="O165" s="19">
        <v>0</v>
      </c>
      <c r="P165" s="64" t="s">
        <v>595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</row>
    <row r="166" spans="1:27" ht="31.5" x14ac:dyDescent="0.25">
      <c r="A166" s="62" t="s">
        <v>419</v>
      </c>
      <c r="B166" s="18" t="s">
        <v>528</v>
      </c>
      <c r="C166" s="62" t="s">
        <v>442</v>
      </c>
      <c r="D166" s="64" t="s">
        <v>595</v>
      </c>
      <c r="E166" s="19">
        <v>0</v>
      </c>
      <c r="F166" s="19">
        <v>0</v>
      </c>
      <c r="G166" s="19">
        <v>0</v>
      </c>
      <c r="H166" s="19">
        <v>0</v>
      </c>
      <c r="I166" s="19">
        <v>0</v>
      </c>
      <c r="J166" s="64" t="s">
        <v>595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64" t="s">
        <v>595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</row>
    <row r="167" spans="1:27" ht="31.5" x14ac:dyDescent="0.25">
      <c r="A167" s="62" t="s">
        <v>419</v>
      </c>
      <c r="B167" s="18" t="s">
        <v>529</v>
      </c>
      <c r="C167" s="62" t="s">
        <v>443</v>
      </c>
      <c r="D167" s="64" t="s">
        <v>595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64" t="s">
        <v>595</v>
      </c>
      <c r="K167" s="19">
        <v>0</v>
      </c>
      <c r="L167" s="19">
        <v>0</v>
      </c>
      <c r="M167" s="19">
        <v>0</v>
      </c>
      <c r="N167" s="19">
        <v>0</v>
      </c>
      <c r="O167" s="19">
        <v>0</v>
      </c>
      <c r="P167" s="64" t="s">
        <v>595</v>
      </c>
      <c r="Q167" s="19">
        <v>0</v>
      </c>
      <c r="R167" s="19">
        <v>0</v>
      </c>
      <c r="S167" s="19">
        <v>0</v>
      </c>
      <c r="T167" s="19">
        <v>0</v>
      </c>
      <c r="U167" s="19">
        <v>0</v>
      </c>
    </row>
    <row r="168" spans="1:27" ht="78.75" x14ac:dyDescent="0.25">
      <c r="A168" s="62" t="s">
        <v>419</v>
      </c>
      <c r="B168" s="18" t="s">
        <v>518</v>
      </c>
      <c r="C168" s="62" t="s">
        <v>444</v>
      </c>
      <c r="D168" s="64" t="s">
        <v>595</v>
      </c>
      <c r="E168" s="19">
        <v>0</v>
      </c>
      <c r="F168" s="19">
        <v>0</v>
      </c>
      <c r="G168" s="19">
        <v>0</v>
      </c>
      <c r="H168" s="19">
        <v>0</v>
      </c>
      <c r="I168" s="19">
        <v>0</v>
      </c>
      <c r="J168" s="64" t="s">
        <v>595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64" t="s">
        <v>595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</row>
    <row r="169" spans="1:27" x14ac:dyDescent="0.25">
      <c r="D169" s="72"/>
      <c r="E169" s="72"/>
      <c r="F169" s="72"/>
      <c r="G169" s="72"/>
      <c r="H169" s="72"/>
      <c r="I169" s="72"/>
      <c r="J169" s="72"/>
      <c r="K169" s="72"/>
      <c r="L169" s="72"/>
      <c r="M169" s="72"/>
      <c r="N169" s="72"/>
      <c r="O169" s="72"/>
      <c r="P169" s="72"/>
      <c r="Q169" s="72"/>
      <c r="R169" s="72"/>
      <c r="S169" s="72"/>
      <c r="T169" s="72"/>
      <c r="U169" s="72"/>
    </row>
    <row r="170" spans="1:27" x14ac:dyDescent="0.25">
      <c r="A170" s="89" t="s">
        <v>22</v>
      </c>
      <c r="B170" s="79"/>
      <c r="C170" s="79"/>
      <c r="D170" s="79"/>
      <c r="E170" s="79"/>
      <c r="F170" s="79"/>
      <c r="G170" s="79"/>
      <c r="H170" s="79"/>
      <c r="I170" s="79"/>
      <c r="J170" s="79"/>
      <c r="K170" s="79"/>
      <c r="L170" s="79"/>
      <c r="M170" s="79"/>
      <c r="N170" s="79"/>
      <c r="O170" s="79"/>
      <c r="P170" s="79"/>
      <c r="Q170" s="79"/>
      <c r="R170" s="79"/>
      <c r="S170" s="79"/>
      <c r="T170" s="79"/>
      <c r="U170" s="79"/>
      <c r="V170" s="79"/>
      <c r="W170" s="79"/>
      <c r="X170" s="79"/>
      <c r="Y170" s="79"/>
      <c r="Z170" s="79"/>
      <c r="AA170" s="79"/>
    </row>
    <row r="171" spans="1:27" x14ac:dyDescent="0.25">
      <c r="A171" s="89" t="s">
        <v>23</v>
      </c>
      <c r="B171" s="79"/>
      <c r="C171" s="79"/>
      <c r="D171" s="79"/>
      <c r="E171" s="79"/>
      <c r="F171" s="79"/>
      <c r="G171" s="79"/>
      <c r="H171" s="79"/>
      <c r="I171" s="79"/>
      <c r="J171" s="79"/>
      <c r="K171" s="79"/>
      <c r="L171" s="79"/>
      <c r="M171" s="79"/>
      <c r="N171" s="79"/>
      <c r="O171" s="79"/>
      <c r="P171" s="79"/>
      <c r="Q171" s="79"/>
      <c r="R171" s="79"/>
      <c r="S171" s="79"/>
      <c r="T171" s="79"/>
      <c r="U171" s="79"/>
      <c r="V171" s="79"/>
      <c r="W171" s="79"/>
      <c r="X171" s="79"/>
      <c r="Y171" s="79"/>
      <c r="Z171" s="79"/>
      <c r="AA171" s="79"/>
    </row>
    <row r="172" spans="1:27" x14ac:dyDescent="0.25">
      <c r="A172" s="89" t="s">
        <v>24</v>
      </c>
      <c r="B172" s="79"/>
      <c r="C172" s="79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</row>
    <row r="173" spans="1:27" x14ac:dyDescent="0.25">
      <c r="A173" s="89" t="s">
        <v>25</v>
      </c>
      <c r="B173" s="79"/>
      <c r="C173" s="79"/>
      <c r="D173" s="79"/>
      <c r="E173" s="79"/>
      <c r="F173" s="79"/>
      <c r="G173" s="79"/>
      <c r="H173" s="79"/>
      <c r="I173" s="79"/>
      <c r="J173" s="79"/>
      <c r="K173" s="79"/>
      <c r="L173" s="79"/>
      <c r="M173" s="79"/>
      <c r="N173" s="79"/>
      <c r="O173" s="79"/>
      <c r="P173" s="79"/>
      <c r="Q173" s="79"/>
      <c r="R173" s="79"/>
      <c r="S173" s="79"/>
      <c r="T173" s="79"/>
      <c r="U173" s="79"/>
      <c r="V173" s="79"/>
      <c r="W173" s="79"/>
      <c r="X173" s="79"/>
      <c r="Y173" s="79"/>
      <c r="Z173" s="79"/>
      <c r="AA173" s="79"/>
    </row>
    <row r="174" spans="1:27" x14ac:dyDescent="0.25">
      <c r="A174" s="89" t="s">
        <v>26</v>
      </c>
      <c r="B174" s="79"/>
      <c r="C174" s="79"/>
      <c r="D174" s="79"/>
      <c r="E174" s="79"/>
      <c r="F174" s="79"/>
      <c r="G174" s="79"/>
      <c r="H174" s="79"/>
      <c r="I174" s="79"/>
      <c r="J174" s="79"/>
      <c r="K174" s="79"/>
      <c r="L174" s="79"/>
      <c r="M174" s="79"/>
      <c r="N174" s="79"/>
      <c r="O174" s="79"/>
      <c r="P174" s="79"/>
      <c r="Q174" s="79"/>
      <c r="R174" s="79"/>
      <c r="S174" s="79"/>
      <c r="T174" s="79"/>
      <c r="U174" s="79"/>
      <c r="V174" s="79"/>
      <c r="W174" s="79"/>
      <c r="X174" s="79"/>
      <c r="Y174" s="79"/>
      <c r="Z174" s="79"/>
      <c r="AA174" s="79"/>
    </row>
    <row r="175" spans="1:27" x14ac:dyDescent="0.25">
      <c r="A175" s="89" t="s">
        <v>257</v>
      </c>
      <c r="B175" s="79"/>
      <c r="C175" s="79"/>
      <c r="D175" s="79"/>
      <c r="E175" s="79"/>
      <c r="F175" s="79"/>
      <c r="G175" s="79"/>
      <c r="H175" s="79"/>
      <c r="I175" s="79"/>
      <c r="J175" s="79"/>
      <c r="K175" s="79"/>
      <c r="L175" s="79"/>
      <c r="M175" s="79"/>
      <c r="N175" s="79"/>
      <c r="O175" s="79"/>
      <c r="P175" s="79"/>
      <c r="Q175" s="79"/>
      <c r="R175" s="79"/>
      <c r="S175" s="79"/>
      <c r="T175" s="79"/>
      <c r="U175" s="79"/>
      <c r="V175" s="79"/>
      <c r="W175" s="79"/>
      <c r="X175" s="79"/>
      <c r="Y175" s="79"/>
      <c r="Z175" s="79"/>
      <c r="AA175" s="79"/>
    </row>
    <row r="176" spans="1:27" x14ac:dyDescent="0.25">
      <c r="A176" s="89" t="s">
        <v>258</v>
      </c>
      <c r="B176" s="79"/>
      <c r="C176" s="79"/>
      <c r="D176" s="79"/>
      <c r="E176" s="79"/>
      <c r="F176" s="79"/>
      <c r="G176" s="79"/>
      <c r="H176" s="79"/>
      <c r="I176" s="79"/>
      <c r="J176" s="79"/>
      <c r="K176" s="79"/>
      <c r="L176" s="79"/>
      <c r="M176" s="79"/>
      <c r="N176" s="79"/>
      <c r="O176" s="79"/>
      <c r="P176" s="79"/>
      <c r="Q176" s="79"/>
      <c r="R176" s="79"/>
      <c r="S176" s="79"/>
      <c r="T176" s="79"/>
      <c r="U176" s="79"/>
      <c r="V176" s="79"/>
      <c r="W176" s="79"/>
      <c r="X176" s="79"/>
      <c r="Y176" s="79"/>
      <c r="Z176" s="79"/>
      <c r="AA176" s="79"/>
    </row>
    <row r="177" spans="1:27" x14ac:dyDescent="0.25">
      <c r="A177" s="89" t="s">
        <v>170</v>
      </c>
      <c r="B177" s="79"/>
      <c r="C177" s="79"/>
      <c r="D177" s="79"/>
      <c r="E177" s="79"/>
      <c r="F177" s="79"/>
      <c r="G177" s="79"/>
      <c r="H177" s="79"/>
      <c r="I177" s="79"/>
      <c r="J177" s="79"/>
      <c r="K177" s="79"/>
      <c r="L177" s="79"/>
      <c r="M177" s="79"/>
      <c r="N177" s="79"/>
      <c r="O177" s="79"/>
      <c r="P177" s="79"/>
      <c r="Q177" s="79"/>
      <c r="R177" s="79"/>
      <c r="S177" s="79"/>
      <c r="T177" s="79"/>
      <c r="U177" s="79"/>
      <c r="V177" s="79"/>
      <c r="W177" s="79"/>
      <c r="X177" s="79"/>
      <c r="Y177" s="79"/>
      <c r="Z177" s="79"/>
      <c r="AA177" s="79"/>
    </row>
    <row r="187" spans="1:27" x14ac:dyDescent="0.25">
      <c r="B187" s="89"/>
      <c r="C187" s="79"/>
      <c r="D187" s="79"/>
      <c r="E187" s="79"/>
      <c r="F187" s="79"/>
      <c r="G187" s="79"/>
      <c r="H187" s="79"/>
      <c r="I187" s="79"/>
      <c r="J187" s="79"/>
      <c r="K187" s="79"/>
      <c r="L187" s="79"/>
      <c r="M187" s="79"/>
      <c r="N187" s="79"/>
      <c r="O187" s="79"/>
      <c r="P187" s="79"/>
      <c r="Q187" s="79"/>
      <c r="R187" s="79"/>
      <c r="S187" s="79"/>
      <c r="T187" s="79"/>
      <c r="U187" s="79"/>
      <c r="V187" s="79"/>
      <c r="W187" s="79"/>
      <c r="X187" s="79"/>
      <c r="Y187" s="79"/>
      <c r="Z187" s="79"/>
      <c r="AA187" s="79"/>
    </row>
  </sheetData>
  <mergeCells count="19">
    <mergeCell ref="A175:AA175"/>
    <mergeCell ref="A176:AA176"/>
    <mergeCell ref="A177:AA177"/>
    <mergeCell ref="B187:AA187"/>
    <mergeCell ref="A170:AA170"/>
    <mergeCell ref="A171:AA171"/>
    <mergeCell ref="A172:AA172"/>
    <mergeCell ref="A173:AA173"/>
    <mergeCell ref="A174:AA174"/>
    <mergeCell ref="A14:A17"/>
    <mergeCell ref="B14:B17"/>
    <mergeCell ref="C14:C17"/>
    <mergeCell ref="D14:U14"/>
    <mergeCell ref="D15:I15"/>
    <mergeCell ref="J15:O15"/>
    <mergeCell ref="P15:U15"/>
    <mergeCell ref="D16:I16"/>
    <mergeCell ref="J16:O16"/>
    <mergeCell ref="P16:U16"/>
  </mergeCells>
  <pageMargins left="0.70866141732283472" right="0.70866141732283472" top="0.74803149606299213" bottom="0.74803149606299213" header="0.31496062992125984" footer="0.31496062992125984"/>
  <pageSetup paperSize="9" scale="30" fitToHeight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81"/>
  <sheetViews>
    <sheetView topLeftCell="A169" zoomScale="70" zoomScaleNormal="70" workbookViewId="0">
      <selection activeCell="AJ1" sqref="AJ1:AJ3"/>
    </sheetView>
  </sheetViews>
  <sheetFormatPr defaultRowHeight="15.75" x14ac:dyDescent="0.25"/>
  <cols>
    <col min="1" max="1" width="11.85546875" style="22" customWidth="1"/>
    <col min="2" max="2" width="37.28515625" style="22" customWidth="1"/>
    <col min="3" max="3" width="15" style="22" customWidth="1"/>
    <col min="4" max="4" width="10.140625" style="22" bestFit="1" customWidth="1"/>
    <col min="5" max="16384" width="9.140625" style="22"/>
  </cols>
  <sheetData>
    <row r="1" spans="1:38" x14ac:dyDescent="0.25">
      <c r="W1" s="23"/>
      <c r="AJ1" s="35" t="s">
        <v>608</v>
      </c>
    </row>
    <row r="2" spans="1:38" x14ac:dyDescent="0.25">
      <c r="W2" s="24"/>
      <c r="AJ2" s="36" t="s">
        <v>606</v>
      </c>
    </row>
    <row r="3" spans="1:38" x14ac:dyDescent="0.25">
      <c r="W3" s="23"/>
      <c r="AJ3" s="35" t="s">
        <v>605</v>
      </c>
    </row>
    <row r="5" spans="1:38" x14ac:dyDescent="0.25">
      <c r="N5" s="25" t="s">
        <v>173</v>
      </c>
    </row>
    <row r="6" spans="1:38" x14ac:dyDescent="0.25">
      <c r="N6" s="26"/>
    </row>
    <row r="7" spans="1:38" x14ac:dyDescent="0.25">
      <c r="N7" s="25" t="s">
        <v>179</v>
      </c>
    </row>
    <row r="8" spans="1:38" x14ac:dyDescent="0.25">
      <c r="N8" s="25" t="s">
        <v>180</v>
      </c>
    </row>
    <row r="9" spans="1:38" x14ac:dyDescent="0.25">
      <c r="N9" s="26"/>
    </row>
    <row r="10" spans="1:38" x14ac:dyDescent="0.25">
      <c r="N10" s="27" t="s">
        <v>535</v>
      </c>
    </row>
    <row r="11" spans="1:38" x14ac:dyDescent="0.25">
      <c r="N11" s="25" t="s">
        <v>3</v>
      </c>
    </row>
    <row r="14" spans="1:38" ht="30" customHeight="1" x14ac:dyDescent="0.25">
      <c r="A14" s="80" t="s">
        <v>4</v>
      </c>
      <c r="B14" s="80" t="s">
        <v>27</v>
      </c>
      <c r="C14" s="80" t="s">
        <v>6</v>
      </c>
      <c r="D14" s="80" t="s">
        <v>177</v>
      </c>
      <c r="E14" s="80"/>
      <c r="F14" s="80"/>
      <c r="G14" s="80"/>
      <c r="H14" s="80"/>
      <c r="I14" s="80"/>
      <c r="J14" s="80"/>
      <c r="K14" s="80" t="s">
        <v>178</v>
      </c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  <c r="AA14" s="80"/>
      <c r="AB14" s="80"/>
      <c r="AC14" s="80"/>
      <c r="AD14" s="80"/>
      <c r="AE14" s="80"/>
      <c r="AF14" s="80"/>
      <c r="AG14" s="80"/>
      <c r="AH14" s="80"/>
      <c r="AI14" s="80"/>
      <c r="AJ14" s="80"/>
      <c r="AK14" s="80"/>
      <c r="AL14" s="80"/>
    </row>
    <row r="15" spans="1:38" ht="15.75" customHeight="1" x14ac:dyDescent="0.25">
      <c r="A15" s="80"/>
      <c r="B15" s="80"/>
      <c r="C15" s="80"/>
      <c r="D15" s="80"/>
      <c r="E15" s="80"/>
      <c r="F15" s="80"/>
      <c r="G15" s="80"/>
      <c r="H15" s="80"/>
      <c r="I15" s="80"/>
      <c r="J15" s="80"/>
      <c r="K15" s="80" t="s">
        <v>536</v>
      </c>
      <c r="L15" s="80"/>
      <c r="M15" s="80"/>
      <c r="N15" s="80"/>
      <c r="O15" s="80"/>
      <c r="P15" s="80"/>
      <c r="Q15" s="80"/>
      <c r="R15" s="80" t="s">
        <v>537</v>
      </c>
      <c r="S15" s="80"/>
      <c r="T15" s="80"/>
      <c r="U15" s="80"/>
      <c r="V15" s="80"/>
      <c r="W15" s="80"/>
      <c r="X15" s="80"/>
      <c r="Y15" s="80" t="s">
        <v>538</v>
      </c>
      <c r="Z15" s="80"/>
      <c r="AA15" s="80"/>
      <c r="AB15" s="80"/>
      <c r="AC15" s="80"/>
      <c r="AD15" s="80"/>
      <c r="AE15" s="80"/>
      <c r="AF15" s="80" t="s">
        <v>73</v>
      </c>
      <c r="AG15" s="80"/>
      <c r="AH15" s="80"/>
      <c r="AI15" s="80"/>
      <c r="AJ15" s="80"/>
      <c r="AK15" s="80"/>
      <c r="AL15" s="80"/>
    </row>
    <row r="16" spans="1:38" x14ac:dyDescent="0.25">
      <c r="A16" s="80"/>
      <c r="B16" s="80"/>
      <c r="C16" s="80"/>
      <c r="D16" s="80" t="s">
        <v>13</v>
      </c>
      <c r="E16" s="80"/>
      <c r="F16" s="80"/>
      <c r="G16" s="80"/>
      <c r="H16" s="80"/>
      <c r="I16" s="80"/>
      <c r="J16" s="80"/>
      <c r="K16" s="80" t="s">
        <v>38</v>
      </c>
      <c r="L16" s="80"/>
      <c r="M16" s="80"/>
      <c r="N16" s="80"/>
      <c r="O16" s="80"/>
      <c r="P16" s="80"/>
      <c r="Q16" s="80"/>
      <c r="R16" s="80" t="s">
        <v>38</v>
      </c>
      <c r="S16" s="80"/>
      <c r="T16" s="80"/>
      <c r="U16" s="80"/>
      <c r="V16" s="80"/>
      <c r="W16" s="80"/>
      <c r="X16" s="80"/>
      <c r="Y16" s="80" t="s">
        <v>38</v>
      </c>
      <c r="Z16" s="80"/>
      <c r="AA16" s="80"/>
      <c r="AB16" s="80"/>
      <c r="AC16" s="80"/>
      <c r="AD16" s="80"/>
      <c r="AE16" s="80"/>
      <c r="AF16" s="80" t="s">
        <v>13</v>
      </c>
      <c r="AG16" s="80"/>
      <c r="AH16" s="80"/>
      <c r="AI16" s="80"/>
      <c r="AJ16" s="80"/>
      <c r="AK16" s="80"/>
      <c r="AL16" s="80"/>
    </row>
    <row r="17" spans="1:38" ht="31.5" x14ac:dyDescent="0.25">
      <c r="A17" s="80"/>
      <c r="B17" s="80"/>
      <c r="C17" s="80"/>
      <c r="D17" s="28" t="s">
        <v>590</v>
      </c>
      <c r="E17" s="28" t="s">
        <v>591</v>
      </c>
      <c r="F17" s="28" t="s">
        <v>601</v>
      </c>
      <c r="G17" s="28" t="s">
        <v>602</v>
      </c>
      <c r="H17" s="28" t="s">
        <v>603</v>
      </c>
      <c r="I17" s="28" t="s">
        <v>593</v>
      </c>
      <c r="J17" s="28" t="s">
        <v>594</v>
      </c>
      <c r="K17" s="28" t="s">
        <v>590</v>
      </c>
      <c r="L17" s="28" t="s">
        <v>591</v>
      </c>
      <c r="M17" s="28" t="s">
        <v>601</v>
      </c>
      <c r="N17" s="28" t="s">
        <v>602</v>
      </c>
      <c r="O17" s="28" t="s">
        <v>603</v>
      </c>
      <c r="P17" s="28" t="s">
        <v>593</v>
      </c>
      <c r="Q17" s="28" t="s">
        <v>594</v>
      </c>
      <c r="R17" s="28" t="s">
        <v>590</v>
      </c>
      <c r="S17" s="28" t="s">
        <v>591</v>
      </c>
      <c r="T17" s="28" t="s">
        <v>601</v>
      </c>
      <c r="U17" s="28" t="s">
        <v>602</v>
      </c>
      <c r="V17" s="28" t="s">
        <v>603</v>
      </c>
      <c r="W17" s="28" t="s">
        <v>593</v>
      </c>
      <c r="X17" s="28" t="s">
        <v>594</v>
      </c>
      <c r="Y17" s="28" t="s">
        <v>590</v>
      </c>
      <c r="Z17" s="28" t="s">
        <v>591</v>
      </c>
      <c r="AA17" s="28" t="s">
        <v>601</v>
      </c>
      <c r="AB17" s="28" t="s">
        <v>602</v>
      </c>
      <c r="AC17" s="28" t="s">
        <v>603</v>
      </c>
      <c r="AD17" s="28" t="s">
        <v>593</v>
      </c>
      <c r="AE17" s="28" t="s">
        <v>594</v>
      </c>
      <c r="AF17" s="28" t="s">
        <v>590</v>
      </c>
      <c r="AG17" s="28" t="s">
        <v>591</v>
      </c>
      <c r="AH17" s="28" t="s">
        <v>601</v>
      </c>
      <c r="AI17" s="28" t="s">
        <v>602</v>
      </c>
      <c r="AJ17" s="28" t="s">
        <v>603</v>
      </c>
      <c r="AK17" s="28" t="s">
        <v>593</v>
      </c>
      <c r="AL17" s="28" t="s">
        <v>594</v>
      </c>
    </row>
    <row r="18" spans="1:38" x14ac:dyDescent="0.25">
      <c r="A18" s="71">
        <v>1</v>
      </c>
      <c r="B18" s="71">
        <v>2</v>
      </c>
      <c r="C18" s="71">
        <v>3</v>
      </c>
      <c r="D18" s="28" t="s">
        <v>140</v>
      </c>
      <c r="E18" s="28" t="s">
        <v>141</v>
      </c>
      <c r="F18" s="28" t="s">
        <v>142</v>
      </c>
      <c r="G18" s="28" t="s">
        <v>143</v>
      </c>
      <c r="H18" s="28" t="s">
        <v>144</v>
      </c>
      <c r="I18" s="28" t="s">
        <v>145</v>
      </c>
      <c r="J18" s="28" t="s">
        <v>146</v>
      </c>
      <c r="K18" s="28" t="s">
        <v>86</v>
      </c>
      <c r="L18" s="28" t="s">
        <v>87</v>
      </c>
      <c r="M18" s="28" t="s">
        <v>88</v>
      </c>
      <c r="N18" s="28" t="s">
        <v>89</v>
      </c>
      <c r="O18" s="28" t="s">
        <v>90</v>
      </c>
      <c r="P18" s="28" t="s">
        <v>91</v>
      </c>
      <c r="Q18" s="28" t="s">
        <v>92</v>
      </c>
      <c r="R18" s="28" t="s">
        <v>93</v>
      </c>
      <c r="S18" s="28" t="s">
        <v>94</v>
      </c>
      <c r="T18" s="28" t="s">
        <v>95</v>
      </c>
      <c r="U18" s="28" t="s">
        <v>96</v>
      </c>
      <c r="V18" s="28" t="s">
        <v>97</v>
      </c>
      <c r="W18" s="28" t="s">
        <v>98</v>
      </c>
      <c r="X18" s="28" t="s">
        <v>99</v>
      </c>
      <c r="Y18" s="28" t="s">
        <v>100</v>
      </c>
      <c r="Z18" s="28" t="s">
        <v>101</v>
      </c>
      <c r="AA18" s="28" t="s">
        <v>102</v>
      </c>
      <c r="AB18" s="28" t="s">
        <v>103</v>
      </c>
      <c r="AC18" s="28" t="s">
        <v>104</v>
      </c>
      <c r="AD18" s="28" t="s">
        <v>105</v>
      </c>
      <c r="AE18" s="28" t="s">
        <v>106</v>
      </c>
      <c r="AF18" s="28" t="s">
        <v>107</v>
      </c>
      <c r="AG18" s="28" t="s">
        <v>108</v>
      </c>
      <c r="AH18" s="28" t="s">
        <v>109</v>
      </c>
      <c r="AI18" s="28" t="s">
        <v>110</v>
      </c>
      <c r="AJ18" s="28" t="s">
        <v>111</v>
      </c>
      <c r="AK18" s="28" t="s">
        <v>112</v>
      </c>
      <c r="AL18" s="28" t="s">
        <v>113</v>
      </c>
    </row>
    <row r="19" spans="1:38" ht="31.5" x14ac:dyDescent="0.25">
      <c r="A19" s="62" t="s">
        <v>262</v>
      </c>
      <c r="B19" s="63" t="s">
        <v>263</v>
      </c>
      <c r="C19" s="62" t="s">
        <v>264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f>K20+K21+K25</f>
        <v>11.506500000000001</v>
      </c>
      <c r="L19" s="19">
        <f t="shared" ref="L19:AL19" si="0">L20+L21+L25</f>
        <v>0</v>
      </c>
      <c r="M19" s="19">
        <f t="shared" si="0"/>
        <v>0</v>
      </c>
      <c r="N19" s="19">
        <f t="shared" si="0"/>
        <v>0</v>
      </c>
      <c r="O19" s="19">
        <f t="shared" si="0"/>
        <v>25.258999999999997</v>
      </c>
      <c r="P19" s="19">
        <f t="shared" si="0"/>
        <v>47.203290000000003</v>
      </c>
      <c r="Q19" s="19">
        <f t="shared" si="0"/>
        <v>0</v>
      </c>
      <c r="R19" s="19">
        <f t="shared" si="0"/>
        <v>38.276500000000006</v>
      </c>
      <c r="S19" s="19">
        <f t="shared" si="0"/>
        <v>0</v>
      </c>
      <c r="T19" s="19">
        <f t="shared" si="0"/>
        <v>0</v>
      </c>
      <c r="U19" s="19">
        <f t="shared" si="0"/>
        <v>0</v>
      </c>
      <c r="V19" s="19">
        <f t="shared" si="0"/>
        <v>42.857999999999997</v>
      </c>
      <c r="W19" s="19">
        <f t="shared" si="0"/>
        <v>0</v>
      </c>
      <c r="X19" s="19">
        <f t="shared" si="0"/>
        <v>0</v>
      </c>
      <c r="Y19" s="19">
        <f t="shared" si="0"/>
        <v>0.79649999999999999</v>
      </c>
      <c r="Z19" s="19">
        <f t="shared" si="0"/>
        <v>0</v>
      </c>
      <c r="AA19" s="19">
        <f t="shared" si="0"/>
        <v>0</v>
      </c>
      <c r="AB19" s="19">
        <f t="shared" si="0"/>
        <v>0</v>
      </c>
      <c r="AC19" s="19">
        <f t="shared" si="0"/>
        <v>17.497999999999998</v>
      </c>
      <c r="AD19" s="19">
        <f t="shared" si="0"/>
        <v>0</v>
      </c>
      <c r="AE19" s="19">
        <f t="shared" si="0"/>
        <v>0</v>
      </c>
      <c r="AF19" s="19">
        <f t="shared" si="0"/>
        <v>50.57950000000001</v>
      </c>
      <c r="AG19" s="19">
        <f t="shared" si="0"/>
        <v>0</v>
      </c>
      <c r="AH19" s="19">
        <f t="shared" si="0"/>
        <v>0</v>
      </c>
      <c r="AI19" s="19">
        <f t="shared" si="0"/>
        <v>0</v>
      </c>
      <c r="AJ19" s="19">
        <f t="shared" si="0"/>
        <v>85.614999999999995</v>
      </c>
      <c r="AK19" s="19">
        <f t="shared" si="0"/>
        <v>47.203290000000003</v>
      </c>
      <c r="AL19" s="19">
        <f t="shared" si="0"/>
        <v>0</v>
      </c>
    </row>
    <row r="20" spans="1:38" ht="31.5" x14ac:dyDescent="0.25">
      <c r="A20" s="62" t="s">
        <v>265</v>
      </c>
      <c r="B20" s="63" t="s">
        <v>266</v>
      </c>
      <c r="C20" s="62" t="s">
        <v>264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f>K27</f>
        <v>11.506500000000001</v>
      </c>
      <c r="L20" s="19">
        <f t="shared" ref="L20:AL20" si="1">L27</f>
        <v>0</v>
      </c>
      <c r="M20" s="19">
        <f t="shared" si="1"/>
        <v>0</v>
      </c>
      <c r="N20" s="19">
        <f t="shared" si="1"/>
        <v>0</v>
      </c>
      <c r="O20" s="19">
        <f>O27</f>
        <v>25.258999999999997</v>
      </c>
      <c r="P20" s="19">
        <f t="shared" si="1"/>
        <v>47.203290000000003</v>
      </c>
      <c r="Q20" s="19">
        <f t="shared" si="1"/>
        <v>0</v>
      </c>
      <c r="R20" s="19">
        <f t="shared" si="1"/>
        <v>38.276500000000006</v>
      </c>
      <c r="S20" s="19">
        <f t="shared" si="1"/>
        <v>0</v>
      </c>
      <c r="T20" s="19">
        <f t="shared" si="1"/>
        <v>0</v>
      </c>
      <c r="U20" s="19">
        <f t="shared" si="1"/>
        <v>0</v>
      </c>
      <c r="V20" s="19">
        <f t="shared" si="1"/>
        <v>42.857999999999997</v>
      </c>
      <c r="W20" s="19">
        <f t="shared" si="1"/>
        <v>0</v>
      </c>
      <c r="X20" s="19">
        <f t="shared" si="1"/>
        <v>0</v>
      </c>
      <c r="Y20" s="19">
        <f t="shared" si="1"/>
        <v>0.79649999999999999</v>
      </c>
      <c r="Z20" s="19">
        <f t="shared" si="1"/>
        <v>0</v>
      </c>
      <c r="AA20" s="19">
        <f t="shared" si="1"/>
        <v>0</v>
      </c>
      <c r="AB20" s="19">
        <f t="shared" si="1"/>
        <v>0</v>
      </c>
      <c r="AC20" s="19">
        <f t="shared" si="1"/>
        <v>17.497999999999998</v>
      </c>
      <c r="AD20" s="19">
        <f t="shared" si="1"/>
        <v>0</v>
      </c>
      <c r="AE20" s="19">
        <f t="shared" si="1"/>
        <v>0</v>
      </c>
      <c r="AF20" s="19">
        <f t="shared" si="1"/>
        <v>50.57950000000001</v>
      </c>
      <c r="AG20" s="19">
        <f t="shared" si="1"/>
        <v>0</v>
      </c>
      <c r="AH20" s="19">
        <f t="shared" si="1"/>
        <v>0</v>
      </c>
      <c r="AI20" s="19">
        <f t="shared" si="1"/>
        <v>0</v>
      </c>
      <c r="AJ20" s="19">
        <f t="shared" si="1"/>
        <v>85.614999999999995</v>
      </c>
      <c r="AK20" s="19">
        <f t="shared" si="1"/>
        <v>47.203290000000003</v>
      </c>
      <c r="AL20" s="19">
        <f t="shared" si="1"/>
        <v>0</v>
      </c>
    </row>
    <row r="21" spans="1:38" ht="15" customHeight="1" x14ac:dyDescent="0.25">
      <c r="A21" s="62" t="s">
        <v>267</v>
      </c>
      <c r="B21" s="63" t="s">
        <v>268</v>
      </c>
      <c r="C21" s="62" t="s">
        <v>264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9">
        <v>0</v>
      </c>
      <c r="L21" s="19">
        <v>0</v>
      </c>
      <c r="M21" s="19">
        <v>0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19">
        <v>0</v>
      </c>
      <c r="AB21" s="19">
        <v>0</v>
      </c>
      <c r="AC21" s="19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19">
        <v>0</v>
      </c>
    </row>
    <row r="22" spans="1:38" ht="15" customHeight="1" x14ac:dyDescent="0.25">
      <c r="A22" s="62" t="s">
        <v>269</v>
      </c>
      <c r="B22" s="63" t="s">
        <v>270</v>
      </c>
      <c r="C22" s="62" t="s">
        <v>264</v>
      </c>
      <c r="D22" s="64" t="s">
        <v>530</v>
      </c>
      <c r="E22" s="64" t="s">
        <v>530</v>
      </c>
      <c r="F22" s="64" t="s">
        <v>530</v>
      </c>
      <c r="G22" s="64" t="s">
        <v>530</v>
      </c>
      <c r="H22" s="64" t="s">
        <v>530</v>
      </c>
      <c r="I22" s="64" t="s">
        <v>530</v>
      </c>
      <c r="J22" s="64" t="s">
        <v>530</v>
      </c>
      <c r="K22" s="19">
        <v>0</v>
      </c>
      <c r="L22" s="19">
        <v>0</v>
      </c>
      <c r="M22" s="19">
        <v>0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9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19">
        <v>0</v>
      </c>
    </row>
    <row r="23" spans="1:38" ht="15" customHeight="1" x14ac:dyDescent="0.25">
      <c r="A23" s="62" t="s">
        <v>271</v>
      </c>
      <c r="B23" s="63" t="s">
        <v>272</v>
      </c>
      <c r="C23" s="62" t="s">
        <v>264</v>
      </c>
      <c r="D23" s="64" t="s">
        <v>530</v>
      </c>
      <c r="E23" s="64" t="s">
        <v>530</v>
      </c>
      <c r="F23" s="64" t="s">
        <v>530</v>
      </c>
      <c r="G23" s="64" t="s">
        <v>530</v>
      </c>
      <c r="H23" s="64" t="s">
        <v>530</v>
      </c>
      <c r="I23" s="64" t="s">
        <v>530</v>
      </c>
      <c r="J23" s="64" t="s">
        <v>530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19">
        <v>0</v>
      </c>
    </row>
    <row r="24" spans="1:38" s="32" customFormat="1" ht="15" customHeight="1" x14ac:dyDescent="0.25">
      <c r="A24" s="62" t="s">
        <v>273</v>
      </c>
      <c r="B24" s="63" t="s">
        <v>274</v>
      </c>
      <c r="C24" s="62" t="s">
        <v>264</v>
      </c>
      <c r="D24" s="64" t="s">
        <v>530</v>
      </c>
      <c r="E24" s="64" t="s">
        <v>530</v>
      </c>
      <c r="F24" s="64" t="s">
        <v>530</v>
      </c>
      <c r="G24" s="64" t="s">
        <v>530</v>
      </c>
      <c r="H24" s="64" t="s">
        <v>530</v>
      </c>
      <c r="I24" s="64" t="s">
        <v>530</v>
      </c>
      <c r="J24" s="64" t="s">
        <v>530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9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19">
        <v>0</v>
      </c>
    </row>
    <row r="25" spans="1:38" s="32" customFormat="1" ht="15" customHeight="1" x14ac:dyDescent="0.25">
      <c r="A25" s="62" t="s">
        <v>275</v>
      </c>
      <c r="B25" s="63" t="s">
        <v>276</v>
      </c>
      <c r="C25" s="62" t="s">
        <v>264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</row>
    <row r="26" spans="1:38" s="32" customFormat="1" ht="15" customHeight="1" x14ac:dyDescent="0.25">
      <c r="A26" s="62" t="s">
        <v>277</v>
      </c>
      <c r="B26" s="2" t="s">
        <v>278</v>
      </c>
      <c r="C26" s="62" t="s">
        <v>264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f>K27+K113+K140+K143+K144+K145</f>
        <v>11.506500000000001</v>
      </c>
      <c r="L26" s="19">
        <f t="shared" ref="L26:AL26" si="2">L27+L113+L140+L143+L144+L145</f>
        <v>0</v>
      </c>
      <c r="M26" s="19">
        <f t="shared" si="2"/>
        <v>0</v>
      </c>
      <c r="N26" s="19">
        <f t="shared" si="2"/>
        <v>0</v>
      </c>
      <c r="O26" s="19">
        <f t="shared" si="2"/>
        <v>25.258999999999997</v>
      </c>
      <c r="P26" s="19">
        <f t="shared" si="2"/>
        <v>47.203290000000003</v>
      </c>
      <c r="Q26" s="19">
        <f t="shared" si="2"/>
        <v>0</v>
      </c>
      <c r="R26" s="19">
        <f t="shared" si="2"/>
        <v>38.276500000000006</v>
      </c>
      <c r="S26" s="19">
        <f t="shared" si="2"/>
        <v>0</v>
      </c>
      <c r="T26" s="19">
        <f t="shared" si="2"/>
        <v>0</v>
      </c>
      <c r="U26" s="19">
        <f t="shared" si="2"/>
        <v>0</v>
      </c>
      <c r="V26" s="19">
        <f t="shared" si="2"/>
        <v>42.857999999999997</v>
      </c>
      <c r="W26" s="19">
        <f t="shared" si="2"/>
        <v>0</v>
      </c>
      <c r="X26" s="19">
        <f t="shared" si="2"/>
        <v>0</v>
      </c>
      <c r="Y26" s="19">
        <f t="shared" si="2"/>
        <v>0.79649999999999999</v>
      </c>
      <c r="Z26" s="19">
        <f t="shared" si="2"/>
        <v>0</v>
      </c>
      <c r="AA26" s="19">
        <f t="shared" si="2"/>
        <v>0</v>
      </c>
      <c r="AB26" s="19">
        <f t="shared" si="2"/>
        <v>0</v>
      </c>
      <c r="AC26" s="19">
        <f t="shared" si="2"/>
        <v>17.497999999999998</v>
      </c>
      <c r="AD26" s="19">
        <f t="shared" si="2"/>
        <v>0</v>
      </c>
      <c r="AE26" s="19">
        <f t="shared" si="2"/>
        <v>0</v>
      </c>
      <c r="AF26" s="19">
        <f t="shared" si="2"/>
        <v>50.57950000000001</v>
      </c>
      <c r="AG26" s="19">
        <f t="shared" si="2"/>
        <v>0</v>
      </c>
      <c r="AH26" s="19">
        <f t="shared" si="2"/>
        <v>0</v>
      </c>
      <c r="AI26" s="19">
        <f t="shared" si="2"/>
        <v>0</v>
      </c>
      <c r="AJ26" s="19">
        <f t="shared" si="2"/>
        <v>85.614999999999995</v>
      </c>
      <c r="AK26" s="19">
        <f t="shared" si="2"/>
        <v>47.203290000000003</v>
      </c>
      <c r="AL26" s="19">
        <f t="shared" si="2"/>
        <v>0</v>
      </c>
    </row>
    <row r="27" spans="1:38" s="32" customFormat="1" ht="15" customHeight="1" x14ac:dyDescent="0.25">
      <c r="A27" s="62" t="s">
        <v>228</v>
      </c>
      <c r="B27" s="2" t="s">
        <v>279</v>
      </c>
      <c r="C27" s="62" t="s">
        <v>264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f>K28+K75+K78+K87</f>
        <v>11.506500000000001</v>
      </c>
      <c r="L27" s="19">
        <f t="shared" ref="L27:AL27" si="3">L28+L75+L78+L87</f>
        <v>0</v>
      </c>
      <c r="M27" s="19">
        <f t="shared" si="3"/>
        <v>0</v>
      </c>
      <c r="N27" s="19">
        <f t="shared" si="3"/>
        <v>0</v>
      </c>
      <c r="O27" s="19">
        <f t="shared" si="3"/>
        <v>25.258999999999997</v>
      </c>
      <c r="P27" s="19">
        <f t="shared" si="3"/>
        <v>47.203290000000003</v>
      </c>
      <c r="Q27" s="19">
        <f t="shared" si="3"/>
        <v>0</v>
      </c>
      <c r="R27" s="19">
        <f t="shared" si="3"/>
        <v>38.276500000000006</v>
      </c>
      <c r="S27" s="19">
        <f t="shared" si="3"/>
        <v>0</v>
      </c>
      <c r="T27" s="19">
        <f t="shared" si="3"/>
        <v>0</v>
      </c>
      <c r="U27" s="19">
        <f t="shared" si="3"/>
        <v>0</v>
      </c>
      <c r="V27" s="19">
        <f t="shared" si="3"/>
        <v>42.857999999999997</v>
      </c>
      <c r="W27" s="19">
        <f t="shared" si="3"/>
        <v>0</v>
      </c>
      <c r="X27" s="19">
        <f t="shared" si="3"/>
        <v>0</v>
      </c>
      <c r="Y27" s="19">
        <f t="shared" si="3"/>
        <v>0.79649999999999999</v>
      </c>
      <c r="Z27" s="19">
        <f t="shared" si="3"/>
        <v>0</v>
      </c>
      <c r="AA27" s="19">
        <f t="shared" si="3"/>
        <v>0</v>
      </c>
      <c r="AB27" s="19">
        <f t="shared" si="3"/>
        <v>0</v>
      </c>
      <c r="AC27" s="19">
        <f t="shared" si="3"/>
        <v>17.497999999999998</v>
      </c>
      <c r="AD27" s="19">
        <f t="shared" si="3"/>
        <v>0</v>
      </c>
      <c r="AE27" s="19">
        <f t="shared" si="3"/>
        <v>0</v>
      </c>
      <c r="AF27" s="19">
        <f t="shared" si="3"/>
        <v>50.57950000000001</v>
      </c>
      <c r="AG27" s="19">
        <f t="shared" si="3"/>
        <v>0</v>
      </c>
      <c r="AH27" s="19">
        <f t="shared" si="3"/>
        <v>0</v>
      </c>
      <c r="AI27" s="19">
        <f t="shared" si="3"/>
        <v>0</v>
      </c>
      <c r="AJ27" s="19">
        <f t="shared" si="3"/>
        <v>85.614999999999995</v>
      </c>
      <c r="AK27" s="19">
        <f t="shared" si="3"/>
        <v>47.203290000000003</v>
      </c>
      <c r="AL27" s="19">
        <f t="shared" si="3"/>
        <v>0</v>
      </c>
    </row>
    <row r="28" spans="1:38" s="32" customFormat="1" ht="47.25" x14ac:dyDescent="0.25">
      <c r="A28" s="62" t="s">
        <v>229</v>
      </c>
      <c r="B28" s="2" t="s">
        <v>280</v>
      </c>
      <c r="C28" s="62" t="s">
        <v>264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f>K29+K30+K31</f>
        <v>11.506500000000001</v>
      </c>
      <c r="L28" s="19">
        <f t="shared" ref="L28:Q28" si="4">L29+L30+L31</f>
        <v>0</v>
      </c>
      <c r="M28" s="19">
        <f t="shared" si="4"/>
        <v>0</v>
      </c>
      <c r="N28" s="19">
        <f t="shared" si="4"/>
        <v>0</v>
      </c>
      <c r="O28" s="19">
        <f>O29+O30+O31</f>
        <v>20.302999999999997</v>
      </c>
      <c r="P28" s="19">
        <f t="shared" si="4"/>
        <v>47.203290000000003</v>
      </c>
      <c r="Q28" s="19">
        <f t="shared" si="4"/>
        <v>0</v>
      </c>
      <c r="R28" s="19">
        <f t="shared" ref="R28" si="5">R29+R30+R31</f>
        <v>20.276500000000006</v>
      </c>
      <c r="S28" s="19">
        <f t="shared" ref="S28" si="6">S29+S30+S31</f>
        <v>0</v>
      </c>
      <c r="T28" s="19">
        <f t="shared" ref="T28" si="7">T29+T30+T31</f>
        <v>0</v>
      </c>
      <c r="U28" s="19">
        <f t="shared" ref="U28" si="8">U29+U30+U31</f>
        <v>0</v>
      </c>
      <c r="V28" s="19">
        <f t="shared" ref="V28" si="9">V29+V30+V31</f>
        <v>42.857999999999997</v>
      </c>
      <c r="W28" s="19">
        <f t="shared" ref="W28" si="10">W29+W30+W31</f>
        <v>0</v>
      </c>
      <c r="X28" s="19">
        <f t="shared" ref="X28" si="11">X29+X30+X31</f>
        <v>0</v>
      </c>
      <c r="Y28" s="19">
        <f t="shared" ref="Y28" si="12">Y29+Y30+Y31</f>
        <v>0.79649999999999999</v>
      </c>
      <c r="Z28" s="19">
        <f t="shared" ref="Z28" si="13">Z29+Z30+Z31</f>
        <v>0</v>
      </c>
      <c r="AA28" s="19">
        <f t="shared" ref="AA28" si="14">AA29+AA30+AA31</f>
        <v>0</v>
      </c>
      <c r="AB28" s="19">
        <f t="shared" ref="AB28" si="15">AB29+AB30+AB31</f>
        <v>0</v>
      </c>
      <c r="AC28" s="19">
        <f t="shared" ref="AC28" si="16">AC29+AC30+AC31</f>
        <v>12.497999999999999</v>
      </c>
      <c r="AD28" s="19">
        <f t="shared" ref="AD28" si="17">AD29+AD30+AD31</f>
        <v>0</v>
      </c>
      <c r="AE28" s="19">
        <f t="shared" ref="AE28" si="18">AE29+AE30+AE31</f>
        <v>0</v>
      </c>
      <c r="AF28" s="19">
        <f t="shared" ref="AF28" si="19">AF29+AF30+AF31</f>
        <v>32.57950000000001</v>
      </c>
      <c r="AG28" s="19">
        <f t="shared" ref="AG28" si="20">AG29+AG30+AG31</f>
        <v>0</v>
      </c>
      <c r="AH28" s="19">
        <f t="shared" ref="AH28" si="21">AH29+AH30+AH31</f>
        <v>0</v>
      </c>
      <c r="AI28" s="19">
        <f t="shared" ref="AI28" si="22">AI29+AI30+AI31</f>
        <v>0</v>
      </c>
      <c r="AJ28" s="19">
        <f t="shared" ref="AJ28" si="23">AJ29+AJ30+AJ31</f>
        <v>75.658999999999992</v>
      </c>
      <c r="AK28" s="19">
        <f t="shared" ref="AK28" si="24">AK29+AK30+AK31</f>
        <v>47.203290000000003</v>
      </c>
      <c r="AL28" s="19">
        <f t="shared" ref="AL28" si="25">AL29+AL30+AL31</f>
        <v>0</v>
      </c>
    </row>
    <row r="29" spans="1:38" ht="63" x14ac:dyDescent="0.25">
      <c r="A29" s="62" t="s">
        <v>229</v>
      </c>
      <c r="B29" s="18" t="s">
        <v>281</v>
      </c>
      <c r="C29" s="62" t="s">
        <v>264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f>K33+K37+K41</f>
        <v>11.506500000000001</v>
      </c>
      <c r="L29" s="19">
        <f t="shared" ref="L29:Q29" si="26">L33+L37+L41</f>
        <v>0</v>
      </c>
      <c r="M29" s="19">
        <f t="shared" si="26"/>
        <v>0</v>
      </c>
      <c r="N29" s="19">
        <f t="shared" si="26"/>
        <v>0</v>
      </c>
      <c r="O29" s="19">
        <f>O33+O37+O41</f>
        <v>20.302999999999997</v>
      </c>
      <c r="P29" s="19">
        <f t="shared" si="26"/>
        <v>47.203290000000003</v>
      </c>
      <c r="Q29" s="19">
        <f t="shared" si="26"/>
        <v>0</v>
      </c>
      <c r="R29" s="19">
        <f t="shared" ref="R29:AL29" si="27">R33+R37+R41</f>
        <v>0</v>
      </c>
      <c r="S29" s="19">
        <f t="shared" si="27"/>
        <v>0</v>
      </c>
      <c r="T29" s="19">
        <f t="shared" si="27"/>
        <v>0</v>
      </c>
      <c r="U29" s="19">
        <f t="shared" si="27"/>
        <v>0</v>
      </c>
      <c r="V29" s="19">
        <f t="shared" si="27"/>
        <v>0</v>
      </c>
      <c r="W29" s="19">
        <f t="shared" si="27"/>
        <v>0</v>
      </c>
      <c r="X29" s="19">
        <f t="shared" si="27"/>
        <v>0</v>
      </c>
      <c r="Y29" s="19">
        <f t="shared" si="27"/>
        <v>0</v>
      </c>
      <c r="Z29" s="19">
        <f t="shared" si="27"/>
        <v>0</v>
      </c>
      <c r="AA29" s="19">
        <f t="shared" si="27"/>
        <v>0</v>
      </c>
      <c r="AB29" s="19">
        <f t="shared" si="27"/>
        <v>0</v>
      </c>
      <c r="AC29" s="19">
        <f t="shared" si="27"/>
        <v>0</v>
      </c>
      <c r="AD29" s="19">
        <f t="shared" si="27"/>
        <v>0</v>
      </c>
      <c r="AE29" s="19">
        <f t="shared" si="27"/>
        <v>0</v>
      </c>
      <c r="AF29" s="19">
        <f t="shared" si="27"/>
        <v>11.506500000000001</v>
      </c>
      <c r="AG29" s="19">
        <f t="shared" si="27"/>
        <v>0</v>
      </c>
      <c r="AH29" s="19">
        <f t="shared" si="27"/>
        <v>0</v>
      </c>
      <c r="AI29" s="19">
        <f t="shared" si="27"/>
        <v>0</v>
      </c>
      <c r="AJ29" s="19">
        <f t="shared" si="27"/>
        <v>20.302999999999997</v>
      </c>
      <c r="AK29" s="19">
        <f t="shared" si="27"/>
        <v>47.203290000000003</v>
      </c>
      <c r="AL29" s="19">
        <f t="shared" si="27"/>
        <v>0</v>
      </c>
    </row>
    <row r="30" spans="1:38" ht="63" x14ac:dyDescent="0.25">
      <c r="A30" s="62" t="s">
        <v>229</v>
      </c>
      <c r="B30" s="18" t="s">
        <v>282</v>
      </c>
      <c r="C30" s="62" t="s">
        <v>264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f>K34+K38+K53</f>
        <v>0</v>
      </c>
      <c r="L30" s="19">
        <f t="shared" ref="L30:Q30" si="28">L34+L38+L53</f>
        <v>0</v>
      </c>
      <c r="M30" s="19">
        <f t="shared" si="28"/>
        <v>0</v>
      </c>
      <c r="N30" s="19">
        <f t="shared" si="28"/>
        <v>0</v>
      </c>
      <c r="O30" s="19">
        <f t="shared" si="28"/>
        <v>0</v>
      </c>
      <c r="P30" s="19">
        <f t="shared" si="28"/>
        <v>0</v>
      </c>
      <c r="Q30" s="19">
        <f t="shared" si="28"/>
        <v>0</v>
      </c>
      <c r="R30" s="19">
        <f t="shared" ref="R30:AL30" si="29">R34+R38+R53</f>
        <v>20.276500000000006</v>
      </c>
      <c r="S30" s="19">
        <f t="shared" si="29"/>
        <v>0</v>
      </c>
      <c r="T30" s="19">
        <f t="shared" si="29"/>
        <v>0</v>
      </c>
      <c r="U30" s="19">
        <f t="shared" si="29"/>
        <v>0</v>
      </c>
      <c r="V30" s="19">
        <f t="shared" si="29"/>
        <v>42.857999999999997</v>
      </c>
      <c r="W30" s="19">
        <f t="shared" si="29"/>
        <v>0</v>
      </c>
      <c r="X30" s="19">
        <f t="shared" si="29"/>
        <v>0</v>
      </c>
      <c r="Y30" s="19">
        <f t="shared" si="29"/>
        <v>0</v>
      </c>
      <c r="Z30" s="19">
        <f t="shared" si="29"/>
        <v>0</v>
      </c>
      <c r="AA30" s="19">
        <f t="shared" si="29"/>
        <v>0</v>
      </c>
      <c r="AB30" s="19">
        <f t="shared" si="29"/>
        <v>0</v>
      </c>
      <c r="AC30" s="19">
        <f t="shared" si="29"/>
        <v>0</v>
      </c>
      <c r="AD30" s="19">
        <f t="shared" si="29"/>
        <v>0</v>
      </c>
      <c r="AE30" s="19">
        <f t="shared" si="29"/>
        <v>0</v>
      </c>
      <c r="AF30" s="19">
        <f t="shared" si="29"/>
        <v>20.276500000000006</v>
      </c>
      <c r="AG30" s="19">
        <f t="shared" si="29"/>
        <v>0</v>
      </c>
      <c r="AH30" s="19">
        <f t="shared" si="29"/>
        <v>0</v>
      </c>
      <c r="AI30" s="19">
        <f t="shared" si="29"/>
        <v>0</v>
      </c>
      <c r="AJ30" s="19">
        <f t="shared" si="29"/>
        <v>42.857999999999997</v>
      </c>
      <c r="AK30" s="19">
        <f t="shared" si="29"/>
        <v>0</v>
      </c>
      <c r="AL30" s="19">
        <f t="shared" si="29"/>
        <v>0</v>
      </c>
    </row>
    <row r="31" spans="1:38" ht="63" x14ac:dyDescent="0.25">
      <c r="A31" s="62" t="s">
        <v>229</v>
      </c>
      <c r="B31" s="55" t="s">
        <v>283</v>
      </c>
      <c r="C31" s="62" t="s">
        <v>264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0.79649999999999999</v>
      </c>
      <c r="Z31" s="19">
        <v>0</v>
      </c>
      <c r="AA31" s="19">
        <v>0</v>
      </c>
      <c r="AB31" s="19">
        <v>0</v>
      </c>
      <c r="AC31" s="19">
        <v>12.497999999999999</v>
      </c>
      <c r="AD31" s="19">
        <v>0</v>
      </c>
      <c r="AE31" s="19">
        <v>0</v>
      </c>
      <c r="AF31" s="19">
        <v>0.79649999999999999</v>
      </c>
      <c r="AG31" s="19">
        <v>0</v>
      </c>
      <c r="AH31" s="19">
        <v>0</v>
      </c>
      <c r="AI31" s="19">
        <v>0</v>
      </c>
      <c r="AJ31" s="19">
        <v>12.497999999999999</v>
      </c>
      <c r="AK31" s="19">
        <v>0</v>
      </c>
      <c r="AL31" s="19">
        <v>0</v>
      </c>
    </row>
    <row r="32" spans="1:38" ht="78.75" x14ac:dyDescent="0.25">
      <c r="A32" s="62" t="s">
        <v>187</v>
      </c>
      <c r="B32" s="21" t="s">
        <v>284</v>
      </c>
      <c r="C32" s="62" t="s">
        <v>264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19">
        <f>K33+K34+K35</f>
        <v>0.4</v>
      </c>
      <c r="L32" s="19">
        <f t="shared" ref="L32:Q32" si="30">L33+L34+L35</f>
        <v>0</v>
      </c>
      <c r="M32" s="19">
        <f t="shared" si="30"/>
        <v>0</v>
      </c>
      <c r="N32" s="19">
        <f t="shared" si="30"/>
        <v>0</v>
      </c>
      <c r="O32" s="19">
        <f t="shared" si="30"/>
        <v>3.8544999999999998</v>
      </c>
      <c r="P32" s="19">
        <f t="shared" si="30"/>
        <v>15.734430000000001</v>
      </c>
      <c r="Q32" s="19">
        <f t="shared" si="30"/>
        <v>0</v>
      </c>
      <c r="R32" s="19">
        <f t="shared" ref="R32" si="31">R33+R34+R35</f>
        <v>0.4</v>
      </c>
      <c r="S32" s="19">
        <f t="shared" ref="S32" si="32">S33+S34+S35</f>
        <v>0</v>
      </c>
      <c r="T32" s="19">
        <f t="shared" ref="T32" si="33">T33+T34+T35</f>
        <v>0</v>
      </c>
      <c r="U32" s="19">
        <f t="shared" ref="U32" si="34">U33+U34+U35</f>
        <v>0</v>
      </c>
      <c r="V32" s="19">
        <f t="shared" ref="V32" si="35">V33+V34+V35</f>
        <v>3.8544999999999998</v>
      </c>
      <c r="W32" s="19">
        <f t="shared" ref="W32" si="36">W33+W34+W35</f>
        <v>0</v>
      </c>
      <c r="X32" s="19">
        <f t="shared" ref="X32" si="37">X33+X34+X35</f>
        <v>0</v>
      </c>
      <c r="Y32" s="19">
        <f t="shared" ref="Y32" si="38">Y33+Y34+Y35</f>
        <v>0.4</v>
      </c>
      <c r="Z32" s="19">
        <f t="shared" ref="Z32" si="39">Z33+Z34+Z35</f>
        <v>0</v>
      </c>
      <c r="AA32" s="19">
        <f t="shared" ref="AA32" si="40">AA33+AA34+AA35</f>
        <v>0</v>
      </c>
      <c r="AB32" s="19">
        <f t="shared" ref="AB32" si="41">AB33+AB34+AB35</f>
        <v>0</v>
      </c>
      <c r="AC32" s="19">
        <f t="shared" ref="AC32" si="42">AC33+AC34+AC35</f>
        <v>3.8544999999999998</v>
      </c>
      <c r="AD32" s="19">
        <f t="shared" ref="AD32" si="43">AD33+AD34+AD35</f>
        <v>0</v>
      </c>
      <c r="AE32" s="19">
        <f t="shared" ref="AE32" si="44">AE33+AE34+AE35</f>
        <v>0</v>
      </c>
      <c r="AF32" s="19">
        <f t="shared" ref="AF32" si="45">AF33+AF34+AF35</f>
        <v>1.2000000000000002</v>
      </c>
      <c r="AG32" s="19">
        <f t="shared" ref="AG32" si="46">AG33+AG34+AG35</f>
        <v>0</v>
      </c>
      <c r="AH32" s="19">
        <f t="shared" ref="AH32" si="47">AH33+AH34+AH35</f>
        <v>0</v>
      </c>
      <c r="AI32" s="19">
        <f t="shared" ref="AI32" si="48">AI33+AI34+AI35</f>
        <v>0</v>
      </c>
      <c r="AJ32" s="19">
        <f t="shared" ref="AJ32" si="49">AJ33+AJ34+AJ35</f>
        <v>11.563499999999999</v>
      </c>
      <c r="AK32" s="19">
        <f t="shared" ref="AK32" si="50">AK33+AK34+AK35</f>
        <v>15.734430000000001</v>
      </c>
      <c r="AL32" s="19">
        <f t="shared" ref="AL32" si="51">AL33+AL34+AL35</f>
        <v>0</v>
      </c>
    </row>
    <row r="33" spans="1:38" ht="78.75" x14ac:dyDescent="0.25">
      <c r="A33" s="62" t="s">
        <v>187</v>
      </c>
      <c r="B33" s="18" t="s">
        <v>285</v>
      </c>
      <c r="C33" s="62" t="s">
        <v>286</v>
      </c>
      <c r="D33" s="19">
        <v>0.4</v>
      </c>
      <c r="E33" s="19">
        <v>0</v>
      </c>
      <c r="F33" s="19">
        <v>0</v>
      </c>
      <c r="G33" s="19">
        <v>0</v>
      </c>
      <c r="H33" s="19">
        <v>3.8544999999999998</v>
      </c>
      <c r="I33" s="19">
        <v>15.734430000000001</v>
      </c>
      <c r="J33" s="19">
        <v>0</v>
      </c>
      <c r="K33" s="19">
        <v>0.4</v>
      </c>
      <c r="L33" s="19">
        <v>0</v>
      </c>
      <c r="M33" s="19">
        <v>0</v>
      </c>
      <c r="N33" s="19">
        <v>0</v>
      </c>
      <c r="O33" s="19">
        <v>3.8544999999999998</v>
      </c>
      <c r="P33" s="19">
        <v>15.734430000000001</v>
      </c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0.4</v>
      </c>
      <c r="AG33" s="19">
        <v>0</v>
      </c>
      <c r="AH33" s="19">
        <v>0</v>
      </c>
      <c r="AI33" s="19">
        <v>0</v>
      </c>
      <c r="AJ33" s="19">
        <v>3.8544999999999998</v>
      </c>
      <c r="AK33" s="19">
        <v>15.734430000000001</v>
      </c>
      <c r="AL33" s="19">
        <v>0</v>
      </c>
    </row>
    <row r="34" spans="1:38" ht="78.75" x14ac:dyDescent="0.25">
      <c r="A34" s="62" t="s">
        <v>187</v>
      </c>
      <c r="B34" s="18" t="s">
        <v>287</v>
      </c>
      <c r="C34" s="62" t="s">
        <v>288</v>
      </c>
      <c r="D34" s="19">
        <v>0.4</v>
      </c>
      <c r="E34" s="19">
        <v>0</v>
      </c>
      <c r="F34" s="19">
        <v>0</v>
      </c>
      <c r="G34" s="19">
        <v>0</v>
      </c>
      <c r="H34" s="19">
        <v>3.8544999999999998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0.4</v>
      </c>
      <c r="S34" s="19">
        <v>0</v>
      </c>
      <c r="T34" s="19">
        <v>0</v>
      </c>
      <c r="U34" s="19">
        <v>0</v>
      </c>
      <c r="V34" s="19">
        <v>3.8544999999999998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0.4</v>
      </c>
      <c r="AG34" s="19">
        <v>0</v>
      </c>
      <c r="AH34" s="19">
        <v>0</v>
      </c>
      <c r="AI34" s="19">
        <v>0</v>
      </c>
      <c r="AJ34" s="19">
        <v>3.8544999999999998</v>
      </c>
      <c r="AK34" s="19">
        <v>0</v>
      </c>
      <c r="AL34" s="19">
        <v>0</v>
      </c>
    </row>
    <row r="35" spans="1:38" ht="78.75" x14ac:dyDescent="0.25">
      <c r="A35" s="62" t="s">
        <v>187</v>
      </c>
      <c r="B35" s="55" t="s">
        <v>289</v>
      </c>
      <c r="C35" s="62" t="s">
        <v>290</v>
      </c>
      <c r="D35" s="19">
        <v>0.4</v>
      </c>
      <c r="E35" s="19">
        <v>0</v>
      </c>
      <c r="F35" s="19">
        <v>0</v>
      </c>
      <c r="G35" s="19">
        <v>0</v>
      </c>
      <c r="H35" s="19">
        <v>3.8544999999999998</v>
      </c>
      <c r="I35" s="19">
        <v>0</v>
      </c>
      <c r="J35" s="19">
        <v>0</v>
      </c>
      <c r="K35" s="19">
        <v>0</v>
      </c>
      <c r="L35" s="19">
        <v>0</v>
      </c>
      <c r="M35" s="19">
        <v>0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0</v>
      </c>
      <c r="X35" s="19">
        <v>0</v>
      </c>
      <c r="Y35" s="19">
        <v>0.4</v>
      </c>
      <c r="Z35" s="19">
        <v>0</v>
      </c>
      <c r="AA35" s="19">
        <v>0</v>
      </c>
      <c r="AB35" s="19">
        <v>0</v>
      </c>
      <c r="AC35" s="19">
        <v>3.8544999999999998</v>
      </c>
      <c r="AD35" s="19">
        <v>0</v>
      </c>
      <c r="AE35" s="19">
        <v>0</v>
      </c>
      <c r="AF35" s="19">
        <v>0.4</v>
      </c>
      <c r="AG35" s="19">
        <v>0</v>
      </c>
      <c r="AH35" s="19">
        <v>0</v>
      </c>
      <c r="AI35" s="19">
        <v>0</v>
      </c>
      <c r="AJ35" s="19">
        <v>3.8544999999999998</v>
      </c>
      <c r="AK35" s="19">
        <v>0</v>
      </c>
      <c r="AL35" s="19">
        <v>0</v>
      </c>
    </row>
    <row r="36" spans="1:38" ht="94.5" x14ac:dyDescent="0.25">
      <c r="A36" s="62" t="s">
        <v>188</v>
      </c>
      <c r="B36" s="21" t="s">
        <v>291</v>
      </c>
      <c r="C36" s="62" t="s">
        <v>264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f>K37+K38+K39</f>
        <v>0.39650000000000002</v>
      </c>
      <c r="L36" s="19">
        <f t="shared" ref="L36:Q36" si="52">L37+L38+L39</f>
        <v>0</v>
      </c>
      <c r="M36" s="19">
        <f t="shared" si="52"/>
        <v>0</v>
      </c>
      <c r="N36" s="19">
        <f t="shared" si="52"/>
        <v>0</v>
      </c>
      <c r="O36" s="19">
        <f t="shared" si="52"/>
        <v>8.2434999999999992</v>
      </c>
      <c r="P36" s="19">
        <f t="shared" si="52"/>
        <v>15.734430000000001</v>
      </c>
      <c r="Q36" s="19">
        <f t="shared" si="52"/>
        <v>0</v>
      </c>
      <c r="R36" s="19">
        <f t="shared" ref="R36" si="53">R37+R38+R39</f>
        <v>0.39650000000000002</v>
      </c>
      <c r="S36" s="19">
        <f t="shared" ref="S36" si="54">S37+S38+S39</f>
        <v>0</v>
      </c>
      <c r="T36" s="19">
        <f t="shared" ref="T36" si="55">T37+T38+T39</f>
        <v>0</v>
      </c>
      <c r="U36" s="19">
        <f t="shared" ref="U36" si="56">U37+U38+U39</f>
        <v>0</v>
      </c>
      <c r="V36" s="19">
        <f t="shared" ref="V36" si="57">V37+V38+V39</f>
        <v>8.2434999999999992</v>
      </c>
      <c r="W36" s="19">
        <f t="shared" ref="W36" si="58">W37+W38+W39</f>
        <v>0</v>
      </c>
      <c r="X36" s="19">
        <f t="shared" ref="X36" si="59">X37+X38+X39</f>
        <v>0</v>
      </c>
      <c r="Y36" s="19">
        <f t="shared" ref="Y36" si="60">Y37+Y38+Y39</f>
        <v>0.39650000000000002</v>
      </c>
      <c r="Z36" s="19">
        <f t="shared" ref="Z36" si="61">Z37+Z38+Z39</f>
        <v>0</v>
      </c>
      <c r="AA36" s="19">
        <f t="shared" ref="AA36" si="62">AA37+AA38+AA39</f>
        <v>0</v>
      </c>
      <c r="AB36" s="19">
        <f t="shared" ref="AB36" si="63">AB37+AB38+AB39</f>
        <v>0</v>
      </c>
      <c r="AC36" s="19">
        <f t="shared" ref="AC36" si="64">AC37+AC38+AC39</f>
        <v>8.2434999999999992</v>
      </c>
      <c r="AD36" s="19">
        <f t="shared" ref="AD36" si="65">AD37+AD38+AD39</f>
        <v>0</v>
      </c>
      <c r="AE36" s="19">
        <f t="shared" ref="AE36" si="66">AE37+AE38+AE39</f>
        <v>0</v>
      </c>
      <c r="AF36" s="19">
        <f t="shared" ref="AF36" si="67">AF37+AF38+AF39</f>
        <v>1.1895</v>
      </c>
      <c r="AG36" s="19">
        <f t="shared" ref="AG36" si="68">AG37+AG38+AG39</f>
        <v>0</v>
      </c>
      <c r="AH36" s="19">
        <f t="shared" ref="AH36" si="69">AH37+AH38+AH39</f>
        <v>0</v>
      </c>
      <c r="AI36" s="19">
        <f t="shared" ref="AI36" si="70">AI37+AI38+AI39</f>
        <v>0</v>
      </c>
      <c r="AJ36" s="19">
        <f t="shared" ref="AJ36" si="71">AJ37+AJ38+AJ39</f>
        <v>24.730499999999999</v>
      </c>
      <c r="AK36" s="19">
        <f t="shared" ref="AK36" si="72">AK37+AK38+AK39</f>
        <v>15.734430000000001</v>
      </c>
      <c r="AL36" s="19">
        <f t="shared" ref="AL36" si="73">AL37+AL38+AL39</f>
        <v>0</v>
      </c>
    </row>
    <row r="37" spans="1:38" ht="78.75" x14ac:dyDescent="0.25">
      <c r="A37" s="62" t="s">
        <v>188</v>
      </c>
      <c r="B37" s="18" t="s">
        <v>292</v>
      </c>
      <c r="C37" s="62" t="s">
        <v>293</v>
      </c>
      <c r="D37" s="19">
        <v>0.39650000000000002</v>
      </c>
      <c r="E37" s="19">
        <v>0</v>
      </c>
      <c r="F37" s="19">
        <v>0</v>
      </c>
      <c r="G37" s="19">
        <v>0</v>
      </c>
      <c r="H37" s="19">
        <v>8.2434999999999992</v>
      </c>
      <c r="I37" s="19">
        <v>15.734430000000001</v>
      </c>
      <c r="J37" s="19">
        <v>0</v>
      </c>
      <c r="K37" s="19">
        <v>0.39650000000000002</v>
      </c>
      <c r="L37" s="19">
        <v>0</v>
      </c>
      <c r="M37" s="19">
        <v>0</v>
      </c>
      <c r="N37" s="19">
        <v>0</v>
      </c>
      <c r="O37" s="19">
        <v>8.2434999999999992</v>
      </c>
      <c r="P37" s="19">
        <v>15.734430000000001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0.39650000000000002</v>
      </c>
      <c r="AG37" s="19">
        <v>0</v>
      </c>
      <c r="AH37" s="19">
        <v>0</v>
      </c>
      <c r="AI37" s="19">
        <v>0</v>
      </c>
      <c r="AJ37" s="19">
        <v>8.2434999999999992</v>
      </c>
      <c r="AK37" s="19">
        <v>15.734430000000001</v>
      </c>
      <c r="AL37" s="19">
        <v>0</v>
      </c>
    </row>
    <row r="38" spans="1:38" ht="78.75" x14ac:dyDescent="0.25">
      <c r="A38" s="62" t="s">
        <v>188</v>
      </c>
      <c r="B38" s="18" t="s">
        <v>294</v>
      </c>
      <c r="C38" s="62" t="s">
        <v>295</v>
      </c>
      <c r="D38" s="19">
        <v>0.39650000000000002</v>
      </c>
      <c r="E38" s="19">
        <v>0</v>
      </c>
      <c r="F38" s="19">
        <v>0</v>
      </c>
      <c r="G38" s="19">
        <v>0</v>
      </c>
      <c r="H38" s="19">
        <v>8.2434999999999992</v>
      </c>
      <c r="I38" s="19">
        <v>0</v>
      </c>
      <c r="J38" s="19">
        <v>0</v>
      </c>
      <c r="K38" s="19">
        <v>0</v>
      </c>
      <c r="L38" s="19">
        <v>0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0.39650000000000002</v>
      </c>
      <c r="S38" s="19">
        <v>0</v>
      </c>
      <c r="T38" s="19">
        <v>0</v>
      </c>
      <c r="U38" s="19">
        <v>0</v>
      </c>
      <c r="V38" s="19">
        <v>8.2434999999999992</v>
      </c>
      <c r="W38" s="19">
        <v>0</v>
      </c>
      <c r="X38" s="19">
        <v>0</v>
      </c>
      <c r="Y38" s="19">
        <v>0</v>
      </c>
      <c r="Z38" s="19">
        <v>0</v>
      </c>
      <c r="AA38" s="19">
        <v>0</v>
      </c>
      <c r="AB38" s="19">
        <v>0</v>
      </c>
      <c r="AC38" s="19">
        <v>0</v>
      </c>
      <c r="AD38" s="19">
        <v>0</v>
      </c>
      <c r="AE38" s="19">
        <v>0</v>
      </c>
      <c r="AF38" s="19">
        <v>0.39650000000000002</v>
      </c>
      <c r="AG38" s="19">
        <v>0</v>
      </c>
      <c r="AH38" s="19">
        <v>0</v>
      </c>
      <c r="AI38" s="19">
        <v>0</v>
      </c>
      <c r="AJ38" s="19">
        <v>8.2434999999999992</v>
      </c>
      <c r="AK38" s="19">
        <v>0</v>
      </c>
      <c r="AL38" s="19">
        <v>0</v>
      </c>
    </row>
    <row r="39" spans="1:38" ht="78.75" x14ac:dyDescent="0.25">
      <c r="A39" s="62" t="s">
        <v>188</v>
      </c>
      <c r="B39" s="55" t="s">
        <v>296</v>
      </c>
      <c r="C39" s="62" t="s">
        <v>297</v>
      </c>
      <c r="D39" s="19">
        <v>0.39650000000000002</v>
      </c>
      <c r="E39" s="19">
        <v>0</v>
      </c>
      <c r="F39" s="19">
        <v>0</v>
      </c>
      <c r="G39" s="19">
        <v>0</v>
      </c>
      <c r="H39" s="19">
        <v>8.2434999999999992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0.39650000000000002</v>
      </c>
      <c r="Z39" s="19">
        <v>0</v>
      </c>
      <c r="AA39" s="19">
        <v>0</v>
      </c>
      <c r="AB39" s="19">
        <v>0</v>
      </c>
      <c r="AC39" s="19">
        <v>8.2434999999999992</v>
      </c>
      <c r="AD39" s="19">
        <v>0</v>
      </c>
      <c r="AE39" s="19">
        <v>0</v>
      </c>
      <c r="AF39" s="19">
        <v>0.39650000000000002</v>
      </c>
      <c r="AG39" s="19">
        <v>0</v>
      </c>
      <c r="AH39" s="19">
        <v>0</v>
      </c>
      <c r="AI39" s="19">
        <v>0</v>
      </c>
      <c r="AJ39" s="19">
        <v>8.2434999999999992</v>
      </c>
      <c r="AK39" s="19">
        <v>0</v>
      </c>
      <c r="AL39" s="19">
        <v>0</v>
      </c>
    </row>
    <row r="40" spans="1:38" ht="63" x14ac:dyDescent="0.25">
      <c r="A40" s="62" t="s">
        <v>298</v>
      </c>
      <c r="B40" s="21" t="s">
        <v>299</v>
      </c>
      <c r="C40" s="62" t="s">
        <v>264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f>K41+K53+K73</f>
        <v>10.71</v>
      </c>
      <c r="L40" s="19">
        <f t="shared" ref="L40:Q40" si="74">L41+L53+L73</f>
        <v>0</v>
      </c>
      <c r="M40" s="19">
        <f t="shared" si="74"/>
        <v>0</v>
      </c>
      <c r="N40" s="19">
        <f t="shared" si="74"/>
        <v>0</v>
      </c>
      <c r="O40" s="19">
        <f t="shared" si="74"/>
        <v>8.2050000000000001</v>
      </c>
      <c r="P40" s="19">
        <f t="shared" si="74"/>
        <v>15.734430000000001</v>
      </c>
      <c r="Q40" s="19">
        <f t="shared" si="74"/>
        <v>0</v>
      </c>
      <c r="R40" s="19">
        <f t="shared" ref="R40" si="75">R41+R53+R73</f>
        <v>19.480000000000004</v>
      </c>
      <c r="S40" s="19">
        <f t="shared" ref="S40" si="76">S41+S53+S73</f>
        <v>0</v>
      </c>
      <c r="T40" s="19">
        <f t="shared" ref="T40" si="77">T41+T53+T73</f>
        <v>0</v>
      </c>
      <c r="U40" s="19">
        <f t="shared" ref="U40" si="78">U41+U53+U73</f>
        <v>0</v>
      </c>
      <c r="V40" s="19">
        <f t="shared" ref="V40" si="79">V41+V53+V73</f>
        <v>30.759999999999998</v>
      </c>
      <c r="W40" s="19">
        <f t="shared" ref="W40" si="80">W41+W53+W73</f>
        <v>0</v>
      </c>
      <c r="X40" s="19">
        <f t="shared" ref="X40" si="81">X41+X53+X73</f>
        <v>0</v>
      </c>
      <c r="Y40" s="19">
        <f t="shared" ref="Y40" si="82">Y41+Y53+Y73</f>
        <v>0</v>
      </c>
      <c r="Z40" s="19">
        <f t="shared" ref="Z40" si="83">Z41+Z53+Z73</f>
        <v>0</v>
      </c>
      <c r="AA40" s="19">
        <f t="shared" ref="AA40" si="84">AA41+AA53+AA73</f>
        <v>0</v>
      </c>
      <c r="AB40" s="19">
        <f t="shared" ref="AB40" si="85">AB41+AB53+AB73</f>
        <v>0</v>
      </c>
      <c r="AC40" s="19">
        <f t="shared" ref="AC40" si="86">AC41+AC53+AC73</f>
        <v>0.4</v>
      </c>
      <c r="AD40" s="19">
        <f t="shared" ref="AD40" si="87">AD41+AD53+AD73</f>
        <v>0</v>
      </c>
      <c r="AE40" s="19">
        <f t="shared" ref="AE40" si="88">AE41+AE53+AE73</f>
        <v>0</v>
      </c>
      <c r="AF40" s="19">
        <f t="shared" ref="AF40" si="89">AF41+AF53+AF73</f>
        <v>30.190000000000005</v>
      </c>
      <c r="AG40" s="19">
        <f t="shared" ref="AG40" si="90">AG41+AG53+AG73</f>
        <v>0</v>
      </c>
      <c r="AH40" s="19">
        <f t="shared" ref="AH40" si="91">AH41+AH53+AH73</f>
        <v>0</v>
      </c>
      <c r="AI40" s="19">
        <f t="shared" ref="AI40" si="92">AI41+AI53+AI73</f>
        <v>0</v>
      </c>
      <c r="AJ40" s="19">
        <f t="shared" ref="AJ40" si="93">AJ41+AJ53+AJ73</f>
        <v>39.364999999999995</v>
      </c>
      <c r="AK40" s="19">
        <f t="shared" ref="AK40" si="94">AK41+AK53+AK73</f>
        <v>15.734430000000001</v>
      </c>
      <c r="AL40" s="19">
        <f t="shared" ref="AL40" si="95">AL41+AL53+AL73</f>
        <v>0</v>
      </c>
    </row>
    <row r="41" spans="1:38" ht="63" x14ac:dyDescent="0.25">
      <c r="A41" s="62" t="s">
        <v>298</v>
      </c>
      <c r="B41" s="18" t="s">
        <v>300</v>
      </c>
      <c r="C41" s="62" t="s">
        <v>264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f>K42+K43+K44+K45+K46+K47+K48+K49+K50+K51+K52</f>
        <v>10.71</v>
      </c>
      <c r="L41" s="19">
        <f t="shared" ref="L41:Q41" si="96">L42+L43+L44+L45+L46+L47+L48+L49+L50+L51+L52</f>
        <v>0</v>
      </c>
      <c r="M41" s="19">
        <f t="shared" si="96"/>
        <v>0</v>
      </c>
      <c r="N41" s="19">
        <f t="shared" si="96"/>
        <v>0</v>
      </c>
      <c r="O41" s="19">
        <f t="shared" si="96"/>
        <v>8.2050000000000001</v>
      </c>
      <c r="P41" s="19">
        <f t="shared" si="96"/>
        <v>15.734430000000001</v>
      </c>
      <c r="Q41" s="19">
        <f t="shared" si="96"/>
        <v>0</v>
      </c>
      <c r="R41" s="19">
        <f t="shared" ref="R41" si="97">R42+R43+R44+R45+R46+R47+R48+R49+R50+R51+R52</f>
        <v>0</v>
      </c>
      <c r="S41" s="19">
        <f t="shared" ref="S41" si="98">S42+S43+S44+S45+S46+S47+S48+S49+S50+S51+S52</f>
        <v>0</v>
      </c>
      <c r="T41" s="19">
        <f t="shared" ref="T41" si="99">T42+T43+T44+T45+T46+T47+T48+T49+T50+T51+T52</f>
        <v>0</v>
      </c>
      <c r="U41" s="19">
        <f t="shared" ref="U41" si="100">U42+U43+U44+U45+U46+U47+U48+U49+U50+U51+U52</f>
        <v>0</v>
      </c>
      <c r="V41" s="19">
        <f t="shared" ref="V41" si="101">V42+V43+V44+V45+V46+V47+V48+V49+V50+V51+V52</f>
        <v>0</v>
      </c>
      <c r="W41" s="19">
        <f t="shared" ref="W41" si="102">W42+W43+W44+W45+W46+W47+W48+W49+W50+W51+W52</f>
        <v>0</v>
      </c>
      <c r="X41" s="19">
        <f t="shared" ref="X41" si="103">X42+X43+X44+X45+X46+X47+X48+X49+X50+X51+X52</f>
        <v>0</v>
      </c>
      <c r="Y41" s="19">
        <f t="shared" ref="Y41" si="104">Y42+Y43+Y44+Y45+Y46+Y47+Y48+Y49+Y50+Y51+Y52</f>
        <v>0</v>
      </c>
      <c r="Z41" s="19">
        <f t="shared" ref="Z41" si="105">Z42+Z43+Z44+Z45+Z46+Z47+Z48+Z49+Z50+Z51+Z52</f>
        <v>0</v>
      </c>
      <c r="AA41" s="19">
        <f t="shared" ref="AA41" si="106">AA42+AA43+AA44+AA45+AA46+AA47+AA48+AA49+AA50+AA51+AA52</f>
        <v>0</v>
      </c>
      <c r="AB41" s="19">
        <f t="shared" ref="AB41" si="107">AB42+AB43+AB44+AB45+AB46+AB47+AB48+AB49+AB50+AB51+AB52</f>
        <v>0</v>
      </c>
      <c r="AC41" s="19">
        <f t="shared" ref="AC41" si="108">AC42+AC43+AC44+AC45+AC46+AC47+AC48+AC49+AC50+AC51+AC52</f>
        <v>0</v>
      </c>
      <c r="AD41" s="19">
        <f t="shared" ref="AD41" si="109">AD42+AD43+AD44+AD45+AD46+AD47+AD48+AD49+AD50+AD51+AD52</f>
        <v>0</v>
      </c>
      <c r="AE41" s="19">
        <f t="shared" ref="AE41" si="110">AE42+AE43+AE44+AE45+AE46+AE47+AE48+AE49+AE50+AE51+AE52</f>
        <v>0</v>
      </c>
      <c r="AF41" s="19">
        <f t="shared" ref="AF41" si="111">AF42+AF43+AF44+AF45+AF46+AF47+AF48+AF49+AF50+AF51+AF52</f>
        <v>10.71</v>
      </c>
      <c r="AG41" s="19">
        <f t="shared" ref="AG41" si="112">AG42+AG43+AG44+AG45+AG46+AG47+AG48+AG49+AG50+AG51+AG52</f>
        <v>0</v>
      </c>
      <c r="AH41" s="19">
        <f t="shared" ref="AH41" si="113">AH42+AH43+AH44+AH45+AH46+AH47+AH48+AH49+AH50+AH51+AH52</f>
        <v>0</v>
      </c>
      <c r="AI41" s="19">
        <f t="shared" ref="AI41" si="114">AI42+AI43+AI44+AI45+AI46+AI47+AI48+AI49+AI50+AI51+AI52</f>
        <v>0</v>
      </c>
      <c r="AJ41" s="19">
        <f t="shared" ref="AJ41" si="115">AJ42+AJ43+AJ44+AJ45+AJ46+AJ47+AJ48+AJ49+AJ50+AJ51+AJ52</f>
        <v>8.2050000000000001</v>
      </c>
      <c r="AK41" s="19">
        <f t="shared" ref="AK41" si="116">AK42+AK43+AK44+AK45+AK46+AK47+AK48+AK49+AK50+AK51+AK52</f>
        <v>15.734430000000001</v>
      </c>
      <c r="AL41" s="19">
        <f t="shared" ref="AL41" si="117">AL42+AL43+AL44+AL45+AL46+AL47+AL48+AL49+AL50+AL51+AL52</f>
        <v>0</v>
      </c>
    </row>
    <row r="42" spans="1:38" ht="110.25" x14ac:dyDescent="0.25">
      <c r="A42" s="62" t="s">
        <v>298</v>
      </c>
      <c r="B42" s="18" t="s">
        <v>445</v>
      </c>
      <c r="C42" s="62" t="s">
        <v>301</v>
      </c>
      <c r="D42" s="19">
        <v>0.8</v>
      </c>
      <c r="E42" s="19">
        <v>0</v>
      </c>
      <c r="F42" s="19">
        <v>0</v>
      </c>
      <c r="G42" s="19">
        <v>0</v>
      </c>
      <c r="H42" s="19">
        <v>1.8</v>
      </c>
      <c r="I42" s="19">
        <v>0.23699999999999999</v>
      </c>
      <c r="J42" s="19">
        <v>0</v>
      </c>
      <c r="K42" s="19">
        <v>0.8</v>
      </c>
      <c r="L42" s="19">
        <v>0</v>
      </c>
      <c r="M42" s="19">
        <v>0</v>
      </c>
      <c r="N42" s="19">
        <v>0</v>
      </c>
      <c r="O42" s="19">
        <v>1.8</v>
      </c>
      <c r="P42" s="19">
        <v>0.23699999999999999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9">
        <v>0</v>
      </c>
      <c r="AD42" s="19">
        <v>0</v>
      </c>
      <c r="AE42" s="19">
        <v>0</v>
      </c>
      <c r="AF42" s="19">
        <v>0.8</v>
      </c>
      <c r="AG42" s="19">
        <v>0</v>
      </c>
      <c r="AH42" s="19">
        <v>0</v>
      </c>
      <c r="AI42" s="19">
        <v>0</v>
      </c>
      <c r="AJ42" s="19">
        <v>1.8</v>
      </c>
      <c r="AK42" s="19">
        <v>0.23699999999999999</v>
      </c>
      <c r="AL42" s="19">
        <v>0</v>
      </c>
    </row>
    <row r="43" spans="1:38" ht="94.5" x14ac:dyDescent="0.25">
      <c r="A43" s="62" t="s">
        <v>298</v>
      </c>
      <c r="B43" s="18" t="s">
        <v>446</v>
      </c>
      <c r="C43" s="62" t="s">
        <v>302</v>
      </c>
      <c r="D43" s="19">
        <v>0.8</v>
      </c>
      <c r="E43" s="19">
        <v>0</v>
      </c>
      <c r="F43" s="19">
        <v>0</v>
      </c>
      <c r="G43" s="19">
        <v>0</v>
      </c>
      <c r="H43" s="19">
        <v>0.5</v>
      </c>
      <c r="I43" s="19">
        <v>0.25</v>
      </c>
      <c r="J43" s="19">
        <v>0</v>
      </c>
      <c r="K43" s="19">
        <v>0.8</v>
      </c>
      <c r="L43" s="19">
        <v>0</v>
      </c>
      <c r="M43" s="19">
        <v>0</v>
      </c>
      <c r="N43" s="19">
        <v>0</v>
      </c>
      <c r="O43" s="19">
        <v>0.5</v>
      </c>
      <c r="P43" s="19">
        <v>0.25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0</v>
      </c>
      <c r="AD43" s="19">
        <v>0</v>
      </c>
      <c r="AE43" s="19">
        <v>0</v>
      </c>
      <c r="AF43" s="19">
        <v>0.8</v>
      </c>
      <c r="AG43" s="19">
        <v>0</v>
      </c>
      <c r="AH43" s="19">
        <v>0</v>
      </c>
      <c r="AI43" s="19">
        <v>0</v>
      </c>
      <c r="AJ43" s="19">
        <v>0.5</v>
      </c>
      <c r="AK43" s="19">
        <v>0.25</v>
      </c>
      <c r="AL43" s="19">
        <v>0</v>
      </c>
    </row>
    <row r="44" spans="1:38" ht="94.5" x14ac:dyDescent="0.25">
      <c r="A44" s="62" t="s">
        <v>298</v>
      </c>
      <c r="B44" s="18" t="s">
        <v>447</v>
      </c>
      <c r="C44" s="62" t="s">
        <v>303</v>
      </c>
      <c r="D44" s="19">
        <v>0.8</v>
      </c>
      <c r="E44" s="19">
        <v>0</v>
      </c>
      <c r="F44" s="19">
        <v>0</v>
      </c>
      <c r="G44" s="19">
        <v>0</v>
      </c>
      <c r="H44" s="19">
        <v>1.7</v>
      </c>
      <c r="I44" s="19">
        <v>0.25</v>
      </c>
      <c r="J44" s="19">
        <v>0</v>
      </c>
      <c r="K44" s="19">
        <v>0.8</v>
      </c>
      <c r="L44" s="19">
        <v>0</v>
      </c>
      <c r="M44" s="19">
        <v>0</v>
      </c>
      <c r="N44" s="19">
        <v>0</v>
      </c>
      <c r="O44" s="19">
        <v>1.7</v>
      </c>
      <c r="P44" s="19">
        <v>0.25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19">
        <v>0</v>
      </c>
      <c r="AB44" s="19">
        <v>0</v>
      </c>
      <c r="AC44" s="19">
        <v>0</v>
      </c>
      <c r="AD44" s="19">
        <v>0</v>
      </c>
      <c r="AE44" s="19">
        <v>0</v>
      </c>
      <c r="AF44" s="19">
        <v>0.8</v>
      </c>
      <c r="AG44" s="19">
        <v>0</v>
      </c>
      <c r="AH44" s="19">
        <v>0</v>
      </c>
      <c r="AI44" s="19">
        <v>0</v>
      </c>
      <c r="AJ44" s="19">
        <v>1.7</v>
      </c>
      <c r="AK44" s="19">
        <v>0.25</v>
      </c>
      <c r="AL44" s="19">
        <v>0</v>
      </c>
    </row>
    <row r="45" spans="1:38" ht="78.75" x14ac:dyDescent="0.25">
      <c r="A45" s="62" t="s">
        <v>298</v>
      </c>
      <c r="B45" s="18" t="s">
        <v>448</v>
      </c>
      <c r="C45" s="62" t="s">
        <v>304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7.0075000000000003</v>
      </c>
      <c r="J45" s="19">
        <v>0</v>
      </c>
      <c r="K45" s="19">
        <v>0</v>
      </c>
      <c r="L45" s="19">
        <v>0</v>
      </c>
      <c r="M45" s="19">
        <v>0</v>
      </c>
      <c r="N45" s="19">
        <v>0</v>
      </c>
      <c r="O45" s="19">
        <v>0</v>
      </c>
      <c r="P45" s="19">
        <v>7.0075000000000003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19">
        <v>0</v>
      </c>
      <c r="AB45" s="19">
        <v>0</v>
      </c>
      <c r="AC45" s="19">
        <v>0</v>
      </c>
      <c r="AD45" s="19">
        <v>0</v>
      </c>
      <c r="AE45" s="19">
        <v>0</v>
      </c>
      <c r="AF45" s="19">
        <v>0</v>
      </c>
      <c r="AG45" s="19">
        <v>0</v>
      </c>
      <c r="AH45" s="19">
        <v>0</v>
      </c>
      <c r="AI45" s="19">
        <v>0</v>
      </c>
      <c r="AJ45" s="19">
        <v>0</v>
      </c>
      <c r="AK45" s="19">
        <v>7.0075000000000003</v>
      </c>
      <c r="AL45" s="19">
        <v>0</v>
      </c>
    </row>
    <row r="46" spans="1:38" ht="157.5" x14ac:dyDescent="0.25">
      <c r="A46" s="62" t="s">
        <v>298</v>
      </c>
      <c r="B46" s="56" t="s">
        <v>449</v>
      </c>
      <c r="C46" s="62" t="s">
        <v>305</v>
      </c>
      <c r="D46" s="19">
        <v>0.8</v>
      </c>
      <c r="E46" s="19">
        <v>0</v>
      </c>
      <c r="F46" s="19">
        <v>0</v>
      </c>
      <c r="G46" s="19">
        <v>0</v>
      </c>
      <c r="H46" s="19">
        <v>1.65</v>
      </c>
      <c r="I46" s="19">
        <v>0.219</v>
      </c>
      <c r="J46" s="19">
        <v>0</v>
      </c>
      <c r="K46" s="19">
        <v>0.8</v>
      </c>
      <c r="L46" s="19">
        <v>0</v>
      </c>
      <c r="M46" s="19">
        <v>0</v>
      </c>
      <c r="N46" s="19">
        <v>0</v>
      </c>
      <c r="O46" s="19">
        <v>1.65</v>
      </c>
      <c r="P46" s="19">
        <v>0.219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0.8</v>
      </c>
      <c r="AG46" s="19">
        <v>0</v>
      </c>
      <c r="AH46" s="19">
        <v>0</v>
      </c>
      <c r="AI46" s="19">
        <v>0</v>
      </c>
      <c r="AJ46" s="19">
        <v>1.65</v>
      </c>
      <c r="AK46" s="19">
        <v>0.219</v>
      </c>
      <c r="AL46" s="19">
        <v>0</v>
      </c>
    </row>
    <row r="47" spans="1:38" ht="141.75" x14ac:dyDescent="0.25">
      <c r="A47" s="62" t="s">
        <v>298</v>
      </c>
      <c r="B47" s="18" t="s">
        <v>450</v>
      </c>
      <c r="C47" s="62" t="s">
        <v>306</v>
      </c>
      <c r="D47" s="19">
        <v>1.26</v>
      </c>
      <c r="E47" s="19">
        <v>0</v>
      </c>
      <c r="F47" s="19">
        <v>0</v>
      </c>
      <c r="G47" s="19">
        <v>0</v>
      </c>
      <c r="H47" s="19">
        <v>1.2650000000000001</v>
      </c>
      <c r="I47" s="19">
        <v>0.60399999999999998</v>
      </c>
      <c r="J47" s="19">
        <v>0</v>
      </c>
      <c r="K47" s="19">
        <v>1.26</v>
      </c>
      <c r="L47" s="19">
        <v>0</v>
      </c>
      <c r="M47" s="19">
        <v>0</v>
      </c>
      <c r="N47" s="19">
        <v>0</v>
      </c>
      <c r="O47" s="19">
        <v>1.2650000000000001</v>
      </c>
      <c r="P47" s="19">
        <v>0.60399999999999998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0</v>
      </c>
      <c r="AE47" s="19">
        <v>0</v>
      </c>
      <c r="AF47" s="19">
        <v>1.26</v>
      </c>
      <c r="AG47" s="19">
        <v>0</v>
      </c>
      <c r="AH47" s="19">
        <v>0</v>
      </c>
      <c r="AI47" s="19">
        <v>0</v>
      </c>
      <c r="AJ47" s="19">
        <v>1.2650000000000001</v>
      </c>
      <c r="AK47" s="19">
        <v>0.60399999999999998</v>
      </c>
      <c r="AL47" s="19">
        <v>0</v>
      </c>
    </row>
    <row r="48" spans="1:38" ht="78.75" x14ac:dyDescent="0.25">
      <c r="A48" s="62" t="s">
        <v>298</v>
      </c>
      <c r="B48" s="18" t="s">
        <v>451</v>
      </c>
      <c r="C48" s="62" t="s">
        <v>307</v>
      </c>
      <c r="D48" s="19">
        <v>2</v>
      </c>
      <c r="E48" s="19">
        <v>0</v>
      </c>
      <c r="F48" s="19">
        <v>0</v>
      </c>
      <c r="G48" s="19">
        <v>0</v>
      </c>
      <c r="H48" s="19">
        <v>0</v>
      </c>
      <c r="I48" s="19">
        <v>1.52843</v>
      </c>
      <c r="J48" s="19">
        <v>0</v>
      </c>
      <c r="K48" s="19">
        <v>2</v>
      </c>
      <c r="L48" s="19">
        <v>0</v>
      </c>
      <c r="M48" s="19">
        <v>0</v>
      </c>
      <c r="N48" s="19">
        <v>0</v>
      </c>
      <c r="O48" s="19">
        <v>0</v>
      </c>
      <c r="P48" s="19">
        <v>1.52843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2</v>
      </c>
      <c r="AG48" s="19">
        <v>0</v>
      </c>
      <c r="AH48" s="19">
        <v>0</v>
      </c>
      <c r="AI48" s="19">
        <v>0</v>
      </c>
      <c r="AJ48" s="19">
        <v>0</v>
      </c>
      <c r="AK48" s="19">
        <v>1.52843</v>
      </c>
      <c r="AL48" s="19">
        <v>0</v>
      </c>
    </row>
    <row r="49" spans="1:38" ht="110.25" x14ac:dyDescent="0.25">
      <c r="A49" s="62" t="s">
        <v>298</v>
      </c>
      <c r="B49" s="18" t="s">
        <v>452</v>
      </c>
      <c r="C49" s="62" t="s">
        <v>308</v>
      </c>
      <c r="D49" s="19">
        <v>0.25</v>
      </c>
      <c r="E49" s="19">
        <v>0</v>
      </c>
      <c r="F49" s="19">
        <v>0</v>
      </c>
      <c r="G49" s="19">
        <v>0</v>
      </c>
      <c r="H49" s="19">
        <v>0.05</v>
      </c>
      <c r="I49" s="19">
        <v>0.15</v>
      </c>
      <c r="J49" s="19">
        <v>0</v>
      </c>
      <c r="K49" s="19">
        <v>0.25</v>
      </c>
      <c r="L49" s="19">
        <v>0</v>
      </c>
      <c r="M49" s="19">
        <v>0</v>
      </c>
      <c r="N49" s="19">
        <v>0</v>
      </c>
      <c r="O49" s="19">
        <v>0.05</v>
      </c>
      <c r="P49" s="19">
        <v>0.15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0.25</v>
      </c>
      <c r="AG49" s="19">
        <v>0</v>
      </c>
      <c r="AH49" s="19">
        <v>0</v>
      </c>
      <c r="AI49" s="19">
        <v>0</v>
      </c>
      <c r="AJ49" s="19">
        <v>0.05</v>
      </c>
      <c r="AK49" s="19">
        <v>0.15</v>
      </c>
      <c r="AL49" s="19">
        <v>0</v>
      </c>
    </row>
    <row r="50" spans="1:38" ht="126" x14ac:dyDescent="0.25">
      <c r="A50" s="62" t="s">
        <v>298</v>
      </c>
      <c r="B50" s="18" t="s">
        <v>453</v>
      </c>
      <c r="C50" s="62" t="s">
        <v>309</v>
      </c>
      <c r="D50" s="19">
        <v>4</v>
      </c>
      <c r="E50" s="19">
        <v>0</v>
      </c>
      <c r="F50" s="19">
        <v>0</v>
      </c>
      <c r="G50" s="19">
        <v>0</v>
      </c>
      <c r="H50" s="19">
        <v>1.24</v>
      </c>
      <c r="I50" s="19">
        <v>1.96</v>
      </c>
      <c r="J50" s="19">
        <v>0</v>
      </c>
      <c r="K50" s="19">
        <v>4</v>
      </c>
      <c r="L50" s="19">
        <v>0</v>
      </c>
      <c r="M50" s="19">
        <v>0</v>
      </c>
      <c r="N50" s="19">
        <v>0</v>
      </c>
      <c r="O50" s="19">
        <v>1.24</v>
      </c>
      <c r="P50" s="19">
        <v>1.96</v>
      </c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0</v>
      </c>
      <c r="AE50" s="19">
        <v>0</v>
      </c>
      <c r="AF50" s="19">
        <v>4</v>
      </c>
      <c r="AG50" s="19">
        <v>0</v>
      </c>
      <c r="AH50" s="19">
        <v>0</v>
      </c>
      <c r="AI50" s="19">
        <v>0</v>
      </c>
      <c r="AJ50" s="19">
        <v>1.24</v>
      </c>
      <c r="AK50" s="19">
        <v>1.96</v>
      </c>
      <c r="AL50" s="19">
        <v>0</v>
      </c>
    </row>
    <row r="51" spans="1:38" ht="63" x14ac:dyDescent="0.25">
      <c r="A51" s="62" t="s">
        <v>298</v>
      </c>
      <c r="B51" s="18" t="s">
        <v>454</v>
      </c>
      <c r="C51" s="62" t="s">
        <v>310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3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3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0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3</v>
      </c>
      <c r="AL51" s="19">
        <v>0</v>
      </c>
    </row>
    <row r="52" spans="1:38" ht="63" x14ac:dyDescent="0.25">
      <c r="A52" s="62" t="s">
        <v>298</v>
      </c>
      <c r="B52" s="18" t="s">
        <v>455</v>
      </c>
      <c r="C52" s="62" t="s">
        <v>311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0.52849999999999997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v>0</v>
      </c>
      <c r="P52" s="19">
        <v>0.52849999999999997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0.52849999999999997</v>
      </c>
      <c r="AL52" s="19">
        <v>0</v>
      </c>
    </row>
    <row r="53" spans="1:38" ht="63" x14ac:dyDescent="0.25">
      <c r="A53" s="62" t="s">
        <v>298</v>
      </c>
      <c r="B53" s="18" t="s">
        <v>312</v>
      </c>
      <c r="C53" s="62" t="s">
        <v>264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f>K54+K55+K56+K57+K58+K59+K60+K61+K62+K63+K64+K65+K66+K67+K68+K69+K70+K71+K72</f>
        <v>0</v>
      </c>
      <c r="L53" s="19">
        <f t="shared" ref="L53:Q53" si="118">L54+L55+L56+L57+L58+L59+L60+L61+L62+L63+L64+L65+L66+L67+L68+L69+L70+L71+L72</f>
        <v>0</v>
      </c>
      <c r="M53" s="19">
        <f t="shared" si="118"/>
        <v>0</v>
      </c>
      <c r="N53" s="19">
        <f t="shared" si="118"/>
        <v>0</v>
      </c>
      <c r="O53" s="19">
        <f t="shared" si="118"/>
        <v>0</v>
      </c>
      <c r="P53" s="19">
        <f t="shared" si="118"/>
        <v>0</v>
      </c>
      <c r="Q53" s="19">
        <f t="shared" si="118"/>
        <v>0</v>
      </c>
      <c r="R53" s="19">
        <f>R54+R55+R56+R57+R58+R59+R60+R61+R62+R63+R64+R65+R66+R67+R68+R69+R70+R71+R72</f>
        <v>19.480000000000004</v>
      </c>
      <c r="S53" s="19">
        <f t="shared" ref="S53" si="119">S54+S55+S56+S57+S58+S59+S60+S61+S62+S63+S64+S65+S66+S67+S68+S69+S70+S71+S72</f>
        <v>0</v>
      </c>
      <c r="T53" s="19">
        <f t="shared" ref="T53" si="120">T54+T55+T56+T57+T58+T59+T60+T61+T62+T63+T64+T65+T66+T67+T68+T69+T70+T71+T72</f>
        <v>0</v>
      </c>
      <c r="U53" s="19">
        <f t="shared" ref="U53" si="121">U54+U55+U56+U57+U58+U59+U60+U61+U62+U63+U64+U65+U66+U67+U68+U69+U70+U71+U72</f>
        <v>0</v>
      </c>
      <c r="V53" s="19">
        <f t="shared" ref="V53" si="122">V54+V55+V56+V57+V58+V59+V60+V61+V62+V63+V64+V65+V66+V67+V68+V69+V70+V71+V72</f>
        <v>30.759999999999998</v>
      </c>
      <c r="W53" s="19">
        <f t="shared" ref="W53" si="123">W54+W55+W56+W57+W58+W59+W60+W61+W62+W63+W64+W65+W66+W67+W68+W69+W70+W71+W72</f>
        <v>0</v>
      </c>
      <c r="X53" s="19">
        <f t="shared" ref="X53" si="124">X54+X55+X56+X57+X58+X59+X60+X61+X62+X63+X64+X65+X66+X67+X68+X69+X70+X71+X72</f>
        <v>0</v>
      </c>
      <c r="Y53" s="19">
        <f t="shared" ref="Y53" si="125">Y54+Y55+Y56+Y57+Y58+Y59+Y60+Y61+Y62+Y63+Y64+Y65+Y66+Y67+Y68+Y69+Y70+Y71+Y72</f>
        <v>0</v>
      </c>
      <c r="Z53" s="19">
        <f t="shared" ref="Z53" si="126">Z54+Z55+Z56+Z57+Z58+Z59+Z60+Z61+Z62+Z63+Z64+Z65+Z66+Z67+Z68+Z69+Z70+Z71+Z72</f>
        <v>0</v>
      </c>
      <c r="AA53" s="19">
        <f t="shared" ref="AA53" si="127">AA54+AA55+AA56+AA57+AA58+AA59+AA60+AA61+AA62+AA63+AA64+AA65+AA66+AA67+AA68+AA69+AA70+AA71+AA72</f>
        <v>0</v>
      </c>
      <c r="AB53" s="19">
        <f t="shared" ref="AB53" si="128">AB54+AB55+AB56+AB57+AB58+AB59+AB60+AB61+AB62+AB63+AB64+AB65+AB66+AB67+AB68+AB69+AB70+AB71+AB72</f>
        <v>0</v>
      </c>
      <c r="AC53" s="19">
        <f t="shared" ref="AC53" si="129">AC54+AC55+AC56+AC57+AC58+AC59+AC60+AC61+AC62+AC63+AC64+AC65+AC66+AC67+AC68+AC69+AC70+AC71+AC72</f>
        <v>0</v>
      </c>
      <c r="AD53" s="19">
        <f t="shared" ref="AD53" si="130">AD54+AD55+AD56+AD57+AD58+AD59+AD60+AD61+AD62+AD63+AD64+AD65+AD66+AD67+AD68+AD69+AD70+AD71+AD72</f>
        <v>0</v>
      </c>
      <c r="AE53" s="19">
        <f t="shared" ref="AE53" si="131">AE54+AE55+AE56+AE57+AE58+AE59+AE60+AE61+AE62+AE63+AE64+AE65+AE66+AE67+AE68+AE69+AE70+AE71+AE72</f>
        <v>0</v>
      </c>
      <c r="AF53" s="19">
        <f t="shared" ref="AF53" si="132">AF54+AF55+AF56+AF57+AF58+AF59+AF60+AF61+AF62+AF63+AF64+AF65+AF66+AF67+AF68+AF69+AF70+AF71+AF72</f>
        <v>19.480000000000004</v>
      </c>
      <c r="AG53" s="19">
        <f t="shared" ref="AG53" si="133">AG54+AG55+AG56+AG57+AG58+AG59+AG60+AG61+AG62+AG63+AG64+AG65+AG66+AG67+AG68+AG69+AG70+AG71+AG72</f>
        <v>0</v>
      </c>
      <c r="AH53" s="19">
        <f t="shared" ref="AH53" si="134">AH54+AH55+AH56+AH57+AH58+AH59+AH60+AH61+AH62+AH63+AH64+AH65+AH66+AH67+AH68+AH69+AH70+AH71+AH72</f>
        <v>0</v>
      </c>
      <c r="AI53" s="19">
        <f t="shared" ref="AI53" si="135">AI54+AI55+AI56+AI57+AI58+AI59+AI60+AI61+AI62+AI63+AI64+AI65+AI66+AI67+AI68+AI69+AI70+AI71+AI72</f>
        <v>0</v>
      </c>
      <c r="AJ53" s="19">
        <f t="shared" ref="AJ53" si="136">AJ54+AJ55+AJ56+AJ57+AJ58+AJ59+AJ60+AJ61+AJ62+AJ63+AJ64+AJ65+AJ66+AJ67+AJ68+AJ69+AJ70+AJ71+AJ72</f>
        <v>30.759999999999998</v>
      </c>
      <c r="AK53" s="19">
        <f t="shared" ref="AK53" si="137">AK54+AK55+AK56+AK57+AK58+AK59+AK60+AK61+AK62+AK63+AK64+AK65+AK66+AK67+AK68+AK69+AK70+AK71+AK72</f>
        <v>0</v>
      </c>
      <c r="AL53" s="19">
        <f t="shared" ref="AL53" si="138">AL54+AL55+AL56+AL57+AL58+AL59+AL60+AL61+AL62+AL63+AL64+AL65+AL66+AL67+AL68+AL69+AL70+AL71+AL72</f>
        <v>0</v>
      </c>
    </row>
    <row r="54" spans="1:38" ht="78.75" x14ac:dyDescent="0.25">
      <c r="A54" s="62" t="s">
        <v>298</v>
      </c>
      <c r="B54" s="18" t="s">
        <v>456</v>
      </c>
      <c r="C54" s="62" t="s">
        <v>313</v>
      </c>
      <c r="D54" s="19">
        <v>0</v>
      </c>
      <c r="E54" s="19">
        <v>0</v>
      </c>
      <c r="F54" s="19">
        <v>0</v>
      </c>
      <c r="G54" s="19">
        <v>0</v>
      </c>
      <c r="H54" s="19">
        <v>0.28000000000000003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0.28000000000000003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0</v>
      </c>
      <c r="AH54" s="19">
        <v>0</v>
      </c>
      <c r="AI54" s="19">
        <v>0</v>
      </c>
      <c r="AJ54" s="19">
        <v>0.28000000000000003</v>
      </c>
      <c r="AK54" s="19">
        <v>0</v>
      </c>
      <c r="AL54" s="19">
        <v>0</v>
      </c>
    </row>
    <row r="55" spans="1:38" ht="126" x14ac:dyDescent="0.25">
      <c r="A55" s="62" t="s">
        <v>298</v>
      </c>
      <c r="B55" s="18" t="s">
        <v>457</v>
      </c>
      <c r="C55" s="62" t="s">
        <v>314</v>
      </c>
      <c r="D55" s="19">
        <v>2</v>
      </c>
      <c r="E55" s="19">
        <v>0</v>
      </c>
      <c r="F55" s="19">
        <v>0</v>
      </c>
      <c r="G55" s="19">
        <v>0</v>
      </c>
      <c r="H55" s="19">
        <v>1.0750000000000002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2</v>
      </c>
      <c r="S55" s="19">
        <v>0</v>
      </c>
      <c r="T55" s="19">
        <v>0</v>
      </c>
      <c r="U55" s="19">
        <v>0</v>
      </c>
      <c r="V55" s="19">
        <v>1.0750000000000002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2</v>
      </c>
      <c r="AG55" s="19">
        <v>0</v>
      </c>
      <c r="AH55" s="19">
        <v>0</v>
      </c>
      <c r="AI55" s="19">
        <v>0</v>
      </c>
      <c r="AJ55" s="19">
        <v>1.0750000000000002</v>
      </c>
      <c r="AK55" s="19">
        <v>0</v>
      </c>
      <c r="AL55" s="19">
        <v>0</v>
      </c>
    </row>
    <row r="56" spans="1:38" ht="94.5" x14ac:dyDescent="0.25">
      <c r="A56" s="62" t="s">
        <v>298</v>
      </c>
      <c r="B56" s="18" t="s">
        <v>458</v>
      </c>
      <c r="C56" s="62" t="s">
        <v>315</v>
      </c>
      <c r="D56" s="19">
        <v>0</v>
      </c>
      <c r="E56" s="19">
        <v>0</v>
      </c>
      <c r="F56" s="19">
        <v>0</v>
      </c>
      <c r="G56" s="19">
        <v>0</v>
      </c>
      <c r="H56" s="19">
        <v>2.6349999999999998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2.6349999999999998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2.6349999999999998</v>
      </c>
      <c r="AK56" s="19">
        <v>0</v>
      </c>
      <c r="AL56" s="19">
        <v>0</v>
      </c>
    </row>
    <row r="57" spans="1:38" ht="126" x14ac:dyDescent="0.25">
      <c r="A57" s="62" t="s">
        <v>298</v>
      </c>
      <c r="B57" s="18" t="s">
        <v>459</v>
      </c>
      <c r="C57" s="62" t="s">
        <v>316</v>
      </c>
      <c r="D57" s="19">
        <v>2.8</v>
      </c>
      <c r="E57" s="19">
        <v>0</v>
      </c>
      <c r="F57" s="19">
        <v>0</v>
      </c>
      <c r="G57" s="19">
        <v>0</v>
      </c>
      <c r="H57" s="19">
        <v>2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2.8</v>
      </c>
      <c r="S57" s="19">
        <v>0</v>
      </c>
      <c r="T57" s="19">
        <v>0</v>
      </c>
      <c r="U57" s="19">
        <v>0</v>
      </c>
      <c r="V57" s="19">
        <v>2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0</v>
      </c>
      <c r="AC57" s="19">
        <v>0</v>
      </c>
      <c r="AD57" s="19">
        <v>0</v>
      </c>
      <c r="AE57" s="19">
        <v>0</v>
      </c>
      <c r="AF57" s="19">
        <v>2.8</v>
      </c>
      <c r="AG57" s="19">
        <v>0</v>
      </c>
      <c r="AH57" s="19">
        <v>0</v>
      </c>
      <c r="AI57" s="19">
        <v>0</v>
      </c>
      <c r="AJ57" s="19">
        <v>2</v>
      </c>
      <c r="AK57" s="19">
        <v>0</v>
      </c>
      <c r="AL57" s="19">
        <v>0</v>
      </c>
    </row>
    <row r="58" spans="1:38" ht="78.75" x14ac:dyDescent="0.25">
      <c r="A58" s="62" t="s">
        <v>298</v>
      </c>
      <c r="B58" s="18" t="s">
        <v>460</v>
      </c>
      <c r="C58" s="62" t="s">
        <v>317</v>
      </c>
      <c r="D58" s="19">
        <v>0</v>
      </c>
      <c r="E58" s="19">
        <v>0</v>
      </c>
      <c r="F58" s="19">
        <v>0</v>
      </c>
      <c r="G58" s="19">
        <v>0</v>
      </c>
      <c r="H58" s="19">
        <v>1.44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1.44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1.44</v>
      </c>
      <c r="AK58" s="19">
        <v>0</v>
      </c>
      <c r="AL58" s="19">
        <v>0</v>
      </c>
    </row>
    <row r="59" spans="1:38" ht="126" x14ac:dyDescent="0.25">
      <c r="A59" s="62" t="s">
        <v>298</v>
      </c>
      <c r="B59" s="18" t="s">
        <v>461</v>
      </c>
      <c r="C59" s="62" t="s">
        <v>318</v>
      </c>
      <c r="D59" s="19">
        <v>0.8</v>
      </c>
      <c r="E59" s="19">
        <v>0</v>
      </c>
      <c r="F59" s="19">
        <v>0</v>
      </c>
      <c r="G59" s="19">
        <v>0</v>
      </c>
      <c r="H59" s="19">
        <v>0.186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0.8</v>
      </c>
      <c r="S59" s="19">
        <v>0</v>
      </c>
      <c r="T59" s="19">
        <v>0</v>
      </c>
      <c r="U59" s="19">
        <v>0</v>
      </c>
      <c r="V59" s="19">
        <v>0.186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0</v>
      </c>
      <c r="AC59" s="19">
        <v>0</v>
      </c>
      <c r="AD59" s="19">
        <v>0</v>
      </c>
      <c r="AE59" s="19">
        <v>0</v>
      </c>
      <c r="AF59" s="19">
        <v>0.8</v>
      </c>
      <c r="AG59" s="19">
        <v>0</v>
      </c>
      <c r="AH59" s="19">
        <v>0</v>
      </c>
      <c r="AI59" s="19">
        <v>0</v>
      </c>
      <c r="AJ59" s="19">
        <v>0.186</v>
      </c>
      <c r="AK59" s="19">
        <v>0</v>
      </c>
      <c r="AL59" s="19">
        <v>0</v>
      </c>
    </row>
    <row r="60" spans="1:38" ht="126" x14ac:dyDescent="0.25">
      <c r="A60" s="62" t="s">
        <v>298</v>
      </c>
      <c r="B60" s="18" t="s">
        <v>462</v>
      </c>
      <c r="C60" s="62" t="s">
        <v>319</v>
      </c>
      <c r="D60" s="19">
        <v>0.8</v>
      </c>
      <c r="E60" s="19">
        <v>0</v>
      </c>
      <c r="F60" s="19">
        <v>0</v>
      </c>
      <c r="G60" s="19">
        <v>0</v>
      </c>
      <c r="H60" s="19">
        <v>2.2999999999999998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0.8</v>
      </c>
      <c r="S60" s="19">
        <v>0</v>
      </c>
      <c r="T60" s="19">
        <v>0</v>
      </c>
      <c r="U60" s="19">
        <v>0</v>
      </c>
      <c r="V60" s="19">
        <v>2.2999999999999998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0</v>
      </c>
      <c r="AF60" s="19">
        <v>0.8</v>
      </c>
      <c r="AG60" s="19">
        <v>0</v>
      </c>
      <c r="AH60" s="19">
        <v>0</v>
      </c>
      <c r="AI60" s="19">
        <v>0</v>
      </c>
      <c r="AJ60" s="19">
        <v>2.2999999999999998</v>
      </c>
      <c r="AK60" s="19">
        <v>0</v>
      </c>
      <c r="AL60" s="19">
        <v>0</v>
      </c>
    </row>
    <row r="61" spans="1:38" ht="78.75" x14ac:dyDescent="0.25">
      <c r="A61" s="62" t="s">
        <v>298</v>
      </c>
      <c r="B61" s="18" t="s">
        <v>463</v>
      </c>
      <c r="C61" s="62" t="s">
        <v>320</v>
      </c>
      <c r="D61" s="19">
        <v>0</v>
      </c>
      <c r="E61" s="19">
        <v>0</v>
      </c>
      <c r="F61" s="19">
        <v>0</v>
      </c>
      <c r="G61" s="19">
        <v>0</v>
      </c>
      <c r="H61" s="19">
        <v>1.4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1.4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1.4</v>
      </c>
      <c r="AK61" s="19">
        <v>0</v>
      </c>
      <c r="AL61" s="19">
        <v>0</v>
      </c>
    </row>
    <row r="62" spans="1:38" ht="126" x14ac:dyDescent="0.25">
      <c r="A62" s="62" t="s">
        <v>298</v>
      </c>
      <c r="B62" s="18" t="s">
        <v>464</v>
      </c>
      <c r="C62" s="62" t="s">
        <v>321</v>
      </c>
      <c r="D62" s="19">
        <v>0.8</v>
      </c>
      <c r="E62" s="19">
        <v>0</v>
      </c>
      <c r="F62" s="19">
        <v>0</v>
      </c>
      <c r="G62" s="19">
        <v>0</v>
      </c>
      <c r="H62" s="19">
        <v>1.6</v>
      </c>
      <c r="I62" s="19">
        <v>0</v>
      </c>
      <c r="J62" s="19">
        <v>0</v>
      </c>
      <c r="K62" s="19">
        <v>0</v>
      </c>
      <c r="L62" s="19">
        <v>0</v>
      </c>
      <c r="M62" s="19">
        <v>0</v>
      </c>
      <c r="N62" s="19">
        <v>0</v>
      </c>
      <c r="O62" s="19">
        <v>0</v>
      </c>
      <c r="P62" s="19">
        <v>0</v>
      </c>
      <c r="Q62" s="19">
        <v>0</v>
      </c>
      <c r="R62" s="19">
        <v>0.8</v>
      </c>
      <c r="S62" s="19">
        <v>0</v>
      </c>
      <c r="T62" s="19">
        <v>0</v>
      </c>
      <c r="U62" s="19">
        <v>0</v>
      </c>
      <c r="V62" s="19">
        <v>1.6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0.8</v>
      </c>
      <c r="AG62" s="19">
        <v>0</v>
      </c>
      <c r="AH62" s="19">
        <v>0</v>
      </c>
      <c r="AI62" s="19">
        <v>0</v>
      </c>
      <c r="AJ62" s="19">
        <v>1.6</v>
      </c>
      <c r="AK62" s="19">
        <v>0</v>
      </c>
      <c r="AL62" s="19">
        <v>0</v>
      </c>
    </row>
    <row r="63" spans="1:38" ht="78.75" x14ac:dyDescent="0.25">
      <c r="A63" s="62" t="s">
        <v>298</v>
      </c>
      <c r="B63" s="18" t="s">
        <v>465</v>
      </c>
      <c r="C63" s="62" t="s">
        <v>322</v>
      </c>
      <c r="D63" s="19">
        <v>0.5</v>
      </c>
      <c r="E63" s="19">
        <v>0</v>
      </c>
      <c r="F63" s="19">
        <v>0</v>
      </c>
      <c r="G63" s="19">
        <v>0</v>
      </c>
      <c r="H63" s="19">
        <v>0</v>
      </c>
      <c r="I63" s="19">
        <v>0</v>
      </c>
      <c r="J63" s="19">
        <v>0</v>
      </c>
      <c r="K63" s="19">
        <v>0</v>
      </c>
      <c r="L63" s="19">
        <v>0</v>
      </c>
      <c r="M63" s="19">
        <v>0</v>
      </c>
      <c r="N63" s="19">
        <v>0</v>
      </c>
      <c r="O63" s="19">
        <v>0</v>
      </c>
      <c r="P63" s="19">
        <v>0</v>
      </c>
      <c r="Q63" s="19">
        <v>0</v>
      </c>
      <c r="R63" s="19">
        <v>0.5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19">
        <v>0</v>
      </c>
      <c r="AB63" s="19">
        <v>0</v>
      </c>
      <c r="AC63" s="19">
        <v>0</v>
      </c>
      <c r="AD63" s="19">
        <v>0</v>
      </c>
      <c r="AE63" s="19">
        <v>0</v>
      </c>
      <c r="AF63" s="19">
        <v>0.5</v>
      </c>
      <c r="AG63" s="19">
        <v>0</v>
      </c>
      <c r="AH63" s="19">
        <v>0</v>
      </c>
      <c r="AI63" s="19">
        <v>0</v>
      </c>
      <c r="AJ63" s="19">
        <v>0</v>
      </c>
      <c r="AK63" s="19">
        <v>0</v>
      </c>
      <c r="AL63" s="19">
        <v>0</v>
      </c>
    </row>
    <row r="64" spans="1:38" ht="141.75" x14ac:dyDescent="0.25">
      <c r="A64" s="62" t="s">
        <v>298</v>
      </c>
      <c r="B64" s="56" t="s">
        <v>466</v>
      </c>
      <c r="C64" s="62" t="s">
        <v>323</v>
      </c>
      <c r="D64" s="19">
        <v>4</v>
      </c>
      <c r="E64" s="19">
        <v>0</v>
      </c>
      <c r="F64" s="19">
        <v>0</v>
      </c>
      <c r="G64" s="19">
        <v>0</v>
      </c>
      <c r="H64" s="19">
        <v>6.68</v>
      </c>
      <c r="I64" s="19">
        <v>0</v>
      </c>
      <c r="J64" s="19">
        <v>0</v>
      </c>
      <c r="K64" s="19">
        <v>0</v>
      </c>
      <c r="L64" s="19">
        <v>0</v>
      </c>
      <c r="M64" s="19">
        <v>0</v>
      </c>
      <c r="N64" s="19">
        <v>0</v>
      </c>
      <c r="O64" s="19">
        <v>0</v>
      </c>
      <c r="P64" s="19">
        <v>0</v>
      </c>
      <c r="Q64" s="19">
        <v>0</v>
      </c>
      <c r="R64" s="19">
        <v>4</v>
      </c>
      <c r="S64" s="19">
        <v>0</v>
      </c>
      <c r="T64" s="19">
        <v>0</v>
      </c>
      <c r="U64" s="19">
        <v>0</v>
      </c>
      <c r="V64" s="19">
        <v>6.68</v>
      </c>
      <c r="W64" s="19">
        <v>0</v>
      </c>
      <c r="X64" s="19">
        <v>0</v>
      </c>
      <c r="Y64" s="19">
        <v>0</v>
      </c>
      <c r="Z64" s="19">
        <v>0</v>
      </c>
      <c r="AA64" s="19">
        <v>0</v>
      </c>
      <c r="AB64" s="19">
        <v>0</v>
      </c>
      <c r="AC64" s="19">
        <v>0</v>
      </c>
      <c r="AD64" s="19">
        <v>0</v>
      </c>
      <c r="AE64" s="19">
        <v>0</v>
      </c>
      <c r="AF64" s="19">
        <v>4</v>
      </c>
      <c r="AG64" s="19">
        <v>0</v>
      </c>
      <c r="AH64" s="19">
        <v>0</v>
      </c>
      <c r="AI64" s="19">
        <v>0</v>
      </c>
      <c r="AJ64" s="19">
        <v>6.68</v>
      </c>
      <c r="AK64" s="19">
        <v>0</v>
      </c>
      <c r="AL64" s="19">
        <v>0</v>
      </c>
    </row>
    <row r="65" spans="1:38" ht="63" x14ac:dyDescent="0.25">
      <c r="A65" s="62" t="s">
        <v>298</v>
      </c>
      <c r="B65" s="18" t="s">
        <v>467</v>
      </c>
      <c r="C65" s="62" t="s">
        <v>324</v>
      </c>
      <c r="D65" s="19">
        <v>0</v>
      </c>
      <c r="E65" s="19">
        <v>0</v>
      </c>
      <c r="F65" s="19">
        <v>0</v>
      </c>
      <c r="G65" s="19">
        <v>0</v>
      </c>
      <c r="H65" s="19">
        <v>2.16</v>
      </c>
      <c r="I65" s="19">
        <v>0</v>
      </c>
      <c r="J65" s="19">
        <v>0</v>
      </c>
      <c r="K65" s="19">
        <v>0</v>
      </c>
      <c r="L65" s="19">
        <v>0</v>
      </c>
      <c r="M65" s="19">
        <v>0</v>
      </c>
      <c r="N65" s="19">
        <v>0</v>
      </c>
      <c r="O65" s="19">
        <v>0</v>
      </c>
      <c r="P65" s="19">
        <v>0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2.16</v>
      </c>
      <c r="W65" s="19">
        <v>0</v>
      </c>
      <c r="X65" s="19">
        <v>0</v>
      </c>
      <c r="Y65" s="19">
        <v>0</v>
      </c>
      <c r="Z65" s="19">
        <v>0</v>
      </c>
      <c r="AA65" s="19">
        <v>0</v>
      </c>
      <c r="AB65" s="19">
        <v>0</v>
      </c>
      <c r="AC65" s="19">
        <v>0</v>
      </c>
      <c r="AD65" s="19">
        <v>0</v>
      </c>
      <c r="AE65" s="19">
        <v>0</v>
      </c>
      <c r="AF65" s="19">
        <v>0</v>
      </c>
      <c r="AG65" s="19">
        <v>0</v>
      </c>
      <c r="AH65" s="19">
        <v>0</v>
      </c>
      <c r="AI65" s="19">
        <v>0</v>
      </c>
      <c r="AJ65" s="19">
        <v>2.16</v>
      </c>
      <c r="AK65" s="19">
        <v>0</v>
      </c>
      <c r="AL65" s="19">
        <v>0</v>
      </c>
    </row>
    <row r="66" spans="1:38" ht="94.5" x14ac:dyDescent="0.25">
      <c r="A66" s="62" t="s">
        <v>298</v>
      </c>
      <c r="B66" s="18" t="s">
        <v>468</v>
      </c>
      <c r="C66" s="62" t="s">
        <v>325</v>
      </c>
      <c r="D66" s="19">
        <v>0</v>
      </c>
      <c r="E66" s="19">
        <v>0</v>
      </c>
      <c r="F66" s="19">
        <v>0</v>
      </c>
      <c r="G66" s="19">
        <v>0</v>
      </c>
      <c r="H66" s="19">
        <v>0.4</v>
      </c>
      <c r="I66" s="19">
        <v>0</v>
      </c>
      <c r="J66" s="19">
        <v>0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0.4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0.4</v>
      </c>
      <c r="AK66" s="19">
        <v>0</v>
      </c>
      <c r="AL66" s="19">
        <v>0</v>
      </c>
    </row>
    <row r="67" spans="1:38" ht="126" x14ac:dyDescent="0.25">
      <c r="A67" s="62" t="s">
        <v>298</v>
      </c>
      <c r="B67" s="18" t="s">
        <v>469</v>
      </c>
      <c r="C67" s="62" t="s">
        <v>326</v>
      </c>
      <c r="D67" s="19">
        <v>2</v>
      </c>
      <c r="E67" s="19">
        <v>0</v>
      </c>
      <c r="F67" s="19">
        <v>0</v>
      </c>
      <c r="G67" s="19">
        <v>0</v>
      </c>
      <c r="H67" s="19">
        <v>0.9</v>
      </c>
      <c r="I67" s="19">
        <v>0</v>
      </c>
      <c r="J67" s="19">
        <v>0</v>
      </c>
      <c r="K67" s="19">
        <v>0</v>
      </c>
      <c r="L67" s="19">
        <v>0</v>
      </c>
      <c r="M67" s="19">
        <v>0</v>
      </c>
      <c r="N67" s="19">
        <v>0</v>
      </c>
      <c r="O67" s="19">
        <v>0</v>
      </c>
      <c r="P67" s="19">
        <v>0</v>
      </c>
      <c r="Q67" s="19">
        <v>0</v>
      </c>
      <c r="R67" s="19">
        <v>2</v>
      </c>
      <c r="S67" s="19">
        <v>0</v>
      </c>
      <c r="T67" s="19">
        <v>0</v>
      </c>
      <c r="U67" s="19">
        <v>0</v>
      </c>
      <c r="V67" s="19">
        <v>0.9</v>
      </c>
      <c r="W67" s="19">
        <v>0</v>
      </c>
      <c r="X67" s="19">
        <v>0</v>
      </c>
      <c r="Y67" s="19">
        <v>0</v>
      </c>
      <c r="Z67" s="19">
        <v>0</v>
      </c>
      <c r="AA67" s="19">
        <v>0</v>
      </c>
      <c r="AB67" s="19">
        <v>0</v>
      </c>
      <c r="AC67" s="19">
        <v>0</v>
      </c>
      <c r="AD67" s="19">
        <v>0</v>
      </c>
      <c r="AE67" s="19">
        <v>0</v>
      </c>
      <c r="AF67" s="19">
        <v>2</v>
      </c>
      <c r="AG67" s="19">
        <v>0</v>
      </c>
      <c r="AH67" s="19">
        <v>0</v>
      </c>
      <c r="AI67" s="19">
        <v>0</v>
      </c>
      <c r="AJ67" s="19">
        <v>0.9</v>
      </c>
      <c r="AK67" s="19">
        <v>0</v>
      </c>
      <c r="AL67" s="19">
        <v>0</v>
      </c>
    </row>
    <row r="68" spans="1:38" ht="126" x14ac:dyDescent="0.25">
      <c r="A68" s="62" t="s">
        <v>298</v>
      </c>
      <c r="B68" s="18" t="s">
        <v>470</v>
      </c>
      <c r="C68" s="62" t="s">
        <v>327</v>
      </c>
      <c r="D68" s="19">
        <v>2</v>
      </c>
      <c r="E68" s="19">
        <v>0</v>
      </c>
      <c r="F68" s="19">
        <v>0</v>
      </c>
      <c r="G68" s="19">
        <v>0</v>
      </c>
      <c r="H68" s="19">
        <v>2.1</v>
      </c>
      <c r="I68" s="19">
        <v>0</v>
      </c>
      <c r="J68" s="19">
        <v>0</v>
      </c>
      <c r="K68" s="19">
        <v>0</v>
      </c>
      <c r="L68" s="19">
        <v>0</v>
      </c>
      <c r="M68" s="19">
        <v>0</v>
      </c>
      <c r="N68" s="19">
        <v>0</v>
      </c>
      <c r="O68" s="19">
        <v>0</v>
      </c>
      <c r="P68" s="19">
        <v>0</v>
      </c>
      <c r="Q68" s="19">
        <v>0</v>
      </c>
      <c r="R68" s="19">
        <v>2</v>
      </c>
      <c r="S68" s="19">
        <v>0</v>
      </c>
      <c r="T68" s="19">
        <v>0</v>
      </c>
      <c r="U68" s="19">
        <v>0</v>
      </c>
      <c r="V68" s="19">
        <v>2.1</v>
      </c>
      <c r="W68" s="19">
        <v>0</v>
      </c>
      <c r="X68" s="19">
        <v>0</v>
      </c>
      <c r="Y68" s="19">
        <v>0</v>
      </c>
      <c r="Z68" s="19">
        <v>0</v>
      </c>
      <c r="AA68" s="19">
        <v>0</v>
      </c>
      <c r="AB68" s="19">
        <v>0</v>
      </c>
      <c r="AC68" s="19">
        <v>0</v>
      </c>
      <c r="AD68" s="19">
        <v>0</v>
      </c>
      <c r="AE68" s="19">
        <v>0</v>
      </c>
      <c r="AF68" s="19">
        <v>2</v>
      </c>
      <c r="AG68" s="19">
        <v>0</v>
      </c>
      <c r="AH68" s="19">
        <v>0</v>
      </c>
      <c r="AI68" s="19">
        <v>0</v>
      </c>
      <c r="AJ68" s="19">
        <v>2.1</v>
      </c>
      <c r="AK68" s="19">
        <v>0</v>
      </c>
      <c r="AL68" s="19">
        <v>0</v>
      </c>
    </row>
    <row r="69" spans="1:38" ht="78.75" x14ac:dyDescent="0.25">
      <c r="A69" s="62" t="s">
        <v>298</v>
      </c>
      <c r="B69" s="18" t="s">
        <v>471</v>
      </c>
      <c r="C69" s="62" t="s">
        <v>328</v>
      </c>
      <c r="D69" s="19">
        <v>0</v>
      </c>
      <c r="E69" s="19">
        <v>0</v>
      </c>
      <c r="F69" s="19">
        <v>0</v>
      </c>
      <c r="G69" s="19">
        <v>0</v>
      </c>
      <c r="H69" s="19">
        <v>1.1599999999999999</v>
      </c>
      <c r="I69" s="19">
        <v>0</v>
      </c>
      <c r="J69" s="19">
        <v>0</v>
      </c>
      <c r="K69" s="19">
        <v>0</v>
      </c>
      <c r="L69" s="19">
        <v>0</v>
      </c>
      <c r="M69" s="19">
        <v>0</v>
      </c>
      <c r="N69" s="19">
        <v>0</v>
      </c>
      <c r="O69" s="19">
        <v>0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1.1599999999999999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0</v>
      </c>
      <c r="AE69" s="19">
        <v>0</v>
      </c>
      <c r="AF69" s="19">
        <v>0</v>
      </c>
      <c r="AG69" s="19">
        <v>0</v>
      </c>
      <c r="AH69" s="19">
        <v>0</v>
      </c>
      <c r="AI69" s="19">
        <v>0</v>
      </c>
      <c r="AJ69" s="19">
        <v>1.1599999999999999</v>
      </c>
      <c r="AK69" s="19">
        <v>0</v>
      </c>
      <c r="AL69" s="19">
        <v>0</v>
      </c>
    </row>
    <row r="70" spans="1:38" ht="94.5" x14ac:dyDescent="0.25">
      <c r="A70" s="62" t="s">
        <v>298</v>
      </c>
      <c r="B70" s="18" t="s">
        <v>472</v>
      </c>
      <c r="C70" s="62" t="s">
        <v>329</v>
      </c>
      <c r="D70" s="19">
        <v>1.26</v>
      </c>
      <c r="E70" s="19">
        <v>0</v>
      </c>
      <c r="F70" s="19">
        <v>0</v>
      </c>
      <c r="G70" s="19">
        <v>0</v>
      </c>
      <c r="H70" s="19">
        <v>1.944</v>
      </c>
      <c r="I70" s="19">
        <v>0</v>
      </c>
      <c r="J70" s="19">
        <v>0</v>
      </c>
      <c r="K70" s="19">
        <v>0</v>
      </c>
      <c r="L70" s="19">
        <v>0</v>
      </c>
      <c r="M70" s="19">
        <v>0</v>
      </c>
      <c r="N70" s="19">
        <v>0</v>
      </c>
      <c r="O70" s="19">
        <v>0</v>
      </c>
      <c r="P70" s="19">
        <v>0</v>
      </c>
      <c r="Q70" s="19">
        <v>0</v>
      </c>
      <c r="R70" s="19">
        <v>1.26</v>
      </c>
      <c r="S70" s="19">
        <v>0</v>
      </c>
      <c r="T70" s="19">
        <v>0</v>
      </c>
      <c r="U70" s="19">
        <v>0</v>
      </c>
      <c r="V70" s="19">
        <v>1.944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1.26</v>
      </c>
      <c r="AG70" s="19">
        <v>0</v>
      </c>
      <c r="AH70" s="19">
        <v>0</v>
      </c>
      <c r="AI70" s="19">
        <v>0</v>
      </c>
      <c r="AJ70" s="19">
        <v>1.944</v>
      </c>
      <c r="AK70" s="19">
        <v>0</v>
      </c>
      <c r="AL70" s="19">
        <v>0</v>
      </c>
    </row>
    <row r="71" spans="1:38" ht="126" x14ac:dyDescent="0.25">
      <c r="A71" s="62" t="s">
        <v>298</v>
      </c>
      <c r="B71" s="18" t="s">
        <v>473</v>
      </c>
      <c r="C71" s="62" t="s">
        <v>330</v>
      </c>
      <c r="D71" s="19">
        <v>1.26</v>
      </c>
      <c r="E71" s="19">
        <v>0</v>
      </c>
      <c r="F71" s="19">
        <v>0</v>
      </c>
      <c r="G71" s="19">
        <v>0</v>
      </c>
      <c r="H71" s="19">
        <v>0.4</v>
      </c>
      <c r="I71" s="19">
        <v>0</v>
      </c>
      <c r="J71" s="19">
        <v>0</v>
      </c>
      <c r="K71" s="19">
        <v>0</v>
      </c>
      <c r="L71" s="19">
        <v>0</v>
      </c>
      <c r="M71" s="19">
        <v>0</v>
      </c>
      <c r="N71" s="19">
        <v>0</v>
      </c>
      <c r="O71" s="19">
        <v>0</v>
      </c>
      <c r="P71" s="19">
        <v>0</v>
      </c>
      <c r="Q71" s="19">
        <v>0</v>
      </c>
      <c r="R71" s="19">
        <v>1.26</v>
      </c>
      <c r="S71" s="19">
        <v>0</v>
      </c>
      <c r="T71" s="19">
        <v>0</v>
      </c>
      <c r="U71" s="19">
        <v>0</v>
      </c>
      <c r="V71" s="19">
        <v>0.4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19">
        <v>0</v>
      </c>
      <c r="AE71" s="19">
        <v>0</v>
      </c>
      <c r="AF71" s="19">
        <v>1.26</v>
      </c>
      <c r="AG71" s="19">
        <v>0</v>
      </c>
      <c r="AH71" s="19">
        <v>0</v>
      </c>
      <c r="AI71" s="19">
        <v>0</v>
      </c>
      <c r="AJ71" s="19">
        <v>0.4</v>
      </c>
      <c r="AK71" s="19">
        <v>0</v>
      </c>
      <c r="AL71" s="19">
        <v>0</v>
      </c>
    </row>
    <row r="72" spans="1:38" ht="141.75" x14ac:dyDescent="0.25">
      <c r="A72" s="62" t="s">
        <v>298</v>
      </c>
      <c r="B72" s="56" t="s">
        <v>474</v>
      </c>
      <c r="C72" s="62" t="s">
        <v>331</v>
      </c>
      <c r="D72" s="19">
        <v>1.26</v>
      </c>
      <c r="E72" s="19">
        <v>0</v>
      </c>
      <c r="F72" s="19">
        <v>0</v>
      </c>
      <c r="G72" s="19">
        <v>0</v>
      </c>
      <c r="H72" s="19">
        <v>2.1</v>
      </c>
      <c r="I72" s="19">
        <v>0</v>
      </c>
      <c r="J72" s="19">
        <v>0</v>
      </c>
      <c r="K72" s="19">
        <v>0</v>
      </c>
      <c r="L72" s="19">
        <v>0</v>
      </c>
      <c r="M72" s="19">
        <v>0</v>
      </c>
      <c r="N72" s="19">
        <v>0</v>
      </c>
      <c r="O72" s="19">
        <v>0</v>
      </c>
      <c r="P72" s="19">
        <v>0</v>
      </c>
      <c r="Q72" s="19">
        <v>0</v>
      </c>
      <c r="R72" s="19">
        <v>1.26</v>
      </c>
      <c r="S72" s="19">
        <v>0</v>
      </c>
      <c r="T72" s="19">
        <v>0</v>
      </c>
      <c r="U72" s="19">
        <v>0</v>
      </c>
      <c r="V72" s="19">
        <v>2.1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0</v>
      </c>
      <c r="AC72" s="19">
        <v>0</v>
      </c>
      <c r="AD72" s="19">
        <v>0</v>
      </c>
      <c r="AE72" s="19">
        <v>0</v>
      </c>
      <c r="AF72" s="19">
        <v>1.26</v>
      </c>
      <c r="AG72" s="19">
        <v>0</v>
      </c>
      <c r="AH72" s="19">
        <v>0</v>
      </c>
      <c r="AI72" s="19">
        <v>0</v>
      </c>
      <c r="AJ72" s="19">
        <v>2.1</v>
      </c>
      <c r="AK72" s="19">
        <v>0</v>
      </c>
      <c r="AL72" s="19">
        <v>0</v>
      </c>
    </row>
    <row r="73" spans="1:38" ht="63" x14ac:dyDescent="0.25">
      <c r="A73" s="62" t="s">
        <v>298</v>
      </c>
      <c r="B73" s="55" t="s">
        <v>332</v>
      </c>
      <c r="C73" s="62" t="s">
        <v>264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9">
        <v>0</v>
      </c>
      <c r="J73" s="19">
        <v>0</v>
      </c>
      <c r="K73" s="19">
        <f>K74</f>
        <v>0</v>
      </c>
      <c r="L73" s="19">
        <f t="shared" ref="L73:U73" si="139">L74</f>
        <v>0</v>
      </c>
      <c r="M73" s="19">
        <f t="shared" si="139"/>
        <v>0</v>
      </c>
      <c r="N73" s="19">
        <f t="shared" si="139"/>
        <v>0</v>
      </c>
      <c r="O73" s="19">
        <f t="shared" si="139"/>
        <v>0</v>
      </c>
      <c r="P73" s="19">
        <f t="shared" si="139"/>
        <v>0</v>
      </c>
      <c r="Q73" s="19">
        <f t="shared" si="139"/>
        <v>0</v>
      </c>
      <c r="R73" s="19">
        <f t="shared" si="139"/>
        <v>0</v>
      </c>
      <c r="S73" s="19">
        <f t="shared" si="139"/>
        <v>0</v>
      </c>
      <c r="T73" s="19">
        <f t="shared" si="139"/>
        <v>0</v>
      </c>
      <c r="U73" s="19">
        <f t="shared" si="139"/>
        <v>0</v>
      </c>
      <c r="V73" s="19">
        <f t="shared" ref="V73" si="140">V74</f>
        <v>0</v>
      </c>
      <c r="W73" s="19">
        <f t="shared" ref="W73" si="141">W74</f>
        <v>0</v>
      </c>
      <c r="X73" s="19">
        <f t="shared" ref="X73" si="142">X74</f>
        <v>0</v>
      </c>
      <c r="Y73" s="19">
        <f t="shared" ref="Y73" si="143">Y74</f>
        <v>0</v>
      </c>
      <c r="Z73" s="19">
        <f t="shared" ref="Z73" si="144">Z74</f>
        <v>0</v>
      </c>
      <c r="AA73" s="19">
        <f t="shared" ref="AA73" si="145">AA74</f>
        <v>0</v>
      </c>
      <c r="AB73" s="19">
        <f t="shared" ref="AB73" si="146">AB74</f>
        <v>0</v>
      </c>
      <c r="AC73" s="19">
        <f t="shared" ref="AC73" si="147">AC74</f>
        <v>0.4</v>
      </c>
      <c r="AD73" s="19">
        <f t="shared" ref="AD73" si="148">AD74</f>
        <v>0</v>
      </c>
      <c r="AE73" s="19">
        <f t="shared" ref="AE73" si="149">AE74</f>
        <v>0</v>
      </c>
      <c r="AF73" s="19">
        <f t="shared" ref="AF73" si="150">AF74</f>
        <v>0</v>
      </c>
      <c r="AG73" s="19">
        <f t="shared" ref="AG73" si="151">AG74</f>
        <v>0</v>
      </c>
      <c r="AH73" s="19">
        <f t="shared" ref="AH73" si="152">AH74</f>
        <v>0</v>
      </c>
      <c r="AI73" s="19">
        <f t="shared" ref="AI73" si="153">AI74</f>
        <v>0</v>
      </c>
      <c r="AJ73" s="19">
        <f t="shared" ref="AJ73" si="154">AJ74</f>
        <v>0.4</v>
      </c>
      <c r="AK73" s="19">
        <f t="shared" ref="AK73" si="155">AK74</f>
        <v>0</v>
      </c>
      <c r="AL73" s="19">
        <f t="shared" ref="AL73" si="156">AL74</f>
        <v>0</v>
      </c>
    </row>
    <row r="74" spans="1:38" ht="78.75" x14ac:dyDescent="0.25">
      <c r="A74" s="62" t="s">
        <v>298</v>
      </c>
      <c r="B74" s="55" t="s">
        <v>475</v>
      </c>
      <c r="C74" s="62" t="s">
        <v>333</v>
      </c>
      <c r="D74" s="19">
        <v>0</v>
      </c>
      <c r="E74" s="19">
        <v>0</v>
      </c>
      <c r="F74" s="19">
        <v>0</v>
      </c>
      <c r="G74" s="19">
        <v>0</v>
      </c>
      <c r="H74" s="19">
        <v>0.4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0.4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0.4</v>
      </c>
      <c r="AK74" s="19">
        <v>0</v>
      </c>
      <c r="AL74" s="19">
        <v>0</v>
      </c>
    </row>
    <row r="75" spans="1:38" ht="47.25" x14ac:dyDescent="0.25">
      <c r="A75" s="62" t="s">
        <v>230</v>
      </c>
      <c r="B75" s="63" t="s">
        <v>334</v>
      </c>
      <c r="C75" s="62" t="s">
        <v>264</v>
      </c>
      <c r="D75" s="64" t="s">
        <v>530</v>
      </c>
      <c r="E75" s="64" t="s">
        <v>530</v>
      </c>
      <c r="F75" s="64" t="s">
        <v>530</v>
      </c>
      <c r="G75" s="64" t="s">
        <v>530</v>
      </c>
      <c r="H75" s="64" t="s">
        <v>530</v>
      </c>
      <c r="I75" s="64" t="s">
        <v>530</v>
      </c>
      <c r="J75" s="64" t="s">
        <v>530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19">
        <v>0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19">
        <v>0</v>
      </c>
      <c r="AB75" s="19">
        <v>0</v>
      </c>
      <c r="AC75" s="19">
        <v>0</v>
      </c>
      <c r="AD75" s="19">
        <v>0</v>
      </c>
      <c r="AE75" s="19">
        <v>0</v>
      </c>
      <c r="AF75" s="19">
        <v>0</v>
      </c>
      <c r="AG75" s="19">
        <v>0</v>
      </c>
      <c r="AH75" s="19">
        <v>0</v>
      </c>
      <c r="AI75" s="19">
        <v>0</v>
      </c>
      <c r="AJ75" s="19">
        <v>0</v>
      </c>
      <c r="AK75" s="19">
        <v>0</v>
      </c>
      <c r="AL75" s="19">
        <v>0</v>
      </c>
    </row>
    <row r="76" spans="1:38" ht="78.75" x14ac:dyDescent="0.25">
      <c r="A76" s="62" t="s">
        <v>335</v>
      </c>
      <c r="B76" s="63" t="s">
        <v>336</v>
      </c>
      <c r="C76" s="62" t="s">
        <v>264</v>
      </c>
      <c r="D76" s="64" t="s">
        <v>530</v>
      </c>
      <c r="E76" s="64" t="s">
        <v>530</v>
      </c>
      <c r="F76" s="64" t="s">
        <v>530</v>
      </c>
      <c r="G76" s="64" t="s">
        <v>530</v>
      </c>
      <c r="H76" s="64" t="s">
        <v>530</v>
      </c>
      <c r="I76" s="64" t="s">
        <v>530</v>
      </c>
      <c r="J76" s="64" t="s">
        <v>530</v>
      </c>
      <c r="K76" s="19">
        <v>0</v>
      </c>
      <c r="L76" s="19">
        <v>0</v>
      </c>
      <c r="M76" s="19">
        <v>0</v>
      </c>
      <c r="N76" s="19">
        <v>0</v>
      </c>
      <c r="O76" s="19">
        <v>0</v>
      </c>
      <c r="P76" s="19">
        <v>0</v>
      </c>
      <c r="Q76" s="19">
        <v>0</v>
      </c>
      <c r="R76" s="19">
        <v>0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0</v>
      </c>
      <c r="AH76" s="19">
        <v>0</v>
      </c>
      <c r="AI76" s="19">
        <v>0</v>
      </c>
      <c r="AJ76" s="19">
        <v>0</v>
      </c>
      <c r="AK76" s="19">
        <v>0</v>
      </c>
      <c r="AL76" s="19">
        <v>0</v>
      </c>
    </row>
    <row r="77" spans="1:38" ht="47.25" x14ac:dyDescent="0.25">
      <c r="A77" s="62" t="s">
        <v>337</v>
      </c>
      <c r="B77" s="63" t="s">
        <v>338</v>
      </c>
      <c r="C77" s="62" t="s">
        <v>264</v>
      </c>
      <c r="D77" s="64" t="s">
        <v>530</v>
      </c>
      <c r="E77" s="64" t="s">
        <v>530</v>
      </c>
      <c r="F77" s="64" t="s">
        <v>530</v>
      </c>
      <c r="G77" s="64" t="s">
        <v>530</v>
      </c>
      <c r="H77" s="64" t="s">
        <v>530</v>
      </c>
      <c r="I77" s="64" t="s">
        <v>530</v>
      </c>
      <c r="J77" s="64" t="s">
        <v>530</v>
      </c>
      <c r="K77" s="19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</row>
    <row r="78" spans="1:38" ht="63" x14ac:dyDescent="0.25">
      <c r="A78" s="62" t="s">
        <v>231</v>
      </c>
      <c r="B78" s="63" t="s">
        <v>339</v>
      </c>
      <c r="C78" s="62" t="s">
        <v>264</v>
      </c>
      <c r="D78" s="64" t="s">
        <v>530</v>
      </c>
      <c r="E78" s="64" t="s">
        <v>530</v>
      </c>
      <c r="F78" s="64" t="s">
        <v>530</v>
      </c>
      <c r="G78" s="64" t="s">
        <v>530</v>
      </c>
      <c r="H78" s="64" t="s">
        <v>530</v>
      </c>
      <c r="I78" s="64" t="s">
        <v>530</v>
      </c>
      <c r="J78" s="64" t="s">
        <v>530</v>
      </c>
      <c r="K78" s="19">
        <v>0</v>
      </c>
      <c r="L78" s="19">
        <v>0</v>
      </c>
      <c r="M78" s="19">
        <v>0</v>
      </c>
      <c r="N78" s="19">
        <v>0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19">
        <v>0</v>
      </c>
      <c r="AD78" s="19">
        <v>0</v>
      </c>
      <c r="AE78" s="19">
        <v>0</v>
      </c>
      <c r="AF78" s="19">
        <v>0</v>
      </c>
      <c r="AG78" s="19">
        <v>0</v>
      </c>
      <c r="AH78" s="19">
        <v>0</v>
      </c>
      <c r="AI78" s="19">
        <v>0</v>
      </c>
      <c r="AJ78" s="19">
        <v>0</v>
      </c>
      <c r="AK78" s="19">
        <v>0</v>
      </c>
      <c r="AL78" s="19">
        <v>0</v>
      </c>
    </row>
    <row r="79" spans="1:38" ht="47.25" x14ac:dyDescent="0.25">
      <c r="A79" s="62" t="s">
        <v>191</v>
      </c>
      <c r="B79" s="63" t="s">
        <v>340</v>
      </c>
      <c r="C79" s="62" t="s">
        <v>264</v>
      </c>
      <c r="D79" s="64" t="s">
        <v>530</v>
      </c>
      <c r="E79" s="64" t="s">
        <v>530</v>
      </c>
      <c r="F79" s="64" t="s">
        <v>530</v>
      </c>
      <c r="G79" s="64" t="s">
        <v>530</v>
      </c>
      <c r="H79" s="64" t="s">
        <v>530</v>
      </c>
      <c r="I79" s="64" t="s">
        <v>530</v>
      </c>
      <c r="J79" s="64" t="s">
        <v>530</v>
      </c>
      <c r="K79" s="19">
        <v>0</v>
      </c>
      <c r="L79" s="19">
        <v>0</v>
      </c>
      <c r="M79" s="19">
        <v>0</v>
      </c>
      <c r="N79" s="19">
        <v>0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0</v>
      </c>
      <c r="AE79" s="19">
        <v>0</v>
      </c>
      <c r="AF79" s="19">
        <v>0</v>
      </c>
      <c r="AG79" s="19">
        <v>0</v>
      </c>
      <c r="AH79" s="19">
        <v>0</v>
      </c>
      <c r="AI79" s="19">
        <v>0</v>
      </c>
      <c r="AJ79" s="19">
        <v>0</v>
      </c>
      <c r="AK79" s="19">
        <v>0</v>
      </c>
      <c r="AL79" s="19">
        <v>0</v>
      </c>
    </row>
    <row r="80" spans="1:38" ht="141.75" x14ac:dyDescent="0.25">
      <c r="A80" s="62" t="s">
        <v>191</v>
      </c>
      <c r="B80" s="63" t="s">
        <v>341</v>
      </c>
      <c r="C80" s="62" t="s">
        <v>264</v>
      </c>
      <c r="D80" s="64" t="s">
        <v>530</v>
      </c>
      <c r="E80" s="64" t="s">
        <v>530</v>
      </c>
      <c r="F80" s="64" t="s">
        <v>530</v>
      </c>
      <c r="G80" s="64" t="s">
        <v>530</v>
      </c>
      <c r="H80" s="64" t="s">
        <v>530</v>
      </c>
      <c r="I80" s="64" t="s">
        <v>530</v>
      </c>
      <c r="J80" s="64" t="s">
        <v>530</v>
      </c>
      <c r="K80" s="19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19">
        <v>0</v>
      </c>
      <c r="AB80" s="19">
        <v>0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v>0</v>
      </c>
      <c r="AJ80" s="19">
        <v>0</v>
      </c>
      <c r="AK80" s="19">
        <v>0</v>
      </c>
      <c r="AL80" s="19">
        <v>0</v>
      </c>
    </row>
    <row r="81" spans="1:38" ht="126" x14ac:dyDescent="0.25">
      <c r="A81" s="62" t="s">
        <v>191</v>
      </c>
      <c r="B81" s="63" t="s">
        <v>342</v>
      </c>
      <c r="C81" s="62" t="s">
        <v>264</v>
      </c>
      <c r="D81" s="64" t="s">
        <v>530</v>
      </c>
      <c r="E81" s="64" t="s">
        <v>530</v>
      </c>
      <c r="F81" s="64" t="s">
        <v>530</v>
      </c>
      <c r="G81" s="64" t="s">
        <v>530</v>
      </c>
      <c r="H81" s="64" t="s">
        <v>530</v>
      </c>
      <c r="I81" s="64" t="s">
        <v>530</v>
      </c>
      <c r="J81" s="64" t="s">
        <v>530</v>
      </c>
      <c r="K81" s="19">
        <v>0</v>
      </c>
      <c r="L81" s="19">
        <v>0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19">
        <v>0</v>
      </c>
    </row>
    <row r="82" spans="1:38" ht="126" x14ac:dyDescent="0.25">
      <c r="A82" s="62" t="s">
        <v>191</v>
      </c>
      <c r="B82" s="63" t="s">
        <v>343</v>
      </c>
      <c r="C82" s="62" t="s">
        <v>264</v>
      </c>
      <c r="D82" s="64" t="s">
        <v>530</v>
      </c>
      <c r="E82" s="64" t="s">
        <v>530</v>
      </c>
      <c r="F82" s="64" t="s">
        <v>530</v>
      </c>
      <c r="G82" s="64" t="s">
        <v>530</v>
      </c>
      <c r="H82" s="64" t="s">
        <v>530</v>
      </c>
      <c r="I82" s="64" t="s">
        <v>530</v>
      </c>
      <c r="J82" s="64" t="s">
        <v>530</v>
      </c>
      <c r="K82" s="19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19">
        <v>0</v>
      </c>
      <c r="AJ82" s="19">
        <v>0</v>
      </c>
      <c r="AK82" s="19">
        <v>0</v>
      </c>
      <c r="AL82" s="19">
        <v>0</v>
      </c>
    </row>
    <row r="83" spans="1:38" ht="47.25" x14ac:dyDescent="0.25">
      <c r="A83" s="62" t="s">
        <v>193</v>
      </c>
      <c r="B83" s="63" t="s">
        <v>340</v>
      </c>
      <c r="C83" s="62" t="s">
        <v>264</v>
      </c>
      <c r="D83" s="64" t="s">
        <v>530</v>
      </c>
      <c r="E83" s="64" t="s">
        <v>530</v>
      </c>
      <c r="F83" s="64" t="s">
        <v>530</v>
      </c>
      <c r="G83" s="64" t="s">
        <v>530</v>
      </c>
      <c r="H83" s="64" t="s">
        <v>530</v>
      </c>
      <c r="I83" s="64" t="s">
        <v>530</v>
      </c>
      <c r="J83" s="64" t="s">
        <v>530</v>
      </c>
      <c r="K83" s="19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>
        <v>0</v>
      </c>
      <c r="AK83" s="19">
        <v>0</v>
      </c>
      <c r="AL83" s="19">
        <v>0</v>
      </c>
    </row>
    <row r="84" spans="1:38" ht="141.75" x14ac:dyDescent="0.25">
      <c r="A84" s="62" t="s">
        <v>193</v>
      </c>
      <c r="B84" s="63" t="s">
        <v>341</v>
      </c>
      <c r="C84" s="62" t="s">
        <v>264</v>
      </c>
      <c r="D84" s="64" t="s">
        <v>530</v>
      </c>
      <c r="E84" s="64" t="s">
        <v>530</v>
      </c>
      <c r="F84" s="64" t="s">
        <v>530</v>
      </c>
      <c r="G84" s="64" t="s">
        <v>530</v>
      </c>
      <c r="H84" s="64" t="s">
        <v>530</v>
      </c>
      <c r="I84" s="64" t="s">
        <v>530</v>
      </c>
      <c r="J84" s="64" t="s">
        <v>530</v>
      </c>
      <c r="K84" s="19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</row>
    <row r="85" spans="1:38" ht="126" x14ac:dyDescent="0.25">
      <c r="A85" s="62" t="s">
        <v>193</v>
      </c>
      <c r="B85" s="63" t="s">
        <v>342</v>
      </c>
      <c r="C85" s="62" t="s">
        <v>264</v>
      </c>
      <c r="D85" s="64" t="s">
        <v>530</v>
      </c>
      <c r="E85" s="64" t="s">
        <v>530</v>
      </c>
      <c r="F85" s="64" t="s">
        <v>530</v>
      </c>
      <c r="G85" s="64" t="s">
        <v>530</v>
      </c>
      <c r="H85" s="64" t="s">
        <v>530</v>
      </c>
      <c r="I85" s="64" t="s">
        <v>530</v>
      </c>
      <c r="J85" s="64" t="s">
        <v>530</v>
      </c>
      <c r="K85" s="19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</row>
    <row r="86" spans="1:38" ht="126" x14ac:dyDescent="0.25">
      <c r="A86" s="62" t="s">
        <v>193</v>
      </c>
      <c r="B86" s="63" t="s">
        <v>344</v>
      </c>
      <c r="C86" s="62" t="s">
        <v>264</v>
      </c>
      <c r="D86" s="64" t="s">
        <v>530</v>
      </c>
      <c r="E86" s="64" t="s">
        <v>530</v>
      </c>
      <c r="F86" s="64" t="s">
        <v>530</v>
      </c>
      <c r="G86" s="64" t="s">
        <v>530</v>
      </c>
      <c r="H86" s="64" t="s">
        <v>530</v>
      </c>
      <c r="I86" s="64" t="s">
        <v>530</v>
      </c>
      <c r="J86" s="64" t="s">
        <v>530</v>
      </c>
      <c r="K86" s="19">
        <v>0</v>
      </c>
      <c r="L86" s="19">
        <v>0</v>
      </c>
      <c r="M86" s="19">
        <v>0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0</v>
      </c>
      <c r="AB86" s="19">
        <v>0</v>
      </c>
      <c r="AC86" s="19">
        <v>0</v>
      </c>
      <c r="AD86" s="19">
        <v>0</v>
      </c>
      <c r="AE86" s="19">
        <v>0</v>
      </c>
      <c r="AF86" s="19">
        <v>0</v>
      </c>
      <c r="AG86" s="19">
        <v>0</v>
      </c>
      <c r="AH86" s="19">
        <v>0</v>
      </c>
      <c r="AI86" s="19">
        <v>0</v>
      </c>
      <c r="AJ86" s="19">
        <v>0</v>
      </c>
      <c r="AK86" s="19">
        <v>0</v>
      </c>
      <c r="AL86" s="19">
        <v>0</v>
      </c>
    </row>
    <row r="87" spans="1:38" ht="110.25" x14ac:dyDescent="0.25">
      <c r="A87" s="62" t="s">
        <v>232</v>
      </c>
      <c r="B87" s="21" t="s">
        <v>345</v>
      </c>
      <c r="C87" s="62" t="s">
        <v>264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0</v>
      </c>
      <c r="J87" s="19">
        <v>0</v>
      </c>
      <c r="K87" s="19">
        <f>K88+K97</f>
        <v>0</v>
      </c>
      <c r="L87" s="19">
        <f t="shared" ref="L87:T87" si="157">L88+L97</f>
        <v>0</v>
      </c>
      <c r="M87" s="19">
        <f t="shared" si="157"/>
        <v>0</v>
      </c>
      <c r="N87" s="19">
        <f t="shared" si="157"/>
        <v>0</v>
      </c>
      <c r="O87" s="19">
        <f t="shared" si="157"/>
        <v>4.9559999999999995</v>
      </c>
      <c r="P87" s="19">
        <f t="shared" si="157"/>
        <v>0</v>
      </c>
      <c r="Q87" s="19">
        <f t="shared" si="157"/>
        <v>0</v>
      </c>
      <c r="R87" s="19">
        <f t="shared" si="157"/>
        <v>18</v>
      </c>
      <c r="S87" s="19">
        <f t="shared" si="157"/>
        <v>0</v>
      </c>
      <c r="T87" s="19">
        <f t="shared" si="157"/>
        <v>0</v>
      </c>
      <c r="U87" s="19">
        <f t="shared" ref="U87" si="158">U88+U97</f>
        <v>0</v>
      </c>
      <c r="V87" s="19">
        <f t="shared" ref="V87" si="159">V88+V97</f>
        <v>0</v>
      </c>
      <c r="W87" s="19">
        <f t="shared" ref="W87" si="160">W88+W97</f>
        <v>0</v>
      </c>
      <c r="X87" s="19">
        <f t="shared" ref="X87" si="161">X88+X97</f>
        <v>0</v>
      </c>
      <c r="Y87" s="19">
        <f t="shared" ref="Y87" si="162">Y88+Y97</f>
        <v>0</v>
      </c>
      <c r="Z87" s="19">
        <f t="shared" ref="Z87" si="163">Z88+Z97</f>
        <v>0</v>
      </c>
      <c r="AA87" s="19">
        <f t="shared" ref="AA87" si="164">AA88+AA97</f>
        <v>0</v>
      </c>
      <c r="AB87" s="19">
        <f t="shared" ref="AB87" si="165">AB88+AB97</f>
        <v>0</v>
      </c>
      <c r="AC87" s="19">
        <f t="shared" ref="AC87" si="166">AC88+AC97</f>
        <v>5</v>
      </c>
      <c r="AD87" s="19">
        <f t="shared" ref="AD87" si="167">AD88+AD97</f>
        <v>0</v>
      </c>
      <c r="AE87" s="19">
        <f t="shared" ref="AE87" si="168">AE88+AE97</f>
        <v>0</v>
      </c>
      <c r="AF87" s="19">
        <f t="shared" ref="AF87" si="169">AF88+AF97</f>
        <v>18</v>
      </c>
      <c r="AG87" s="19">
        <f t="shared" ref="AG87" si="170">AG88+AG97</f>
        <v>0</v>
      </c>
      <c r="AH87" s="19">
        <f t="shared" ref="AH87" si="171">AH88+AH97</f>
        <v>0</v>
      </c>
      <c r="AI87" s="19">
        <f t="shared" ref="AI87" si="172">AI88+AI97</f>
        <v>0</v>
      </c>
      <c r="AJ87" s="19">
        <f t="shared" ref="AJ87" si="173">AJ88+AJ97</f>
        <v>9.9559999999999995</v>
      </c>
      <c r="AK87" s="19">
        <f t="shared" ref="AK87" si="174">AK88+AK97</f>
        <v>0</v>
      </c>
      <c r="AL87" s="19">
        <f t="shared" ref="AL87" si="175">AL88+AL97</f>
        <v>0</v>
      </c>
    </row>
    <row r="88" spans="1:38" ht="94.5" x14ac:dyDescent="0.25">
      <c r="A88" s="62" t="s">
        <v>346</v>
      </c>
      <c r="B88" s="21" t="s">
        <v>347</v>
      </c>
      <c r="C88" s="62" t="s">
        <v>264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0</v>
      </c>
      <c r="J88" s="19">
        <v>0</v>
      </c>
      <c r="K88" s="19">
        <f>K89+K90+K92+K91+K93+K94+K95+K96</f>
        <v>0</v>
      </c>
      <c r="L88" s="19">
        <f t="shared" ref="L88:T88" si="176">L89+L90+L92+L91+L93+L94+L95+L96</f>
        <v>0</v>
      </c>
      <c r="M88" s="19">
        <f t="shared" si="176"/>
        <v>0</v>
      </c>
      <c r="N88" s="19">
        <f t="shared" si="176"/>
        <v>0</v>
      </c>
      <c r="O88" s="19">
        <f t="shared" si="176"/>
        <v>4.0139999999999993</v>
      </c>
      <c r="P88" s="19">
        <f t="shared" si="176"/>
        <v>0</v>
      </c>
      <c r="Q88" s="19">
        <f t="shared" si="176"/>
        <v>0</v>
      </c>
      <c r="R88" s="19">
        <f t="shared" si="176"/>
        <v>0</v>
      </c>
      <c r="S88" s="19">
        <f t="shared" si="176"/>
        <v>0</v>
      </c>
      <c r="T88" s="19">
        <f t="shared" si="176"/>
        <v>0</v>
      </c>
      <c r="U88" s="19">
        <f t="shared" ref="U88" si="177">U89+U90+U92+U91+U93+U94+U95+U96</f>
        <v>0</v>
      </c>
      <c r="V88" s="19">
        <f t="shared" ref="V88" si="178">V89+V90+V92+V91+V93+V94+V95+V96</f>
        <v>0</v>
      </c>
      <c r="W88" s="19">
        <f t="shared" ref="W88" si="179">W89+W90+W92+W91+W93+W94+W95+W96</f>
        <v>0</v>
      </c>
      <c r="X88" s="19">
        <f t="shared" ref="X88" si="180">X89+X90+X92+X91+X93+X94+X95+X96</f>
        <v>0</v>
      </c>
      <c r="Y88" s="19">
        <f t="shared" ref="Y88" si="181">Y89+Y90+Y92+Y91+Y93+Y94+Y95+Y96</f>
        <v>0</v>
      </c>
      <c r="Z88" s="19">
        <f t="shared" ref="Z88" si="182">Z89+Z90+Z92+Z91+Z93+Z94+Z95+Z96</f>
        <v>0</v>
      </c>
      <c r="AA88" s="19">
        <f t="shared" ref="AA88" si="183">AA89+AA90+AA92+AA91+AA93+AA94+AA95+AA96</f>
        <v>0</v>
      </c>
      <c r="AB88" s="19">
        <f t="shared" ref="AB88" si="184">AB89+AB90+AB92+AB91+AB93+AB94+AB95+AB96</f>
        <v>0</v>
      </c>
      <c r="AC88" s="19">
        <f t="shared" ref="AC88" si="185">AC89+AC90+AC92+AC91+AC93+AC94+AC95+AC96</f>
        <v>5</v>
      </c>
      <c r="AD88" s="19">
        <f t="shared" ref="AD88" si="186">AD89+AD90+AD92+AD91+AD93+AD94+AD95+AD96</f>
        <v>0</v>
      </c>
      <c r="AE88" s="19">
        <f t="shared" ref="AE88" si="187">AE89+AE90+AE92+AE91+AE93+AE94+AE95+AE96</f>
        <v>0</v>
      </c>
      <c r="AF88" s="19">
        <f t="shared" ref="AF88" si="188">AF89+AF90+AF92+AF91+AF93+AF94+AF95+AF96</f>
        <v>0</v>
      </c>
      <c r="AG88" s="19">
        <f t="shared" ref="AG88" si="189">AG89+AG90+AG92+AG91+AG93+AG94+AG95+AG96</f>
        <v>0</v>
      </c>
      <c r="AH88" s="19">
        <f t="shared" ref="AH88" si="190">AH89+AH90+AH92+AH91+AH93+AH94+AH95+AH96</f>
        <v>0</v>
      </c>
      <c r="AI88" s="19">
        <f t="shared" ref="AI88" si="191">AI89+AI90+AI92+AI91+AI93+AI94+AI95+AI96</f>
        <v>0</v>
      </c>
      <c r="AJ88" s="19">
        <f t="shared" ref="AJ88" si="192">AJ89+AJ90+AJ92+AJ91+AJ93+AJ94+AJ95+AJ96</f>
        <v>9.0139999999999993</v>
      </c>
      <c r="AK88" s="19">
        <f t="shared" ref="AK88" si="193">AK89+AK90+AK92+AK91+AK93+AK94+AK95+AK96</f>
        <v>0</v>
      </c>
      <c r="AL88" s="19">
        <f t="shared" ref="AL88" si="194">AL89+AL90+AL92+AL91+AL93+AL94+AL95+AL96</f>
        <v>0</v>
      </c>
    </row>
    <row r="89" spans="1:38" ht="31.5" x14ac:dyDescent="0.25">
      <c r="A89" s="62" t="s">
        <v>346</v>
      </c>
      <c r="B89" s="18" t="s">
        <v>476</v>
      </c>
      <c r="C89" s="62" t="s">
        <v>348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0</v>
      </c>
      <c r="J89" s="19">
        <v>0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  <c r="AG89" s="19">
        <v>0</v>
      </c>
      <c r="AH89" s="19">
        <v>0</v>
      </c>
      <c r="AI89" s="19">
        <v>0</v>
      </c>
      <c r="AJ89" s="19">
        <v>0</v>
      </c>
      <c r="AK89" s="19">
        <v>0</v>
      </c>
      <c r="AL89" s="19">
        <v>0</v>
      </c>
    </row>
    <row r="90" spans="1:38" ht="31.5" x14ac:dyDescent="0.25">
      <c r="A90" s="62" t="s">
        <v>346</v>
      </c>
      <c r="B90" s="18" t="s">
        <v>477</v>
      </c>
      <c r="C90" s="62" t="s">
        <v>349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19">
        <v>0</v>
      </c>
      <c r="AG90" s="19">
        <v>0</v>
      </c>
      <c r="AH90" s="19">
        <v>0</v>
      </c>
      <c r="AI90" s="19">
        <v>0</v>
      </c>
      <c r="AJ90" s="19">
        <v>0</v>
      </c>
      <c r="AK90" s="19">
        <v>0</v>
      </c>
      <c r="AL90" s="19">
        <v>0</v>
      </c>
    </row>
    <row r="91" spans="1:38" x14ac:dyDescent="0.25">
      <c r="A91" s="62" t="s">
        <v>346</v>
      </c>
      <c r="B91" s="18" t="s">
        <v>478</v>
      </c>
      <c r="C91" s="62" t="s">
        <v>350</v>
      </c>
      <c r="D91" s="19">
        <v>0</v>
      </c>
      <c r="E91" s="19">
        <v>0</v>
      </c>
      <c r="F91" s="19">
        <v>0</v>
      </c>
      <c r="G91" s="19">
        <v>0</v>
      </c>
      <c r="H91" s="19">
        <v>3.51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3.51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>
        <v>3.51</v>
      </c>
      <c r="AK91" s="19">
        <v>0</v>
      </c>
      <c r="AL91" s="19">
        <v>0</v>
      </c>
    </row>
    <row r="92" spans="1:38" ht="31.5" x14ac:dyDescent="0.25">
      <c r="A92" s="62" t="s">
        <v>346</v>
      </c>
      <c r="B92" s="18" t="s">
        <v>479</v>
      </c>
      <c r="C92" s="62" t="s">
        <v>351</v>
      </c>
      <c r="D92" s="19">
        <v>0</v>
      </c>
      <c r="E92" s="19">
        <v>0</v>
      </c>
      <c r="F92" s="19">
        <v>0</v>
      </c>
      <c r="G92" s="19">
        <v>0</v>
      </c>
      <c r="H92" s="19">
        <v>0.504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0.504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19">
        <v>0</v>
      </c>
      <c r="AG92" s="19">
        <v>0</v>
      </c>
      <c r="AH92" s="19">
        <v>0</v>
      </c>
      <c r="AI92" s="19">
        <v>0</v>
      </c>
      <c r="AJ92" s="19">
        <v>0.504</v>
      </c>
      <c r="AK92" s="19">
        <v>0</v>
      </c>
      <c r="AL92" s="19">
        <v>0</v>
      </c>
    </row>
    <row r="93" spans="1:38" ht="31.5" x14ac:dyDescent="0.25">
      <c r="A93" s="62" t="s">
        <v>346</v>
      </c>
      <c r="B93" s="18" t="s">
        <v>480</v>
      </c>
      <c r="C93" s="62" t="s">
        <v>352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9">
        <v>0</v>
      </c>
      <c r="AK93" s="19">
        <v>0</v>
      </c>
      <c r="AL93" s="19">
        <v>0</v>
      </c>
    </row>
    <row r="94" spans="1:38" ht="31.5" x14ac:dyDescent="0.25">
      <c r="A94" s="62" t="s">
        <v>346</v>
      </c>
      <c r="B94" s="18" t="s">
        <v>481</v>
      </c>
      <c r="C94" s="62" t="s">
        <v>353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  <c r="AJ94" s="19">
        <v>0</v>
      </c>
      <c r="AK94" s="19">
        <v>0</v>
      </c>
      <c r="AL94" s="19">
        <v>0</v>
      </c>
    </row>
    <row r="95" spans="1:38" ht="31.5" x14ac:dyDescent="0.25">
      <c r="A95" s="62" t="s">
        <v>346</v>
      </c>
      <c r="B95" s="57" t="s">
        <v>482</v>
      </c>
      <c r="C95" s="62" t="s">
        <v>354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0</v>
      </c>
      <c r="AK95" s="19">
        <v>0</v>
      </c>
      <c r="AL95" s="19">
        <v>0</v>
      </c>
    </row>
    <row r="96" spans="1:38" ht="31.5" x14ac:dyDescent="0.25">
      <c r="A96" s="62" t="s">
        <v>346</v>
      </c>
      <c r="B96" s="57" t="s">
        <v>483</v>
      </c>
      <c r="C96" s="62" t="s">
        <v>355</v>
      </c>
      <c r="D96" s="19">
        <v>0</v>
      </c>
      <c r="E96" s="19">
        <v>0</v>
      </c>
      <c r="F96" s="19">
        <v>0</v>
      </c>
      <c r="G96" s="19">
        <v>0</v>
      </c>
      <c r="H96" s="19">
        <v>5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5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19">
        <v>5</v>
      </c>
      <c r="AK96" s="19">
        <v>0</v>
      </c>
      <c r="AL96" s="19">
        <v>0</v>
      </c>
    </row>
    <row r="97" spans="1:38" ht="110.25" x14ac:dyDescent="0.25">
      <c r="A97" s="62" t="s">
        <v>356</v>
      </c>
      <c r="B97" s="21" t="s">
        <v>357</v>
      </c>
      <c r="C97" s="62" t="s">
        <v>264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f>K98+K99+K100+K101+K102+K103+K104+K105+K106+K107+K108+K109+K110+K111+K112</f>
        <v>0</v>
      </c>
      <c r="L97" s="19">
        <f t="shared" ref="L97:Q97" si="195">L98+L99+L100+L101+L102+L103+L104+L105+L106+L107+L108+L109+L110+L111+L112</f>
        <v>0</v>
      </c>
      <c r="M97" s="19">
        <f t="shared" si="195"/>
        <v>0</v>
      </c>
      <c r="N97" s="19">
        <f t="shared" si="195"/>
        <v>0</v>
      </c>
      <c r="O97" s="19">
        <f t="shared" si="195"/>
        <v>0.94200000000000006</v>
      </c>
      <c r="P97" s="19">
        <f t="shared" si="195"/>
        <v>0</v>
      </c>
      <c r="Q97" s="19">
        <f t="shared" si="195"/>
        <v>0</v>
      </c>
      <c r="R97" s="19">
        <f>R98+R99+R100+R101+R102+R103+R104+R105+R106+R107+R108+R109+R110+R111+R112</f>
        <v>18</v>
      </c>
      <c r="S97" s="19">
        <f t="shared" ref="S97" si="196">S98+S99+S100+S101+S102+S103+S104+S105+S106+S107+S108+S109+S110+S111+S112</f>
        <v>0</v>
      </c>
      <c r="T97" s="19">
        <f t="shared" ref="T97" si="197">T98+T99+T100+T101+T102+T103+T104+T105+T106+T107+T108+T109+T110+T111+T112</f>
        <v>0</v>
      </c>
      <c r="U97" s="19">
        <f t="shared" ref="U97" si="198">U98+U99+U100+U101+U102+U103+U104+U105+U106+U107+U108+U109+U110+U111+U112</f>
        <v>0</v>
      </c>
      <c r="V97" s="19">
        <f t="shared" ref="V97" si="199">V98+V99+V100+V101+V102+V103+V104+V105+V106+V107+V108+V109+V110+V111+V112</f>
        <v>0</v>
      </c>
      <c r="W97" s="19">
        <f t="shared" ref="W97" si="200">W98+W99+W100+W101+W102+W103+W104+W105+W106+W107+W108+W109+W110+W111+W112</f>
        <v>0</v>
      </c>
      <c r="X97" s="19">
        <f t="shared" ref="X97" si="201">X98+X99+X100+X101+X102+X103+X104+X105+X106+X107+X108+X109+X110+X111+X112</f>
        <v>0</v>
      </c>
      <c r="Y97" s="19">
        <f t="shared" ref="Y97" si="202">Y98+Y99+Y100+Y101+Y102+Y103+Y104+Y105+Y106+Y107+Y108+Y109+Y110+Y111+Y112</f>
        <v>0</v>
      </c>
      <c r="Z97" s="19">
        <f t="shared" ref="Z97" si="203">Z98+Z99+Z100+Z101+Z102+Z103+Z104+Z105+Z106+Z107+Z108+Z109+Z110+Z111+Z112</f>
        <v>0</v>
      </c>
      <c r="AA97" s="19">
        <f t="shared" ref="AA97" si="204">AA98+AA99+AA100+AA101+AA102+AA103+AA104+AA105+AA106+AA107+AA108+AA109+AA110+AA111+AA112</f>
        <v>0</v>
      </c>
      <c r="AB97" s="19">
        <f t="shared" ref="AB97" si="205">AB98+AB99+AB100+AB101+AB102+AB103+AB104+AB105+AB106+AB107+AB108+AB109+AB110+AB111+AB112</f>
        <v>0</v>
      </c>
      <c r="AC97" s="19">
        <f t="shared" ref="AC97" si="206">AC98+AC99+AC100+AC101+AC102+AC103+AC104+AC105+AC106+AC107+AC108+AC109+AC110+AC111+AC112</f>
        <v>0</v>
      </c>
      <c r="AD97" s="19">
        <f t="shared" ref="AD97" si="207">AD98+AD99+AD100+AD101+AD102+AD103+AD104+AD105+AD106+AD107+AD108+AD109+AD110+AD111+AD112</f>
        <v>0</v>
      </c>
      <c r="AE97" s="19">
        <f t="shared" ref="AE97" si="208">AE98+AE99+AE100+AE101+AE102+AE103+AE104+AE105+AE106+AE107+AE108+AE109+AE110+AE111+AE112</f>
        <v>0</v>
      </c>
      <c r="AF97" s="19">
        <f t="shared" ref="AF97" si="209">AF98+AF99+AF100+AF101+AF102+AF103+AF104+AF105+AF106+AF107+AF108+AF109+AF110+AF111+AF112</f>
        <v>18</v>
      </c>
      <c r="AG97" s="19">
        <f t="shared" ref="AG97" si="210">AG98+AG99+AG100+AG101+AG102+AG103+AG104+AG105+AG106+AG107+AG108+AG109+AG110+AG111+AG112</f>
        <v>0</v>
      </c>
      <c r="AH97" s="19">
        <f t="shared" ref="AH97" si="211">AH98+AH99+AH100+AH101+AH102+AH103+AH104+AH105+AH106+AH107+AH108+AH109+AH110+AH111+AH112</f>
        <v>0</v>
      </c>
      <c r="AI97" s="19">
        <f t="shared" ref="AI97" si="212">AI98+AI99+AI100+AI101+AI102+AI103+AI104+AI105+AI106+AI107+AI108+AI109+AI110+AI111+AI112</f>
        <v>0</v>
      </c>
      <c r="AJ97" s="19">
        <f t="shared" ref="AJ97" si="213">AJ98+AJ99+AJ100+AJ101+AJ102+AJ103+AJ104+AJ105+AJ106+AJ107+AJ108+AJ109+AJ110+AJ111+AJ112</f>
        <v>0.94200000000000006</v>
      </c>
      <c r="AK97" s="19">
        <f t="shared" ref="AK97" si="214">AK98+AK99+AK100+AK101+AK102+AK103+AK104+AK105+AK106+AK107+AK108+AK109+AK110+AK111+AK112</f>
        <v>0</v>
      </c>
      <c r="AL97" s="19">
        <f t="shared" ref="AL97" si="215">AL98+AL99+AL100+AL101+AL102+AL103+AL104+AL105+AL106+AL107+AL108+AL109+AL110+AL111+AL112</f>
        <v>0</v>
      </c>
    </row>
    <row r="98" spans="1:38" x14ac:dyDescent="0.25">
      <c r="A98" s="62" t="s">
        <v>356</v>
      </c>
      <c r="B98" s="18" t="s">
        <v>484</v>
      </c>
      <c r="C98" s="62" t="s">
        <v>358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0</v>
      </c>
      <c r="AF98" s="19">
        <v>0</v>
      </c>
      <c r="AG98" s="19">
        <v>0</v>
      </c>
      <c r="AH98" s="19">
        <v>0</v>
      </c>
      <c r="AI98" s="19">
        <v>0</v>
      </c>
      <c r="AJ98" s="19">
        <v>0</v>
      </c>
      <c r="AK98" s="19">
        <v>0</v>
      </c>
      <c r="AL98" s="19">
        <v>0</v>
      </c>
    </row>
    <row r="99" spans="1:38" ht="31.5" x14ac:dyDescent="0.25">
      <c r="A99" s="62" t="s">
        <v>356</v>
      </c>
      <c r="B99" s="18" t="s">
        <v>485</v>
      </c>
      <c r="C99" s="62" t="s">
        <v>359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19">
        <v>0</v>
      </c>
      <c r="AB99" s="19">
        <v>0</v>
      </c>
      <c r="AC99" s="19">
        <v>0</v>
      </c>
      <c r="AD99" s="19">
        <v>0</v>
      </c>
      <c r="AE99" s="19">
        <v>0</v>
      </c>
      <c r="AF99" s="19">
        <v>0</v>
      </c>
      <c r="AG99" s="19">
        <v>0</v>
      </c>
      <c r="AH99" s="19">
        <v>0</v>
      </c>
      <c r="AI99" s="19">
        <v>0</v>
      </c>
      <c r="AJ99" s="19">
        <v>0</v>
      </c>
      <c r="AK99" s="19">
        <v>0</v>
      </c>
      <c r="AL99" s="19">
        <v>0</v>
      </c>
    </row>
    <row r="100" spans="1:38" ht="47.25" x14ac:dyDescent="0.25">
      <c r="A100" s="62" t="s">
        <v>356</v>
      </c>
      <c r="B100" s="18" t="s">
        <v>486</v>
      </c>
      <c r="C100" s="62" t="s">
        <v>360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</row>
    <row r="101" spans="1:38" ht="31.5" x14ac:dyDescent="0.25">
      <c r="A101" s="62" t="s">
        <v>356</v>
      </c>
      <c r="B101" s="18" t="s">
        <v>487</v>
      </c>
      <c r="C101" s="62" t="s">
        <v>361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>
        <v>0</v>
      </c>
      <c r="AH101" s="19">
        <v>0</v>
      </c>
      <c r="AI101" s="19">
        <v>0</v>
      </c>
      <c r="AJ101" s="19">
        <v>0</v>
      </c>
      <c r="AK101" s="19">
        <v>0</v>
      </c>
      <c r="AL101" s="19">
        <v>0</v>
      </c>
    </row>
    <row r="102" spans="1:38" ht="31.5" x14ac:dyDescent="0.25">
      <c r="A102" s="62" t="s">
        <v>356</v>
      </c>
      <c r="B102" s="18" t="s">
        <v>488</v>
      </c>
      <c r="C102" s="62" t="s">
        <v>362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  <c r="AG102" s="19">
        <v>0</v>
      </c>
      <c r="AH102" s="19">
        <v>0</v>
      </c>
      <c r="AI102" s="19">
        <v>0</v>
      </c>
      <c r="AJ102" s="19">
        <v>0</v>
      </c>
      <c r="AK102" s="19">
        <v>0</v>
      </c>
      <c r="AL102" s="19">
        <v>0</v>
      </c>
    </row>
    <row r="103" spans="1:38" x14ac:dyDescent="0.25">
      <c r="A103" s="62" t="s">
        <v>356</v>
      </c>
      <c r="B103" s="18" t="s">
        <v>489</v>
      </c>
      <c r="C103" s="62" t="s">
        <v>363</v>
      </c>
      <c r="D103" s="19">
        <v>0</v>
      </c>
      <c r="E103" s="19">
        <v>0</v>
      </c>
      <c r="F103" s="19">
        <v>0</v>
      </c>
      <c r="G103" s="19">
        <v>0</v>
      </c>
      <c r="H103" s="19">
        <v>0.94200000000000006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0.94200000000000006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19">
        <v>0</v>
      </c>
      <c r="AF103" s="19">
        <v>0</v>
      </c>
      <c r="AG103" s="19">
        <v>0</v>
      </c>
      <c r="AH103" s="19">
        <v>0</v>
      </c>
      <c r="AI103" s="19">
        <v>0</v>
      </c>
      <c r="AJ103" s="19">
        <v>0.94200000000000006</v>
      </c>
      <c r="AK103" s="19">
        <v>0</v>
      </c>
      <c r="AL103" s="19">
        <v>0</v>
      </c>
    </row>
    <row r="104" spans="1:38" ht="31.5" x14ac:dyDescent="0.25">
      <c r="A104" s="62" t="s">
        <v>356</v>
      </c>
      <c r="B104" s="18" t="s">
        <v>490</v>
      </c>
      <c r="C104" s="62" t="s">
        <v>364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0</v>
      </c>
      <c r="AK104" s="19">
        <v>0</v>
      </c>
      <c r="AL104" s="19">
        <v>0</v>
      </c>
    </row>
    <row r="105" spans="1:38" x14ac:dyDescent="0.25">
      <c r="A105" s="62" t="s">
        <v>356</v>
      </c>
      <c r="B105" s="18" t="s">
        <v>491</v>
      </c>
      <c r="C105" s="62" t="s">
        <v>365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  <c r="AI105" s="19">
        <v>0</v>
      </c>
      <c r="AJ105" s="19">
        <v>0</v>
      </c>
      <c r="AK105" s="19">
        <v>0</v>
      </c>
      <c r="AL105" s="19">
        <v>0</v>
      </c>
    </row>
    <row r="106" spans="1:38" ht="47.25" x14ac:dyDescent="0.25">
      <c r="A106" s="62" t="s">
        <v>356</v>
      </c>
      <c r="B106" s="18" t="s">
        <v>492</v>
      </c>
      <c r="C106" s="62" t="s">
        <v>366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>
        <v>0</v>
      </c>
      <c r="AJ106" s="19">
        <v>0</v>
      </c>
      <c r="AK106" s="19">
        <v>0</v>
      </c>
      <c r="AL106" s="19">
        <v>0</v>
      </c>
    </row>
    <row r="107" spans="1:38" ht="47.25" x14ac:dyDescent="0.25">
      <c r="A107" s="62" t="s">
        <v>356</v>
      </c>
      <c r="B107" s="18" t="s">
        <v>493</v>
      </c>
      <c r="C107" s="62" t="s">
        <v>367</v>
      </c>
      <c r="D107" s="19">
        <v>18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18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18</v>
      </c>
      <c r="AG107" s="19">
        <v>0</v>
      </c>
      <c r="AH107" s="19">
        <v>0</v>
      </c>
      <c r="AI107" s="19">
        <v>0</v>
      </c>
      <c r="AJ107" s="19">
        <v>0</v>
      </c>
      <c r="AK107" s="19">
        <v>0</v>
      </c>
      <c r="AL107" s="19">
        <v>0</v>
      </c>
    </row>
    <row r="108" spans="1:38" ht="47.25" x14ac:dyDescent="0.25">
      <c r="A108" s="62" t="s">
        <v>356</v>
      </c>
      <c r="B108" s="18" t="s">
        <v>494</v>
      </c>
      <c r="C108" s="62" t="s">
        <v>368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0</v>
      </c>
      <c r="AK108" s="19">
        <v>0</v>
      </c>
      <c r="AL108" s="19">
        <v>0</v>
      </c>
    </row>
    <row r="109" spans="1:38" ht="31.5" x14ac:dyDescent="0.25">
      <c r="A109" s="62" t="s">
        <v>356</v>
      </c>
      <c r="B109" s="18" t="s">
        <v>495</v>
      </c>
      <c r="C109" s="62" t="s">
        <v>369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0</v>
      </c>
      <c r="AK109" s="19">
        <v>0</v>
      </c>
      <c r="AL109" s="19">
        <v>0</v>
      </c>
    </row>
    <row r="110" spans="1:38" ht="47.25" x14ac:dyDescent="0.25">
      <c r="A110" s="62" t="s">
        <v>356</v>
      </c>
      <c r="B110" s="18" t="s">
        <v>496</v>
      </c>
      <c r="C110" s="62" t="s">
        <v>370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0</v>
      </c>
      <c r="AJ110" s="19">
        <v>0</v>
      </c>
      <c r="AK110" s="19">
        <v>0</v>
      </c>
      <c r="AL110" s="19">
        <v>0</v>
      </c>
    </row>
    <row r="111" spans="1:38" ht="31.5" x14ac:dyDescent="0.25">
      <c r="A111" s="62" t="s">
        <v>356</v>
      </c>
      <c r="B111" s="18" t="s">
        <v>497</v>
      </c>
      <c r="C111" s="62" t="s">
        <v>371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19">
        <v>0</v>
      </c>
      <c r="AL111" s="19">
        <v>0</v>
      </c>
    </row>
    <row r="112" spans="1:38" ht="31.5" x14ac:dyDescent="0.25">
      <c r="A112" s="62" t="s">
        <v>356</v>
      </c>
      <c r="B112" s="18" t="s">
        <v>498</v>
      </c>
      <c r="C112" s="62" t="s">
        <v>372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>
        <v>0</v>
      </c>
      <c r="AK112" s="19">
        <v>0</v>
      </c>
      <c r="AL112" s="19">
        <v>0</v>
      </c>
    </row>
    <row r="113" spans="1:38" ht="47.25" x14ac:dyDescent="0.25">
      <c r="A113" s="62" t="s">
        <v>233</v>
      </c>
      <c r="B113" s="21" t="s">
        <v>373</v>
      </c>
      <c r="C113" s="62" t="s">
        <v>264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f>K114+K122+K125</f>
        <v>0</v>
      </c>
      <c r="L113" s="19">
        <f t="shared" ref="L113:Q113" si="216">L114+L122+L125</f>
        <v>0</v>
      </c>
      <c r="M113" s="19">
        <f t="shared" si="216"/>
        <v>0</v>
      </c>
      <c r="N113" s="19">
        <f t="shared" si="216"/>
        <v>0</v>
      </c>
      <c r="O113" s="19">
        <f t="shared" si="216"/>
        <v>0</v>
      </c>
      <c r="P113" s="19">
        <f t="shared" si="216"/>
        <v>0</v>
      </c>
      <c r="Q113" s="19">
        <f t="shared" si="216"/>
        <v>0</v>
      </c>
      <c r="R113" s="19">
        <f t="shared" ref="R113" si="217">R114+R122+R125</f>
        <v>0</v>
      </c>
      <c r="S113" s="19">
        <f t="shared" ref="S113" si="218">S114+S122+S125</f>
        <v>0</v>
      </c>
      <c r="T113" s="19">
        <f t="shared" ref="T113" si="219">T114+T122+T125</f>
        <v>0</v>
      </c>
      <c r="U113" s="19">
        <f t="shared" ref="U113" si="220">U114+U122+U125</f>
        <v>0</v>
      </c>
      <c r="V113" s="19">
        <f t="shared" ref="V113" si="221">V114+V122+V125</f>
        <v>0</v>
      </c>
      <c r="W113" s="19">
        <f t="shared" ref="W113" si="222">W114+W122+W125</f>
        <v>0</v>
      </c>
      <c r="X113" s="19">
        <f t="shared" ref="X113" si="223">X114+X122+X125</f>
        <v>0</v>
      </c>
      <c r="Y113" s="19">
        <f t="shared" ref="Y113" si="224">Y114+Y122+Y125</f>
        <v>0</v>
      </c>
      <c r="Z113" s="19">
        <f t="shared" ref="Z113" si="225">Z114+Z122+Z125</f>
        <v>0</v>
      </c>
      <c r="AA113" s="19">
        <f t="shared" ref="AA113" si="226">AA114+AA122+AA125</f>
        <v>0</v>
      </c>
      <c r="AB113" s="19">
        <f t="shared" ref="AB113" si="227">AB114+AB122+AB125</f>
        <v>0</v>
      </c>
      <c r="AC113" s="19">
        <f t="shared" ref="AC113" si="228">AC114+AC122+AC125</f>
        <v>0</v>
      </c>
      <c r="AD113" s="19">
        <f t="shared" ref="AD113" si="229">AD114+AD122+AD125</f>
        <v>0</v>
      </c>
      <c r="AE113" s="19">
        <f t="shared" ref="AE113" si="230">AE114+AE122+AE125</f>
        <v>0</v>
      </c>
      <c r="AF113" s="19">
        <f t="shared" ref="AF113" si="231">AF114+AF122+AF125</f>
        <v>0</v>
      </c>
      <c r="AG113" s="19">
        <f t="shared" ref="AG113" si="232">AG114+AG122+AG125</f>
        <v>0</v>
      </c>
      <c r="AH113" s="19">
        <f t="shared" ref="AH113" si="233">AH114+AH122+AH125</f>
        <v>0</v>
      </c>
      <c r="AI113" s="19">
        <f t="shared" ref="AI113" si="234">AI114+AI122+AI125</f>
        <v>0</v>
      </c>
      <c r="AJ113" s="19">
        <f t="shared" ref="AJ113" si="235">AJ114+AJ122+AJ125</f>
        <v>0</v>
      </c>
      <c r="AK113" s="19">
        <f t="shared" ref="AK113" si="236">AK114+AK122+AK125</f>
        <v>0</v>
      </c>
      <c r="AL113" s="19">
        <f t="shared" ref="AL113" si="237">AL114+AL122+AL125</f>
        <v>0</v>
      </c>
    </row>
    <row r="114" spans="1:38" ht="78.75" x14ac:dyDescent="0.25">
      <c r="A114" s="62" t="s">
        <v>234</v>
      </c>
      <c r="B114" s="2" t="s">
        <v>374</v>
      </c>
      <c r="C114" s="62" t="s">
        <v>264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f>K115+K116+K117+K118+K119+K120+K121</f>
        <v>0</v>
      </c>
      <c r="L114" s="19">
        <f t="shared" ref="L114:Q114" si="238">L115+L116+L117+L118+L119+L120+L121</f>
        <v>0</v>
      </c>
      <c r="M114" s="19">
        <f t="shared" si="238"/>
        <v>0</v>
      </c>
      <c r="N114" s="19">
        <f t="shared" si="238"/>
        <v>0</v>
      </c>
      <c r="O114" s="19">
        <f t="shared" si="238"/>
        <v>0</v>
      </c>
      <c r="P114" s="19">
        <f t="shared" si="238"/>
        <v>0</v>
      </c>
      <c r="Q114" s="19">
        <f t="shared" si="238"/>
        <v>0</v>
      </c>
      <c r="R114" s="19">
        <f t="shared" ref="R114" si="239">R115+R116+R117+R118+R119+R120+R121</f>
        <v>0</v>
      </c>
      <c r="S114" s="19">
        <f t="shared" ref="S114" si="240">S115+S116+S117+S118+S119+S120+S121</f>
        <v>0</v>
      </c>
      <c r="T114" s="19">
        <f t="shared" ref="T114" si="241">T115+T116+T117+T118+T119+T120+T121</f>
        <v>0</v>
      </c>
      <c r="U114" s="19">
        <f t="shared" ref="U114" si="242">U115+U116+U117+U118+U119+U120+U121</f>
        <v>0</v>
      </c>
      <c r="V114" s="19">
        <f t="shared" ref="V114" si="243">V115+V116+V117+V118+V119+V120+V121</f>
        <v>0</v>
      </c>
      <c r="W114" s="19">
        <f t="shared" ref="W114" si="244">W115+W116+W117+W118+W119+W120+W121</f>
        <v>0</v>
      </c>
      <c r="X114" s="19">
        <f t="shared" ref="X114" si="245">X115+X116+X117+X118+X119+X120+X121</f>
        <v>0</v>
      </c>
      <c r="Y114" s="19">
        <f t="shared" ref="Y114" si="246">Y115+Y116+Y117+Y118+Y119+Y120+Y121</f>
        <v>0</v>
      </c>
      <c r="Z114" s="19">
        <f t="shared" ref="Z114" si="247">Z115+Z116+Z117+Z118+Z119+Z120+Z121</f>
        <v>0</v>
      </c>
      <c r="AA114" s="19">
        <f t="shared" ref="AA114" si="248">AA115+AA116+AA117+AA118+AA119+AA120+AA121</f>
        <v>0</v>
      </c>
      <c r="AB114" s="19">
        <f t="shared" ref="AB114" si="249">AB115+AB116+AB117+AB118+AB119+AB120+AB121</f>
        <v>0</v>
      </c>
      <c r="AC114" s="19">
        <f t="shared" ref="AC114" si="250">AC115+AC116+AC117+AC118+AC119+AC120+AC121</f>
        <v>0</v>
      </c>
      <c r="AD114" s="19">
        <f t="shared" ref="AD114" si="251">AD115+AD116+AD117+AD118+AD119+AD120+AD121</f>
        <v>0</v>
      </c>
      <c r="AE114" s="19">
        <f t="shared" ref="AE114" si="252">AE115+AE116+AE117+AE118+AE119+AE120+AE121</f>
        <v>0</v>
      </c>
      <c r="AF114" s="19">
        <f t="shared" ref="AF114" si="253">AF115+AF116+AF117+AF118+AF119+AF120+AF121</f>
        <v>0</v>
      </c>
      <c r="AG114" s="19">
        <f t="shared" ref="AG114" si="254">AG115+AG116+AG117+AG118+AG119+AG120+AG121</f>
        <v>0</v>
      </c>
      <c r="AH114" s="19">
        <f t="shared" ref="AH114" si="255">AH115+AH116+AH117+AH118+AH119+AH120+AH121</f>
        <v>0</v>
      </c>
      <c r="AI114" s="19">
        <f t="shared" ref="AI114" si="256">AI115+AI116+AI117+AI118+AI119+AI120+AI121</f>
        <v>0</v>
      </c>
      <c r="AJ114" s="19">
        <f t="shared" ref="AJ114" si="257">AJ115+AJ116+AJ117+AJ118+AJ119+AJ120+AJ121</f>
        <v>0</v>
      </c>
      <c r="AK114" s="19">
        <f t="shared" ref="AK114" si="258">AK115+AK116+AK117+AK118+AK119+AK120+AK121</f>
        <v>0</v>
      </c>
      <c r="AL114" s="19">
        <f t="shared" ref="AL114" si="259">AL115+AL116+AL117+AL118+AL119+AL120+AL121</f>
        <v>0</v>
      </c>
    </row>
    <row r="115" spans="1:38" ht="47.25" x14ac:dyDescent="0.25">
      <c r="A115" s="62" t="s">
        <v>198</v>
      </c>
      <c r="B115" s="2" t="s">
        <v>375</v>
      </c>
      <c r="C115" s="62" t="s">
        <v>264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9">
        <v>0</v>
      </c>
      <c r="AC115" s="19">
        <v>0</v>
      </c>
      <c r="AD115" s="19">
        <v>0</v>
      </c>
      <c r="AE115" s="19">
        <v>0</v>
      </c>
      <c r="AF115" s="19">
        <v>0</v>
      </c>
      <c r="AG115" s="19">
        <v>0</v>
      </c>
      <c r="AH115" s="19">
        <v>0</v>
      </c>
      <c r="AI115" s="19">
        <v>0</v>
      </c>
      <c r="AJ115" s="19">
        <v>0</v>
      </c>
      <c r="AK115" s="19">
        <v>0</v>
      </c>
      <c r="AL115" s="19">
        <v>0</v>
      </c>
    </row>
    <row r="116" spans="1:38" ht="78.75" x14ac:dyDescent="0.25">
      <c r="A116" s="62" t="s">
        <v>199</v>
      </c>
      <c r="B116" s="2" t="s">
        <v>376</v>
      </c>
      <c r="C116" s="62" t="s">
        <v>264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>
        <v>0</v>
      </c>
      <c r="AG116" s="19">
        <v>0</v>
      </c>
      <c r="AH116" s="19">
        <v>0</v>
      </c>
      <c r="AI116" s="19">
        <v>0</v>
      </c>
      <c r="AJ116" s="19">
        <v>0</v>
      </c>
      <c r="AK116" s="19">
        <v>0</v>
      </c>
      <c r="AL116" s="19">
        <v>0</v>
      </c>
    </row>
    <row r="117" spans="1:38" x14ac:dyDescent="0.25">
      <c r="A117" s="62" t="s">
        <v>199</v>
      </c>
      <c r="B117" s="18" t="s">
        <v>499</v>
      </c>
      <c r="C117" s="62" t="s">
        <v>377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0</v>
      </c>
      <c r="AG117" s="19">
        <v>0</v>
      </c>
      <c r="AH117" s="19">
        <v>0</v>
      </c>
      <c r="AI117" s="19">
        <v>0</v>
      </c>
      <c r="AJ117" s="19">
        <v>0</v>
      </c>
      <c r="AK117" s="19">
        <v>0</v>
      </c>
      <c r="AL117" s="19">
        <v>0</v>
      </c>
    </row>
    <row r="118" spans="1:38" ht="31.5" x14ac:dyDescent="0.25">
      <c r="A118" s="62" t="s">
        <v>199</v>
      </c>
      <c r="B118" s="18" t="s">
        <v>500</v>
      </c>
      <c r="C118" s="62" t="s">
        <v>378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0</v>
      </c>
      <c r="AG118" s="19">
        <v>0</v>
      </c>
      <c r="AH118" s="19">
        <v>0</v>
      </c>
      <c r="AI118" s="19">
        <v>0</v>
      </c>
      <c r="AJ118" s="19">
        <v>0</v>
      </c>
      <c r="AK118" s="19">
        <v>0</v>
      </c>
      <c r="AL118" s="19">
        <v>0</v>
      </c>
    </row>
    <row r="119" spans="1:38" x14ac:dyDescent="0.25">
      <c r="A119" s="62" t="s">
        <v>199</v>
      </c>
      <c r="B119" s="18" t="s">
        <v>501</v>
      </c>
      <c r="C119" s="62" t="s">
        <v>379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9">
        <v>0</v>
      </c>
      <c r="AF119" s="19">
        <v>0</v>
      </c>
      <c r="AG119" s="19">
        <v>0</v>
      </c>
      <c r="AH119" s="19">
        <v>0</v>
      </c>
      <c r="AI119" s="19">
        <v>0</v>
      </c>
      <c r="AJ119" s="19">
        <v>0</v>
      </c>
      <c r="AK119" s="19">
        <v>0</v>
      </c>
      <c r="AL119" s="19">
        <v>0</v>
      </c>
    </row>
    <row r="120" spans="1:38" x14ac:dyDescent="0.25">
      <c r="A120" s="62" t="s">
        <v>199</v>
      </c>
      <c r="B120" s="18" t="s">
        <v>502</v>
      </c>
      <c r="C120" s="62" t="s">
        <v>380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0</v>
      </c>
      <c r="AJ120" s="19">
        <v>0</v>
      </c>
      <c r="AK120" s="19">
        <v>0</v>
      </c>
      <c r="AL120" s="19">
        <v>0</v>
      </c>
    </row>
    <row r="121" spans="1:38" ht="31.5" x14ac:dyDescent="0.25">
      <c r="A121" s="62" t="s">
        <v>199</v>
      </c>
      <c r="B121" s="18" t="s">
        <v>503</v>
      </c>
      <c r="C121" s="62" t="s">
        <v>381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>
        <v>0</v>
      </c>
      <c r="AF121" s="19">
        <v>0</v>
      </c>
      <c r="AG121" s="19">
        <v>0</v>
      </c>
      <c r="AH121" s="19">
        <v>0</v>
      </c>
      <c r="AI121" s="19">
        <v>0</v>
      </c>
      <c r="AJ121" s="19">
        <v>0</v>
      </c>
      <c r="AK121" s="19">
        <v>0</v>
      </c>
      <c r="AL121" s="19">
        <v>0</v>
      </c>
    </row>
    <row r="122" spans="1:38" ht="63" x14ac:dyDescent="0.25">
      <c r="A122" s="62" t="s">
        <v>235</v>
      </c>
      <c r="B122" s="63" t="s">
        <v>382</v>
      </c>
      <c r="C122" s="62" t="s">
        <v>264</v>
      </c>
      <c r="D122" s="64" t="s">
        <v>530</v>
      </c>
      <c r="E122" s="64" t="s">
        <v>530</v>
      </c>
      <c r="F122" s="64" t="s">
        <v>530</v>
      </c>
      <c r="G122" s="64" t="s">
        <v>530</v>
      </c>
      <c r="H122" s="64" t="s">
        <v>530</v>
      </c>
      <c r="I122" s="64" t="s">
        <v>530</v>
      </c>
      <c r="J122" s="64" t="s">
        <v>530</v>
      </c>
      <c r="K122" s="19">
        <f>K123+K124</f>
        <v>0</v>
      </c>
      <c r="L122" s="19">
        <f t="shared" ref="L122:Q122" si="260">L123+L124</f>
        <v>0</v>
      </c>
      <c r="M122" s="19">
        <f t="shared" si="260"/>
        <v>0</v>
      </c>
      <c r="N122" s="19">
        <f t="shared" si="260"/>
        <v>0</v>
      </c>
      <c r="O122" s="19">
        <f t="shared" si="260"/>
        <v>0</v>
      </c>
      <c r="P122" s="19">
        <f t="shared" si="260"/>
        <v>0</v>
      </c>
      <c r="Q122" s="19">
        <f t="shared" si="260"/>
        <v>0</v>
      </c>
      <c r="R122" s="19">
        <f>R123+R124</f>
        <v>0</v>
      </c>
      <c r="S122" s="19">
        <f t="shared" ref="S122" si="261">S123+S124</f>
        <v>0</v>
      </c>
      <c r="T122" s="19">
        <f t="shared" ref="T122" si="262">T123+T124</f>
        <v>0</v>
      </c>
      <c r="U122" s="19">
        <f t="shared" ref="U122" si="263">U123+U124</f>
        <v>0</v>
      </c>
      <c r="V122" s="19">
        <f t="shared" ref="V122" si="264">V123+V124</f>
        <v>0</v>
      </c>
      <c r="W122" s="19">
        <f t="shared" ref="W122" si="265">W123+W124</f>
        <v>0</v>
      </c>
      <c r="X122" s="19">
        <f t="shared" ref="X122" si="266">X123+X124</f>
        <v>0</v>
      </c>
      <c r="Y122" s="19">
        <f t="shared" ref="Y122" si="267">Y123+Y124</f>
        <v>0</v>
      </c>
      <c r="Z122" s="19">
        <f t="shared" ref="Z122" si="268">Z123+Z124</f>
        <v>0</v>
      </c>
      <c r="AA122" s="19">
        <f t="shared" ref="AA122" si="269">AA123+AA124</f>
        <v>0</v>
      </c>
      <c r="AB122" s="19">
        <f t="shared" ref="AB122" si="270">AB123+AB124</f>
        <v>0</v>
      </c>
      <c r="AC122" s="19">
        <f t="shared" ref="AC122" si="271">AC123+AC124</f>
        <v>0</v>
      </c>
      <c r="AD122" s="19">
        <f t="shared" ref="AD122" si="272">AD123+AD124</f>
        <v>0</v>
      </c>
      <c r="AE122" s="19">
        <f t="shared" ref="AE122" si="273">AE123+AE124</f>
        <v>0</v>
      </c>
      <c r="AF122" s="19">
        <f t="shared" ref="AF122" si="274">AF123+AF124</f>
        <v>0</v>
      </c>
      <c r="AG122" s="19">
        <f t="shared" ref="AG122" si="275">AG123+AG124</f>
        <v>0</v>
      </c>
      <c r="AH122" s="19">
        <f t="shared" ref="AH122" si="276">AH123+AH124</f>
        <v>0</v>
      </c>
      <c r="AI122" s="19">
        <f t="shared" ref="AI122" si="277">AI123+AI124</f>
        <v>0</v>
      </c>
      <c r="AJ122" s="19">
        <f t="shared" ref="AJ122" si="278">AJ123+AJ124</f>
        <v>0</v>
      </c>
      <c r="AK122" s="19">
        <f t="shared" ref="AK122" si="279">AK123+AK124</f>
        <v>0</v>
      </c>
      <c r="AL122" s="19">
        <f t="shared" ref="AL122" si="280">AL123+AL124</f>
        <v>0</v>
      </c>
    </row>
    <row r="123" spans="1:38" ht="47.25" x14ac:dyDescent="0.25">
      <c r="A123" s="62" t="s">
        <v>383</v>
      </c>
      <c r="B123" s="63" t="s">
        <v>384</v>
      </c>
      <c r="C123" s="62" t="s">
        <v>264</v>
      </c>
      <c r="D123" s="64" t="s">
        <v>530</v>
      </c>
      <c r="E123" s="64" t="s">
        <v>530</v>
      </c>
      <c r="F123" s="64" t="s">
        <v>530</v>
      </c>
      <c r="G123" s="64" t="s">
        <v>530</v>
      </c>
      <c r="H123" s="64" t="s">
        <v>530</v>
      </c>
      <c r="I123" s="64" t="s">
        <v>530</v>
      </c>
      <c r="J123" s="64" t="s">
        <v>530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>
        <v>0</v>
      </c>
      <c r="AF123" s="19">
        <v>0</v>
      </c>
      <c r="AG123" s="19">
        <v>0</v>
      </c>
      <c r="AH123" s="19">
        <v>0</v>
      </c>
      <c r="AI123" s="19">
        <v>0</v>
      </c>
      <c r="AJ123" s="19">
        <v>0</v>
      </c>
      <c r="AK123" s="19">
        <v>0</v>
      </c>
      <c r="AL123" s="19">
        <v>0</v>
      </c>
    </row>
    <row r="124" spans="1:38" ht="63" x14ac:dyDescent="0.25">
      <c r="A124" s="62" t="s">
        <v>385</v>
      </c>
      <c r="B124" s="63" t="s">
        <v>386</v>
      </c>
      <c r="C124" s="62" t="s">
        <v>264</v>
      </c>
      <c r="D124" s="64" t="s">
        <v>530</v>
      </c>
      <c r="E124" s="64" t="s">
        <v>530</v>
      </c>
      <c r="F124" s="64" t="s">
        <v>530</v>
      </c>
      <c r="G124" s="64" t="s">
        <v>530</v>
      </c>
      <c r="H124" s="64" t="s">
        <v>530</v>
      </c>
      <c r="I124" s="64" t="s">
        <v>530</v>
      </c>
      <c r="J124" s="64" t="s">
        <v>530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>
        <v>0</v>
      </c>
      <c r="AH124" s="19">
        <v>0</v>
      </c>
      <c r="AI124" s="19">
        <v>0</v>
      </c>
      <c r="AJ124" s="19">
        <v>0</v>
      </c>
      <c r="AK124" s="19">
        <v>0</v>
      </c>
      <c r="AL124" s="19">
        <v>0</v>
      </c>
    </row>
    <row r="125" spans="1:38" ht="47.25" x14ac:dyDescent="0.25">
      <c r="A125" s="62" t="s">
        <v>236</v>
      </c>
      <c r="B125" s="2" t="s">
        <v>387</v>
      </c>
      <c r="C125" s="62" t="s">
        <v>264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f>K126+K127+K128+K129+K130+K134+K135+K136</f>
        <v>0</v>
      </c>
      <c r="L125" s="19">
        <f t="shared" ref="L125:AL125" si="281">L126+L127+L128+L129+L130+L134+L135+L136</f>
        <v>0</v>
      </c>
      <c r="M125" s="19">
        <f t="shared" si="281"/>
        <v>0</v>
      </c>
      <c r="N125" s="19">
        <f t="shared" si="281"/>
        <v>0</v>
      </c>
      <c r="O125" s="19">
        <f t="shared" si="281"/>
        <v>0</v>
      </c>
      <c r="P125" s="19">
        <f t="shared" si="281"/>
        <v>0</v>
      </c>
      <c r="Q125" s="19">
        <f t="shared" si="281"/>
        <v>0</v>
      </c>
      <c r="R125" s="19">
        <f t="shared" si="281"/>
        <v>0</v>
      </c>
      <c r="S125" s="19">
        <f t="shared" si="281"/>
        <v>0</v>
      </c>
      <c r="T125" s="19">
        <f t="shared" si="281"/>
        <v>0</v>
      </c>
      <c r="U125" s="19">
        <f t="shared" si="281"/>
        <v>0</v>
      </c>
      <c r="V125" s="19">
        <f t="shared" si="281"/>
        <v>0</v>
      </c>
      <c r="W125" s="19">
        <f t="shared" si="281"/>
        <v>0</v>
      </c>
      <c r="X125" s="19">
        <f t="shared" si="281"/>
        <v>0</v>
      </c>
      <c r="Y125" s="19">
        <f t="shared" si="281"/>
        <v>0</v>
      </c>
      <c r="Z125" s="19">
        <f t="shared" si="281"/>
        <v>0</v>
      </c>
      <c r="AA125" s="19">
        <f t="shared" si="281"/>
        <v>0</v>
      </c>
      <c r="AB125" s="19">
        <f t="shared" si="281"/>
        <v>0</v>
      </c>
      <c r="AC125" s="19">
        <f t="shared" si="281"/>
        <v>0</v>
      </c>
      <c r="AD125" s="19">
        <f t="shared" si="281"/>
        <v>0</v>
      </c>
      <c r="AE125" s="19">
        <f t="shared" si="281"/>
        <v>0</v>
      </c>
      <c r="AF125" s="19">
        <f t="shared" si="281"/>
        <v>0</v>
      </c>
      <c r="AG125" s="19">
        <f t="shared" si="281"/>
        <v>0</v>
      </c>
      <c r="AH125" s="19">
        <f t="shared" si="281"/>
        <v>0</v>
      </c>
      <c r="AI125" s="19">
        <f t="shared" si="281"/>
        <v>0</v>
      </c>
      <c r="AJ125" s="19">
        <f t="shared" si="281"/>
        <v>0</v>
      </c>
      <c r="AK125" s="19">
        <f t="shared" si="281"/>
        <v>0</v>
      </c>
      <c r="AL125" s="19">
        <f t="shared" si="281"/>
        <v>0</v>
      </c>
    </row>
    <row r="126" spans="1:38" ht="47.25" x14ac:dyDescent="0.25">
      <c r="A126" s="62" t="s">
        <v>202</v>
      </c>
      <c r="B126" s="63" t="s">
        <v>388</v>
      </c>
      <c r="C126" s="62" t="s">
        <v>264</v>
      </c>
      <c r="D126" s="64" t="s">
        <v>530</v>
      </c>
      <c r="E126" s="64" t="s">
        <v>530</v>
      </c>
      <c r="F126" s="64" t="s">
        <v>530</v>
      </c>
      <c r="G126" s="64" t="s">
        <v>530</v>
      </c>
      <c r="H126" s="64" t="s">
        <v>530</v>
      </c>
      <c r="I126" s="64" t="s">
        <v>530</v>
      </c>
      <c r="J126" s="64" t="s">
        <v>530</v>
      </c>
      <c r="K126" s="19">
        <v>0</v>
      </c>
      <c r="L126" s="19">
        <v>0</v>
      </c>
      <c r="M126" s="19">
        <v>0</v>
      </c>
      <c r="N126" s="19">
        <v>0</v>
      </c>
      <c r="O126" s="19">
        <v>0</v>
      </c>
      <c r="P126" s="19">
        <v>0</v>
      </c>
      <c r="Q126" s="19">
        <v>0</v>
      </c>
      <c r="R126" s="19">
        <v>0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0</v>
      </c>
      <c r="AA126" s="19">
        <v>0</v>
      </c>
      <c r="AB126" s="19">
        <v>0</v>
      </c>
      <c r="AC126" s="19">
        <v>0</v>
      </c>
      <c r="AD126" s="19">
        <v>0</v>
      </c>
      <c r="AE126" s="19">
        <v>0</v>
      </c>
      <c r="AF126" s="19">
        <v>0</v>
      </c>
      <c r="AG126" s="19">
        <v>0</v>
      </c>
      <c r="AH126" s="19">
        <v>0</v>
      </c>
      <c r="AI126" s="19">
        <v>0</v>
      </c>
      <c r="AJ126" s="19">
        <v>0</v>
      </c>
      <c r="AK126" s="19">
        <v>0</v>
      </c>
      <c r="AL126" s="19">
        <v>0</v>
      </c>
    </row>
    <row r="127" spans="1:38" ht="47.25" x14ac:dyDescent="0.25">
      <c r="A127" s="62" t="s">
        <v>203</v>
      </c>
      <c r="B127" s="63" t="s">
        <v>389</v>
      </c>
      <c r="C127" s="62" t="s">
        <v>264</v>
      </c>
      <c r="D127" s="64" t="s">
        <v>530</v>
      </c>
      <c r="E127" s="64" t="s">
        <v>530</v>
      </c>
      <c r="F127" s="64" t="s">
        <v>530</v>
      </c>
      <c r="G127" s="64" t="s">
        <v>530</v>
      </c>
      <c r="H127" s="64" t="s">
        <v>530</v>
      </c>
      <c r="I127" s="64" t="s">
        <v>530</v>
      </c>
      <c r="J127" s="64" t="s">
        <v>530</v>
      </c>
      <c r="K127" s="19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v>0</v>
      </c>
      <c r="Z127" s="19">
        <v>0</v>
      </c>
      <c r="AA127" s="19">
        <v>0</v>
      </c>
      <c r="AB127" s="19">
        <v>0</v>
      </c>
      <c r="AC127" s="19">
        <v>0</v>
      </c>
      <c r="AD127" s="19">
        <v>0</v>
      </c>
      <c r="AE127" s="19">
        <v>0</v>
      </c>
      <c r="AF127" s="19">
        <v>0</v>
      </c>
      <c r="AG127" s="19">
        <v>0</v>
      </c>
      <c r="AH127" s="19">
        <v>0</v>
      </c>
      <c r="AI127" s="19">
        <v>0</v>
      </c>
      <c r="AJ127" s="19">
        <v>0</v>
      </c>
      <c r="AK127" s="19">
        <v>0</v>
      </c>
      <c r="AL127" s="19">
        <v>0</v>
      </c>
    </row>
    <row r="128" spans="1:38" ht="47.25" x14ac:dyDescent="0.25">
      <c r="A128" s="62" t="s">
        <v>390</v>
      </c>
      <c r="B128" s="63" t="s">
        <v>391</v>
      </c>
      <c r="C128" s="62" t="s">
        <v>264</v>
      </c>
      <c r="D128" s="64" t="s">
        <v>530</v>
      </c>
      <c r="E128" s="64" t="s">
        <v>530</v>
      </c>
      <c r="F128" s="64" t="s">
        <v>530</v>
      </c>
      <c r="G128" s="64" t="s">
        <v>530</v>
      </c>
      <c r="H128" s="64" t="s">
        <v>530</v>
      </c>
      <c r="I128" s="64" t="s">
        <v>530</v>
      </c>
      <c r="J128" s="64" t="s">
        <v>530</v>
      </c>
      <c r="K128" s="19">
        <v>0</v>
      </c>
      <c r="L128" s="19">
        <v>0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0</v>
      </c>
      <c r="Y128" s="19">
        <v>0</v>
      </c>
      <c r="Z128" s="19">
        <v>0</v>
      </c>
      <c r="AA128" s="19">
        <v>0</v>
      </c>
      <c r="AB128" s="19">
        <v>0</v>
      </c>
      <c r="AC128" s="19">
        <v>0</v>
      </c>
      <c r="AD128" s="19">
        <v>0</v>
      </c>
      <c r="AE128" s="19">
        <v>0</v>
      </c>
      <c r="AF128" s="19">
        <v>0</v>
      </c>
      <c r="AG128" s="19">
        <v>0</v>
      </c>
      <c r="AH128" s="19">
        <v>0</v>
      </c>
      <c r="AI128" s="19">
        <v>0</v>
      </c>
      <c r="AJ128" s="19">
        <v>0</v>
      </c>
      <c r="AK128" s="19">
        <v>0</v>
      </c>
      <c r="AL128" s="19">
        <v>0</v>
      </c>
    </row>
    <row r="129" spans="1:38" ht="47.25" x14ac:dyDescent="0.25">
      <c r="A129" s="62" t="s">
        <v>392</v>
      </c>
      <c r="B129" s="63" t="s">
        <v>393</v>
      </c>
      <c r="C129" s="62" t="s">
        <v>264</v>
      </c>
      <c r="D129" s="64" t="s">
        <v>530</v>
      </c>
      <c r="E129" s="64" t="s">
        <v>530</v>
      </c>
      <c r="F129" s="64" t="s">
        <v>530</v>
      </c>
      <c r="G129" s="64" t="s">
        <v>530</v>
      </c>
      <c r="H129" s="64" t="s">
        <v>530</v>
      </c>
      <c r="I129" s="64" t="s">
        <v>530</v>
      </c>
      <c r="J129" s="64" t="s">
        <v>530</v>
      </c>
      <c r="K129" s="19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19">
        <v>0</v>
      </c>
      <c r="AB129" s="19">
        <v>0</v>
      </c>
      <c r="AC129" s="19">
        <v>0</v>
      </c>
      <c r="AD129" s="19">
        <v>0</v>
      </c>
      <c r="AE129" s="19">
        <v>0</v>
      </c>
      <c r="AF129" s="19">
        <v>0</v>
      </c>
      <c r="AG129" s="19">
        <v>0</v>
      </c>
      <c r="AH129" s="19">
        <v>0</v>
      </c>
      <c r="AI129" s="19">
        <v>0</v>
      </c>
      <c r="AJ129" s="19">
        <v>0</v>
      </c>
      <c r="AK129" s="19">
        <v>0</v>
      </c>
      <c r="AL129" s="19">
        <v>0</v>
      </c>
    </row>
    <row r="130" spans="1:38" ht="63" x14ac:dyDescent="0.25">
      <c r="A130" s="62" t="s">
        <v>394</v>
      </c>
      <c r="B130" s="2" t="s">
        <v>395</v>
      </c>
      <c r="C130" s="62" t="s">
        <v>264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9">
        <v>0</v>
      </c>
      <c r="J130" s="19">
        <v>0</v>
      </c>
      <c r="K130" s="19">
        <f>K131+K132+K133</f>
        <v>0</v>
      </c>
      <c r="L130" s="19">
        <f t="shared" ref="L130:Q130" si="282">L131+L132+L133</f>
        <v>0</v>
      </c>
      <c r="M130" s="19">
        <f t="shared" si="282"/>
        <v>0</v>
      </c>
      <c r="N130" s="19">
        <f t="shared" si="282"/>
        <v>0</v>
      </c>
      <c r="O130" s="19">
        <f t="shared" si="282"/>
        <v>0</v>
      </c>
      <c r="P130" s="19">
        <f t="shared" si="282"/>
        <v>0</v>
      </c>
      <c r="Q130" s="19">
        <f t="shared" si="282"/>
        <v>0</v>
      </c>
      <c r="R130" s="19">
        <f t="shared" ref="R130" si="283">R131+R132+R133</f>
        <v>0</v>
      </c>
      <c r="S130" s="19">
        <f t="shared" ref="S130" si="284">S131+S132+S133</f>
        <v>0</v>
      </c>
      <c r="T130" s="19">
        <f t="shared" ref="T130" si="285">T131+T132+T133</f>
        <v>0</v>
      </c>
      <c r="U130" s="19">
        <f t="shared" ref="U130" si="286">U131+U132+U133</f>
        <v>0</v>
      </c>
      <c r="V130" s="19">
        <f t="shared" ref="V130" si="287">V131+V132+V133</f>
        <v>0</v>
      </c>
      <c r="W130" s="19">
        <f t="shared" ref="W130" si="288">W131+W132+W133</f>
        <v>0</v>
      </c>
      <c r="X130" s="19">
        <f t="shared" ref="X130" si="289">X131+X132+X133</f>
        <v>0</v>
      </c>
      <c r="Y130" s="19">
        <f t="shared" ref="Y130" si="290">Y131+Y132+Y133</f>
        <v>0</v>
      </c>
      <c r="Z130" s="19">
        <f t="shared" ref="Z130" si="291">Z131+Z132+Z133</f>
        <v>0</v>
      </c>
      <c r="AA130" s="19">
        <f t="shared" ref="AA130" si="292">AA131+AA132+AA133</f>
        <v>0</v>
      </c>
      <c r="AB130" s="19">
        <f t="shared" ref="AB130" si="293">AB131+AB132+AB133</f>
        <v>0</v>
      </c>
      <c r="AC130" s="19">
        <f t="shared" ref="AC130" si="294">AC131+AC132+AC133</f>
        <v>0</v>
      </c>
      <c r="AD130" s="19">
        <f t="shared" ref="AD130" si="295">AD131+AD132+AD133</f>
        <v>0</v>
      </c>
      <c r="AE130" s="19">
        <f t="shared" ref="AE130" si="296">AE131+AE132+AE133</f>
        <v>0</v>
      </c>
      <c r="AF130" s="19">
        <f t="shared" ref="AF130" si="297">AF131+AF132+AF133</f>
        <v>0</v>
      </c>
      <c r="AG130" s="19">
        <f t="shared" ref="AG130" si="298">AG131+AG132+AG133</f>
        <v>0</v>
      </c>
      <c r="AH130" s="19">
        <f t="shared" ref="AH130" si="299">AH131+AH132+AH133</f>
        <v>0</v>
      </c>
      <c r="AI130" s="19">
        <f t="shared" ref="AI130" si="300">AI131+AI132+AI133</f>
        <v>0</v>
      </c>
      <c r="AJ130" s="19">
        <f t="shared" ref="AJ130" si="301">AJ131+AJ132+AJ133</f>
        <v>0</v>
      </c>
      <c r="AK130" s="19">
        <f t="shared" ref="AK130" si="302">AK131+AK132+AK133</f>
        <v>0</v>
      </c>
      <c r="AL130" s="19">
        <f t="shared" ref="AL130" si="303">AL131+AL132+AL133</f>
        <v>0</v>
      </c>
    </row>
    <row r="131" spans="1:38" ht="78.75" x14ac:dyDescent="0.25">
      <c r="A131" s="62" t="s">
        <v>394</v>
      </c>
      <c r="B131" s="18" t="s">
        <v>504</v>
      </c>
      <c r="C131" s="62" t="s">
        <v>396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9">
        <v>0</v>
      </c>
      <c r="J131" s="19">
        <v>0</v>
      </c>
      <c r="K131" s="19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0</v>
      </c>
      <c r="Y131" s="19">
        <v>0</v>
      </c>
      <c r="Z131" s="19">
        <v>0</v>
      </c>
      <c r="AA131" s="19">
        <v>0</v>
      </c>
      <c r="AB131" s="19">
        <v>0</v>
      </c>
      <c r="AC131" s="19">
        <v>0</v>
      </c>
      <c r="AD131" s="19">
        <v>0</v>
      </c>
      <c r="AE131" s="19">
        <v>0</v>
      </c>
      <c r="AF131" s="19">
        <v>0</v>
      </c>
      <c r="AG131" s="19">
        <v>0</v>
      </c>
      <c r="AH131" s="19">
        <v>0</v>
      </c>
      <c r="AI131" s="19">
        <v>0</v>
      </c>
      <c r="AJ131" s="19">
        <v>0</v>
      </c>
      <c r="AK131" s="19">
        <v>0</v>
      </c>
      <c r="AL131" s="19">
        <v>0</v>
      </c>
    </row>
    <row r="132" spans="1:38" ht="63" x14ac:dyDescent="0.25">
      <c r="A132" s="62" t="s">
        <v>394</v>
      </c>
      <c r="B132" s="18" t="s">
        <v>505</v>
      </c>
      <c r="C132" s="62" t="s">
        <v>397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19">
        <v>0</v>
      </c>
      <c r="AB132" s="19">
        <v>0</v>
      </c>
      <c r="AC132" s="19">
        <v>0</v>
      </c>
      <c r="AD132" s="19">
        <v>0</v>
      </c>
      <c r="AE132" s="19">
        <v>0</v>
      </c>
      <c r="AF132" s="19">
        <v>0</v>
      </c>
      <c r="AG132" s="19">
        <v>0</v>
      </c>
      <c r="AH132" s="19">
        <v>0</v>
      </c>
      <c r="AI132" s="19">
        <v>0</v>
      </c>
      <c r="AJ132" s="19">
        <v>0</v>
      </c>
      <c r="AK132" s="19">
        <v>0</v>
      </c>
      <c r="AL132" s="19">
        <v>0</v>
      </c>
    </row>
    <row r="133" spans="1:38" ht="63" x14ac:dyDescent="0.25">
      <c r="A133" s="62" t="s">
        <v>394</v>
      </c>
      <c r="B133" s="18" t="s">
        <v>506</v>
      </c>
      <c r="C133" s="62" t="s">
        <v>398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0</v>
      </c>
      <c r="M133" s="19">
        <v>0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19">
        <v>0</v>
      </c>
      <c r="AB133" s="19">
        <v>0</v>
      </c>
      <c r="AC133" s="19">
        <v>0</v>
      </c>
      <c r="AD133" s="19">
        <v>0</v>
      </c>
      <c r="AE133" s="19">
        <v>0</v>
      </c>
      <c r="AF133" s="19">
        <v>0</v>
      </c>
      <c r="AG133" s="19">
        <v>0</v>
      </c>
      <c r="AH133" s="19">
        <v>0</v>
      </c>
      <c r="AI133" s="19">
        <v>0</v>
      </c>
      <c r="AJ133" s="19">
        <v>0</v>
      </c>
      <c r="AK133" s="19">
        <v>0</v>
      </c>
      <c r="AL133" s="19">
        <v>0</v>
      </c>
    </row>
    <row r="134" spans="1:38" ht="63" x14ac:dyDescent="0.25">
      <c r="A134" s="62" t="s">
        <v>399</v>
      </c>
      <c r="B134" s="63" t="s">
        <v>400</v>
      </c>
      <c r="C134" s="62" t="s">
        <v>264</v>
      </c>
      <c r="D134" s="64" t="s">
        <v>530</v>
      </c>
      <c r="E134" s="64" t="s">
        <v>530</v>
      </c>
      <c r="F134" s="64" t="s">
        <v>530</v>
      </c>
      <c r="G134" s="64" t="s">
        <v>530</v>
      </c>
      <c r="H134" s="64" t="s">
        <v>530</v>
      </c>
      <c r="I134" s="64" t="s">
        <v>530</v>
      </c>
      <c r="J134" s="64" t="s">
        <v>530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>
        <v>0</v>
      </c>
      <c r="AF134" s="19">
        <v>0</v>
      </c>
      <c r="AG134" s="19">
        <v>0</v>
      </c>
      <c r="AH134" s="19">
        <v>0</v>
      </c>
      <c r="AI134" s="19">
        <v>0</v>
      </c>
      <c r="AJ134" s="19">
        <v>0</v>
      </c>
      <c r="AK134" s="19">
        <v>0</v>
      </c>
      <c r="AL134" s="19">
        <v>0</v>
      </c>
    </row>
    <row r="135" spans="1:38" ht="63" x14ac:dyDescent="0.25">
      <c r="A135" s="62" t="s">
        <v>401</v>
      </c>
      <c r="B135" s="63" t="s">
        <v>402</v>
      </c>
      <c r="C135" s="62" t="s">
        <v>264</v>
      </c>
      <c r="D135" s="64" t="s">
        <v>530</v>
      </c>
      <c r="E135" s="64" t="s">
        <v>530</v>
      </c>
      <c r="F135" s="64" t="s">
        <v>530</v>
      </c>
      <c r="G135" s="64" t="s">
        <v>530</v>
      </c>
      <c r="H135" s="64" t="s">
        <v>530</v>
      </c>
      <c r="I135" s="64" t="s">
        <v>530</v>
      </c>
      <c r="J135" s="64" t="s">
        <v>530</v>
      </c>
      <c r="K135" s="19">
        <v>0</v>
      </c>
      <c r="L135" s="19">
        <v>0</v>
      </c>
      <c r="M135" s="19">
        <v>0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0</v>
      </c>
      <c r="Z135" s="19">
        <v>0</v>
      </c>
      <c r="AA135" s="19">
        <v>0</v>
      </c>
      <c r="AB135" s="19">
        <v>0</v>
      </c>
      <c r="AC135" s="19">
        <v>0</v>
      </c>
      <c r="AD135" s="19">
        <v>0</v>
      </c>
      <c r="AE135" s="19">
        <v>0</v>
      </c>
      <c r="AF135" s="19">
        <v>0</v>
      </c>
      <c r="AG135" s="19">
        <v>0</v>
      </c>
      <c r="AH135" s="19">
        <v>0</v>
      </c>
      <c r="AI135" s="19">
        <v>0</v>
      </c>
      <c r="AJ135" s="19">
        <v>0</v>
      </c>
      <c r="AK135" s="19">
        <v>0</v>
      </c>
      <c r="AL135" s="19">
        <v>0</v>
      </c>
    </row>
    <row r="136" spans="1:38" ht="63" x14ac:dyDescent="0.25">
      <c r="A136" s="62" t="s">
        <v>403</v>
      </c>
      <c r="B136" s="63" t="s">
        <v>404</v>
      </c>
      <c r="C136" s="62" t="s">
        <v>264</v>
      </c>
      <c r="D136" s="64" t="s">
        <v>530</v>
      </c>
      <c r="E136" s="64" t="s">
        <v>530</v>
      </c>
      <c r="F136" s="64" t="s">
        <v>530</v>
      </c>
      <c r="G136" s="64" t="s">
        <v>530</v>
      </c>
      <c r="H136" s="64" t="s">
        <v>530</v>
      </c>
      <c r="I136" s="64" t="s">
        <v>530</v>
      </c>
      <c r="J136" s="64" t="s">
        <v>530</v>
      </c>
      <c r="K136" s="19">
        <v>0</v>
      </c>
      <c r="L136" s="19">
        <v>0</v>
      </c>
      <c r="M136" s="19">
        <v>0</v>
      </c>
      <c r="N136" s="19">
        <v>0</v>
      </c>
      <c r="O136" s="19">
        <v>0</v>
      </c>
      <c r="P136" s="19">
        <v>0</v>
      </c>
      <c r="Q136" s="19">
        <v>0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19">
        <v>0</v>
      </c>
      <c r="AB136" s="19">
        <v>0</v>
      </c>
      <c r="AC136" s="19">
        <v>0</v>
      </c>
      <c r="AD136" s="19">
        <v>0</v>
      </c>
      <c r="AE136" s="19">
        <v>0</v>
      </c>
      <c r="AF136" s="19">
        <v>0</v>
      </c>
      <c r="AG136" s="19">
        <v>0</v>
      </c>
      <c r="AH136" s="19">
        <v>0</v>
      </c>
      <c r="AI136" s="19">
        <v>0</v>
      </c>
      <c r="AJ136" s="19">
        <v>0</v>
      </c>
      <c r="AK136" s="19">
        <v>0</v>
      </c>
      <c r="AL136" s="19">
        <v>0</v>
      </c>
    </row>
    <row r="137" spans="1:38" ht="63" x14ac:dyDescent="0.25">
      <c r="A137" s="62" t="s">
        <v>405</v>
      </c>
      <c r="B137" s="63" t="s">
        <v>406</v>
      </c>
      <c r="C137" s="62" t="s">
        <v>264</v>
      </c>
      <c r="D137" s="64" t="s">
        <v>530</v>
      </c>
      <c r="E137" s="64" t="s">
        <v>530</v>
      </c>
      <c r="F137" s="64" t="s">
        <v>530</v>
      </c>
      <c r="G137" s="64" t="s">
        <v>530</v>
      </c>
      <c r="H137" s="64" t="s">
        <v>530</v>
      </c>
      <c r="I137" s="64" t="s">
        <v>530</v>
      </c>
      <c r="J137" s="64" t="s">
        <v>530</v>
      </c>
      <c r="K137" s="19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19">
        <v>0</v>
      </c>
      <c r="AB137" s="19">
        <v>0</v>
      </c>
      <c r="AC137" s="19">
        <v>0</v>
      </c>
      <c r="AD137" s="19">
        <v>0</v>
      </c>
      <c r="AE137" s="19">
        <v>0</v>
      </c>
      <c r="AF137" s="19">
        <v>0</v>
      </c>
      <c r="AG137" s="19">
        <v>0</v>
      </c>
      <c r="AH137" s="19">
        <v>0</v>
      </c>
      <c r="AI137" s="19">
        <v>0</v>
      </c>
      <c r="AJ137" s="19">
        <v>0</v>
      </c>
      <c r="AK137" s="19">
        <v>0</v>
      </c>
      <c r="AL137" s="19">
        <v>0</v>
      </c>
    </row>
    <row r="138" spans="1:38" ht="47.25" x14ac:dyDescent="0.25">
      <c r="A138" s="62" t="s">
        <v>407</v>
      </c>
      <c r="B138" s="63" t="s">
        <v>408</v>
      </c>
      <c r="C138" s="62" t="s">
        <v>264</v>
      </c>
      <c r="D138" s="64" t="s">
        <v>530</v>
      </c>
      <c r="E138" s="64" t="s">
        <v>530</v>
      </c>
      <c r="F138" s="64" t="s">
        <v>530</v>
      </c>
      <c r="G138" s="64" t="s">
        <v>530</v>
      </c>
      <c r="H138" s="64" t="s">
        <v>530</v>
      </c>
      <c r="I138" s="64" t="s">
        <v>530</v>
      </c>
      <c r="J138" s="64" t="s">
        <v>530</v>
      </c>
      <c r="K138" s="19">
        <v>0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19">
        <v>0</v>
      </c>
      <c r="AB138" s="19">
        <v>0</v>
      </c>
      <c r="AC138" s="19">
        <v>0</v>
      </c>
      <c r="AD138" s="19">
        <v>0</v>
      </c>
      <c r="AE138" s="19">
        <v>0</v>
      </c>
      <c r="AF138" s="19">
        <v>0</v>
      </c>
      <c r="AG138" s="19">
        <v>0</v>
      </c>
      <c r="AH138" s="19">
        <v>0</v>
      </c>
      <c r="AI138" s="19">
        <v>0</v>
      </c>
      <c r="AJ138" s="19">
        <v>0</v>
      </c>
      <c r="AK138" s="19">
        <v>0</v>
      </c>
      <c r="AL138" s="19">
        <v>0</v>
      </c>
    </row>
    <row r="139" spans="1:38" ht="63" x14ac:dyDescent="0.25">
      <c r="A139" s="62" t="s">
        <v>409</v>
      </c>
      <c r="B139" s="63" t="s">
        <v>410</v>
      </c>
      <c r="C139" s="62" t="s">
        <v>264</v>
      </c>
      <c r="D139" s="64" t="s">
        <v>530</v>
      </c>
      <c r="E139" s="64" t="s">
        <v>530</v>
      </c>
      <c r="F139" s="64" t="s">
        <v>530</v>
      </c>
      <c r="G139" s="64" t="s">
        <v>530</v>
      </c>
      <c r="H139" s="64" t="s">
        <v>530</v>
      </c>
      <c r="I139" s="64" t="s">
        <v>530</v>
      </c>
      <c r="J139" s="64" t="s">
        <v>530</v>
      </c>
      <c r="K139" s="19">
        <v>0</v>
      </c>
      <c r="L139" s="19">
        <v>0</v>
      </c>
      <c r="M139" s="19">
        <v>0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19">
        <v>0</v>
      </c>
      <c r="AB139" s="19">
        <v>0</v>
      </c>
      <c r="AC139" s="19">
        <v>0</v>
      </c>
      <c r="AD139" s="19">
        <v>0</v>
      </c>
      <c r="AE139" s="19">
        <v>0</v>
      </c>
      <c r="AF139" s="19">
        <v>0</v>
      </c>
      <c r="AG139" s="19">
        <v>0</v>
      </c>
      <c r="AH139" s="19">
        <v>0</v>
      </c>
      <c r="AI139" s="19">
        <v>0</v>
      </c>
      <c r="AJ139" s="19">
        <v>0</v>
      </c>
      <c r="AK139" s="19">
        <v>0</v>
      </c>
      <c r="AL139" s="19">
        <v>0</v>
      </c>
    </row>
    <row r="140" spans="1:38" ht="94.5" x14ac:dyDescent="0.25">
      <c r="A140" s="62" t="s">
        <v>237</v>
      </c>
      <c r="B140" s="63" t="s">
        <v>411</v>
      </c>
      <c r="C140" s="62" t="s">
        <v>264</v>
      </c>
      <c r="D140" s="64" t="s">
        <v>530</v>
      </c>
      <c r="E140" s="64" t="s">
        <v>530</v>
      </c>
      <c r="F140" s="64" t="s">
        <v>530</v>
      </c>
      <c r="G140" s="64" t="s">
        <v>530</v>
      </c>
      <c r="H140" s="64" t="s">
        <v>530</v>
      </c>
      <c r="I140" s="64" t="s">
        <v>530</v>
      </c>
      <c r="J140" s="64" t="s">
        <v>530</v>
      </c>
      <c r="K140" s="19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19">
        <v>0</v>
      </c>
      <c r="AB140" s="19">
        <v>0</v>
      </c>
      <c r="AC140" s="19">
        <v>0</v>
      </c>
      <c r="AD140" s="19">
        <v>0</v>
      </c>
      <c r="AE140" s="19">
        <v>0</v>
      </c>
      <c r="AF140" s="19">
        <v>0</v>
      </c>
      <c r="AG140" s="19">
        <v>0</v>
      </c>
      <c r="AH140" s="19">
        <v>0</v>
      </c>
      <c r="AI140" s="19">
        <v>0</v>
      </c>
      <c r="AJ140" s="19">
        <v>0</v>
      </c>
      <c r="AK140" s="19">
        <v>0</v>
      </c>
      <c r="AL140" s="19">
        <v>0</v>
      </c>
    </row>
    <row r="141" spans="1:38" ht="78.75" x14ac:dyDescent="0.25">
      <c r="A141" s="62" t="s">
        <v>412</v>
      </c>
      <c r="B141" s="63" t="s">
        <v>413</v>
      </c>
      <c r="C141" s="62" t="s">
        <v>264</v>
      </c>
      <c r="D141" s="64" t="s">
        <v>530</v>
      </c>
      <c r="E141" s="64" t="s">
        <v>530</v>
      </c>
      <c r="F141" s="64" t="s">
        <v>530</v>
      </c>
      <c r="G141" s="64" t="s">
        <v>530</v>
      </c>
      <c r="H141" s="64" t="s">
        <v>530</v>
      </c>
      <c r="I141" s="64" t="s">
        <v>530</v>
      </c>
      <c r="J141" s="64" t="s">
        <v>530</v>
      </c>
      <c r="K141" s="19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9">
        <v>0</v>
      </c>
      <c r="AC141" s="19">
        <v>0</v>
      </c>
      <c r="AD141" s="19">
        <v>0</v>
      </c>
      <c r="AE141" s="19">
        <v>0</v>
      </c>
      <c r="AF141" s="19">
        <v>0</v>
      </c>
      <c r="AG141" s="19">
        <v>0</v>
      </c>
      <c r="AH141" s="19">
        <v>0</v>
      </c>
      <c r="AI141" s="19">
        <v>0</v>
      </c>
      <c r="AJ141" s="19">
        <v>0</v>
      </c>
      <c r="AK141" s="19">
        <v>0</v>
      </c>
      <c r="AL141" s="19">
        <v>0</v>
      </c>
    </row>
    <row r="142" spans="1:38" ht="78.75" x14ac:dyDescent="0.25">
      <c r="A142" s="62" t="s">
        <v>414</v>
      </c>
      <c r="B142" s="63" t="s">
        <v>415</v>
      </c>
      <c r="C142" s="62" t="s">
        <v>264</v>
      </c>
      <c r="D142" s="64" t="s">
        <v>530</v>
      </c>
      <c r="E142" s="64" t="s">
        <v>530</v>
      </c>
      <c r="F142" s="64" t="s">
        <v>530</v>
      </c>
      <c r="G142" s="64" t="s">
        <v>530</v>
      </c>
      <c r="H142" s="64" t="s">
        <v>530</v>
      </c>
      <c r="I142" s="64" t="s">
        <v>530</v>
      </c>
      <c r="J142" s="64" t="s">
        <v>530</v>
      </c>
      <c r="K142" s="19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19">
        <v>0</v>
      </c>
      <c r="AB142" s="19">
        <v>0</v>
      </c>
      <c r="AC142" s="19">
        <v>0</v>
      </c>
      <c r="AD142" s="19">
        <v>0</v>
      </c>
      <c r="AE142" s="19">
        <v>0</v>
      </c>
      <c r="AF142" s="19">
        <v>0</v>
      </c>
      <c r="AG142" s="19">
        <v>0</v>
      </c>
      <c r="AH142" s="19">
        <v>0</v>
      </c>
      <c r="AI142" s="19">
        <v>0</v>
      </c>
      <c r="AJ142" s="19">
        <v>0</v>
      </c>
      <c r="AK142" s="19">
        <v>0</v>
      </c>
      <c r="AL142" s="19">
        <v>0</v>
      </c>
    </row>
    <row r="143" spans="1:38" ht="47.25" x14ac:dyDescent="0.25">
      <c r="A143" s="62" t="s">
        <v>238</v>
      </c>
      <c r="B143" s="63" t="s">
        <v>416</v>
      </c>
      <c r="C143" s="62" t="s">
        <v>264</v>
      </c>
      <c r="D143" s="64" t="s">
        <v>530</v>
      </c>
      <c r="E143" s="64" t="s">
        <v>530</v>
      </c>
      <c r="F143" s="64" t="s">
        <v>530</v>
      </c>
      <c r="G143" s="64" t="s">
        <v>530</v>
      </c>
      <c r="H143" s="64" t="s">
        <v>530</v>
      </c>
      <c r="I143" s="64" t="s">
        <v>530</v>
      </c>
      <c r="J143" s="64" t="s">
        <v>530</v>
      </c>
      <c r="K143" s="19">
        <v>0</v>
      </c>
      <c r="L143" s="19">
        <v>0</v>
      </c>
      <c r="M143" s="19">
        <v>0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19">
        <v>0</v>
      </c>
      <c r="AB143" s="19">
        <v>0</v>
      </c>
      <c r="AC143" s="19">
        <v>0</v>
      </c>
      <c r="AD143" s="19">
        <v>0</v>
      </c>
      <c r="AE143" s="19">
        <v>0</v>
      </c>
      <c r="AF143" s="19">
        <v>0</v>
      </c>
      <c r="AG143" s="19">
        <v>0</v>
      </c>
      <c r="AH143" s="19">
        <v>0</v>
      </c>
      <c r="AI143" s="19">
        <v>0</v>
      </c>
      <c r="AJ143" s="19">
        <v>0</v>
      </c>
      <c r="AK143" s="19">
        <v>0</v>
      </c>
      <c r="AL143" s="19">
        <v>0</v>
      </c>
    </row>
    <row r="144" spans="1:38" ht="47.25" x14ac:dyDescent="0.25">
      <c r="A144" s="62" t="s">
        <v>417</v>
      </c>
      <c r="B144" s="63" t="s">
        <v>418</v>
      </c>
      <c r="C144" s="62" t="s">
        <v>264</v>
      </c>
      <c r="D144" s="64" t="s">
        <v>530</v>
      </c>
      <c r="E144" s="64" t="s">
        <v>530</v>
      </c>
      <c r="F144" s="64" t="s">
        <v>530</v>
      </c>
      <c r="G144" s="64" t="s">
        <v>530</v>
      </c>
      <c r="H144" s="64" t="s">
        <v>530</v>
      </c>
      <c r="I144" s="64" t="s">
        <v>530</v>
      </c>
      <c r="J144" s="64" t="s">
        <v>530</v>
      </c>
      <c r="K144" s="19">
        <v>0</v>
      </c>
      <c r="L144" s="19">
        <v>0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0</v>
      </c>
      <c r="AF144" s="19">
        <v>0</v>
      </c>
      <c r="AG144" s="19">
        <v>0</v>
      </c>
      <c r="AH144" s="19">
        <v>0</v>
      </c>
      <c r="AI144" s="19">
        <v>0</v>
      </c>
      <c r="AJ144" s="19">
        <v>0</v>
      </c>
      <c r="AK144" s="19">
        <v>0</v>
      </c>
      <c r="AL144" s="19">
        <v>0</v>
      </c>
    </row>
    <row r="145" spans="1:38" ht="31.5" x14ac:dyDescent="0.25">
      <c r="A145" s="62" t="s">
        <v>419</v>
      </c>
      <c r="B145" s="2" t="s">
        <v>420</v>
      </c>
      <c r="C145" s="62" t="s">
        <v>264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0</v>
      </c>
      <c r="P145" s="19">
        <v>0</v>
      </c>
      <c r="Q145" s="19">
        <v>0</v>
      </c>
      <c r="R145" s="19">
        <v>0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19">
        <v>0</v>
      </c>
      <c r="AB145" s="19">
        <v>0</v>
      </c>
      <c r="AC145" s="19">
        <v>0</v>
      </c>
      <c r="AD145" s="19">
        <v>0</v>
      </c>
      <c r="AE145" s="19">
        <v>0</v>
      </c>
      <c r="AF145" s="19">
        <v>0</v>
      </c>
      <c r="AG145" s="19">
        <v>0</v>
      </c>
      <c r="AH145" s="19">
        <v>0</v>
      </c>
      <c r="AI145" s="19">
        <v>0</v>
      </c>
      <c r="AJ145" s="19">
        <v>0</v>
      </c>
      <c r="AK145" s="19">
        <v>0</v>
      </c>
      <c r="AL145" s="19">
        <v>0</v>
      </c>
    </row>
    <row r="146" spans="1:38" x14ac:dyDescent="0.25">
      <c r="A146" s="62" t="s">
        <v>419</v>
      </c>
      <c r="B146" s="18" t="s">
        <v>507</v>
      </c>
      <c r="C146" s="62" t="s">
        <v>421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19">
        <v>0</v>
      </c>
      <c r="AB146" s="19">
        <v>0</v>
      </c>
      <c r="AC146" s="19">
        <v>0</v>
      </c>
      <c r="AD146" s="19">
        <v>0</v>
      </c>
      <c r="AE146" s="19">
        <v>0</v>
      </c>
      <c r="AF146" s="19">
        <v>0</v>
      </c>
      <c r="AG146" s="19">
        <v>0</v>
      </c>
      <c r="AH146" s="19">
        <v>0</v>
      </c>
      <c r="AI146" s="19">
        <v>0</v>
      </c>
      <c r="AJ146" s="19">
        <v>0</v>
      </c>
      <c r="AK146" s="19">
        <v>0</v>
      </c>
      <c r="AL146" s="19">
        <v>0</v>
      </c>
    </row>
    <row r="147" spans="1:38" ht="63" x14ac:dyDescent="0.25">
      <c r="A147" s="62" t="s">
        <v>419</v>
      </c>
      <c r="B147" s="18" t="s">
        <v>508</v>
      </c>
      <c r="C147" s="62" t="s">
        <v>422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0</v>
      </c>
      <c r="AF147" s="19">
        <v>0</v>
      </c>
      <c r="AG147" s="19">
        <v>0</v>
      </c>
      <c r="AH147" s="19">
        <v>0</v>
      </c>
      <c r="AI147" s="19">
        <v>0</v>
      </c>
      <c r="AJ147" s="19">
        <v>0</v>
      </c>
      <c r="AK147" s="19">
        <v>0</v>
      </c>
      <c r="AL147" s="19">
        <v>0</v>
      </c>
    </row>
    <row r="148" spans="1:38" ht="47.25" x14ac:dyDescent="0.25">
      <c r="A148" s="62" t="s">
        <v>419</v>
      </c>
      <c r="B148" s="18" t="s">
        <v>509</v>
      </c>
      <c r="C148" s="62" t="s">
        <v>423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  <c r="AG148" s="19">
        <v>0</v>
      </c>
      <c r="AH148" s="19">
        <v>0</v>
      </c>
      <c r="AI148" s="19">
        <v>0</v>
      </c>
      <c r="AJ148" s="19">
        <v>0</v>
      </c>
      <c r="AK148" s="19">
        <v>0</v>
      </c>
      <c r="AL148" s="19">
        <v>0</v>
      </c>
    </row>
    <row r="149" spans="1:38" x14ac:dyDescent="0.25">
      <c r="A149" s="62" t="s">
        <v>419</v>
      </c>
      <c r="B149" s="18" t="s">
        <v>510</v>
      </c>
      <c r="C149" s="62" t="s">
        <v>424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9">
        <v>0</v>
      </c>
      <c r="J149" s="19">
        <v>0</v>
      </c>
      <c r="K149" s="19">
        <v>0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19">
        <v>0</v>
      </c>
      <c r="AB149" s="19">
        <v>0</v>
      </c>
      <c r="AC149" s="19">
        <v>0</v>
      </c>
      <c r="AD149" s="19">
        <v>0</v>
      </c>
      <c r="AE149" s="19">
        <v>0</v>
      </c>
      <c r="AF149" s="19">
        <v>0</v>
      </c>
      <c r="AG149" s="19">
        <v>0</v>
      </c>
      <c r="AH149" s="19">
        <v>0</v>
      </c>
      <c r="AI149" s="19">
        <v>0</v>
      </c>
      <c r="AJ149" s="19">
        <v>0</v>
      </c>
      <c r="AK149" s="19">
        <v>0</v>
      </c>
      <c r="AL149" s="19">
        <v>0</v>
      </c>
    </row>
    <row r="150" spans="1:38" ht="31.5" x14ac:dyDescent="0.25">
      <c r="A150" s="62" t="s">
        <v>419</v>
      </c>
      <c r="B150" s="18" t="s">
        <v>511</v>
      </c>
      <c r="C150" s="62" t="s">
        <v>425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9">
        <v>0</v>
      </c>
      <c r="J150" s="19">
        <v>0</v>
      </c>
      <c r="K150" s="19">
        <v>0</v>
      </c>
      <c r="L150" s="19">
        <v>0</v>
      </c>
      <c r="M150" s="19">
        <v>0</v>
      </c>
      <c r="N150" s="19">
        <v>0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19">
        <v>0</v>
      </c>
      <c r="AB150" s="19">
        <v>0</v>
      </c>
      <c r="AC150" s="19">
        <v>0</v>
      </c>
      <c r="AD150" s="19">
        <v>0</v>
      </c>
      <c r="AE150" s="19">
        <v>0</v>
      </c>
      <c r="AF150" s="19">
        <v>0</v>
      </c>
      <c r="AG150" s="19">
        <v>0</v>
      </c>
      <c r="AH150" s="19">
        <v>0</v>
      </c>
      <c r="AI150" s="19">
        <v>0</v>
      </c>
      <c r="AJ150" s="19">
        <v>0</v>
      </c>
      <c r="AK150" s="19">
        <v>0</v>
      </c>
      <c r="AL150" s="19">
        <v>0</v>
      </c>
    </row>
    <row r="151" spans="1:38" ht="31.5" x14ac:dyDescent="0.25">
      <c r="A151" s="62" t="s">
        <v>419</v>
      </c>
      <c r="B151" s="18" t="s">
        <v>512</v>
      </c>
      <c r="C151" s="62" t="s">
        <v>426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19">
        <v>0</v>
      </c>
      <c r="AB151" s="19">
        <v>0</v>
      </c>
      <c r="AC151" s="19">
        <v>0</v>
      </c>
      <c r="AD151" s="19">
        <v>0</v>
      </c>
      <c r="AE151" s="19">
        <v>0</v>
      </c>
      <c r="AF151" s="19">
        <v>0</v>
      </c>
      <c r="AG151" s="19">
        <v>0</v>
      </c>
      <c r="AH151" s="19">
        <v>0</v>
      </c>
      <c r="AI151" s="19">
        <v>0</v>
      </c>
      <c r="AJ151" s="19">
        <v>0</v>
      </c>
      <c r="AK151" s="19">
        <v>0</v>
      </c>
      <c r="AL151" s="19">
        <v>0</v>
      </c>
    </row>
    <row r="152" spans="1:38" ht="31.5" x14ac:dyDescent="0.25">
      <c r="A152" s="62" t="s">
        <v>419</v>
      </c>
      <c r="B152" s="18" t="s">
        <v>513</v>
      </c>
      <c r="C152" s="62" t="s">
        <v>427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>
        <v>0</v>
      </c>
      <c r="AF152" s="19">
        <v>0</v>
      </c>
      <c r="AG152" s="19">
        <v>0</v>
      </c>
      <c r="AH152" s="19">
        <v>0</v>
      </c>
      <c r="AI152" s="19">
        <v>0</v>
      </c>
      <c r="AJ152" s="19">
        <v>0</v>
      </c>
      <c r="AK152" s="19">
        <v>0</v>
      </c>
      <c r="AL152" s="19">
        <v>0</v>
      </c>
    </row>
    <row r="153" spans="1:38" ht="47.25" x14ac:dyDescent="0.25">
      <c r="A153" s="62" t="s">
        <v>419</v>
      </c>
      <c r="B153" s="18" t="s">
        <v>514</v>
      </c>
      <c r="C153" s="62" t="s">
        <v>428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0</v>
      </c>
      <c r="AF153" s="19">
        <v>0</v>
      </c>
      <c r="AG153" s="19">
        <v>0</v>
      </c>
      <c r="AH153" s="19">
        <v>0</v>
      </c>
      <c r="AI153" s="19">
        <v>0</v>
      </c>
      <c r="AJ153" s="19">
        <v>0</v>
      </c>
      <c r="AK153" s="19">
        <v>0</v>
      </c>
      <c r="AL153" s="19">
        <v>0</v>
      </c>
    </row>
    <row r="154" spans="1:38" ht="31.5" x14ac:dyDescent="0.25">
      <c r="A154" s="62" t="s">
        <v>419</v>
      </c>
      <c r="B154" s="18" t="s">
        <v>515</v>
      </c>
      <c r="C154" s="62" t="s">
        <v>429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>
        <v>0</v>
      </c>
      <c r="AF154" s="19">
        <v>0</v>
      </c>
      <c r="AG154" s="19">
        <v>0</v>
      </c>
      <c r="AH154" s="19">
        <v>0</v>
      </c>
      <c r="AI154" s="19">
        <v>0</v>
      </c>
      <c r="AJ154" s="19">
        <v>0</v>
      </c>
      <c r="AK154" s="19">
        <v>0</v>
      </c>
      <c r="AL154" s="19">
        <v>0</v>
      </c>
    </row>
    <row r="155" spans="1:38" ht="63" x14ac:dyDescent="0.25">
      <c r="A155" s="62" t="s">
        <v>419</v>
      </c>
      <c r="B155" s="18" t="s">
        <v>516</v>
      </c>
      <c r="C155" s="62" t="s">
        <v>430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v>0</v>
      </c>
      <c r="N155" s="19">
        <v>0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>
        <v>0</v>
      </c>
      <c r="AF155" s="19">
        <v>0</v>
      </c>
      <c r="AG155" s="19">
        <v>0</v>
      </c>
      <c r="AH155" s="19">
        <v>0</v>
      </c>
      <c r="AI155" s="19">
        <v>0</v>
      </c>
      <c r="AJ155" s="19">
        <v>0</v>
      </c>
      <c r="AK155" s="19">
        <v>0</v>
      </c>
      <c r="AL155" s="19">
        <v>0</v>
      </c>
    </row>
    <row r="156" spans="1:38" ht="63" x14ac:dyDescent="0.25">
      <c r="A156" s="62" t="s">
        <v>419</v>
      </c>
      <c r="B156" s="18" t="s">
        <v>517</v>
      </c>
      <c r="C156" s="62" t="s">
        <v>431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>
        <v>0</v>
      </c>
      <c r="AF156" s="19">
        <v>0</v>
      </c>
      <c r="AG156" s="19">
        <v>0</v>
      </c>
      <c r="AH156" s="19">
        <v>0</v>
      </c>
      <c r="AI156" s="19">
        <v>0</v>
      </c>
      <c r="AJ156" s="19">
        <v>0</v>
      </c>
      <c r="AK156" s="19">
        <v>0</v>
      </c>
      <c r="AL156" s="19">
        <v>0</v>
      </c>
    </row>
    <row r="157" spans="1:38" ht="78.75" x14ac:dyDescent="0.25">
      <c r="A157" s="62" t="s">
        <v>419</v>
      </c>
      <c r="B157" s="18" t="s">
        <v>518</v>
      </c>
      <c r="C157" s="62" t="s">
        <v>432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0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0</v>
      </c>
      <c r="AF157" s="19">
        <v>0</v>
      </c>
      <c r="AG157" s="19">
        <v>0</v>
      </c>
      <c r="AH157" s="19">
        <v>0</v>
      </c>
      <c r="AI157" s="19">
        <v>0</v>
      </c>
      <c r="AJ157" s="19">
        <v>0</v>
      </c>
      <c r="AK157" s="19">
        <v>0</v>
      </c>
      <c r="AL157" s="19">
        <v>0</v>
      </c>
    </row>
    <row r="158" spans="1:38" ht="47.25" x14ac:dyDescent="0.25">
      <c r="A158" s="62" t="s">
        <v>419</v>
      </c>
      <c r="B158" s="18" t="s">
        <v>519</v>
      </c>
      <c r="C158" s="62" t="s">
        <v>433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19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0</v>
      </c>
      <c r="AF158" s="19">
        <v>0</v>
      </c>
      <c r="AG158" s="19">
        <v>0</v>
      </c>
      <c r="AH158" s="19">
        <v>0</v>
      </c>
      <c r="AI158" s="19">
        <v>0</v>
      </c>
      <c r="AJ158" s="19">
        <v>0</v>
      </c>
      <c r="AK158" s="19">
        <v>0</v>
      </c>
      <c r="AL158" s="19">
        <v>0</v>
      </c>
    </row>
    <row r="159" spans="1:38" ht="31.5" x14ac:dyDescent="0.25">
      <c r="A159" s="62" t="s">
        <v>419</v>
      </c>
      <c r="B159" s="18" t="s">
        <v>520</v>
      </c>
      <c r="C159" s="62" t="s">
        <v>434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19">
        <v>0</v>
      </c>
      <c r="AB159" s="19">
        <v>0</v>
      </c>
      <c r="AC159" s="19">
        <v>0</v>
      </c>
      <c r="AD159" s="19">
        <v>0</v>
      </c>
      <c r="AE159" s="19">
        <v>0</v>
      </c>
      <c r="AF159" s="19">
        <v>0</v>
      </c>
      <c r="AG159" s="19">
        <v>0</v>
      </c>
      <c r="AH159" s="19">
        <v>0</v>
      </c>
      <c r="AI159" s="19">
        <v>0</v>
      </c>
      <c r="AJ159" s="19">
        <v>0</v>
      </c>
      <c r="AK159" s="19">
        <v>0</v>
      </c>
      <c r="AL159" s="19">
        <v>0</v>
      </c>
    </row>
    <row r="160" spans="1:38" x14ac:dyDescent="0.25">
      <c r="A160" s="62" t="s">
        <v>419</v>
      </c>
      <c r="B160" s="18" t="s">
        <v>521</v>
      </c>
      <c r="C160" s="62" t="s">
        <v>435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v>0</v>
      </c>
      <c r="N160" s="19">
        <v>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0</v>
      </c>
      <c r="Y160" s="19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>
        <v>0</v>
      </c>
      <c r="AF160" s="19">
        <v>0</v>
      </c>
      <c r="AG160" s="19">
        <v>0</v>
      </c>
      <c r="AH160" s="19">
        <v>0</v>
      </c>
      <c r="AI160" s="19">
        <v>0</v>
      </c>
      <c r="AJ160" s="19">
        <v>0</v>
      </c>
      <c r="AK160" s="19">
        <v>0</v>
      </c>
      <c r="AL160" s="19">
        <v>0</v>
      </c>
    </row>
    <row r="161" spans="1:38" ht="63" x14ac:dyDescent="0.25">
      <c r="A161" s="62" t="s">
        <v>419</v>
      </c>
      <c r="B161" s="18" t="s">
        <v>522</v>
      </c>
      <c r="C161" s="62" t="s">
        <v>436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19">
        <v>0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19">
        <v>0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>
        <v>0</v>
      </c>
      <c r="AF161" s="19">
        <v>0</v>
      </c>
      <c r="AG161" s="19">
        <v>0</v>
      </c>
      <c r="AH161" s="19">
        <v>0</v>
      </c>
      <c r="AI161" s="19">
        <v>0</v>
      </c>
      <c r="AJ161" s="19">
        <v>0</v>
      </c>
      <c r="AK161" s="19">
        <v>0</v>
      </c>
      <c r="AL161" s="19">
        <v>0</v>
      </c>
    </row>
    <row r="162" spans="1:38" ht="47.25" x14ac:dyDescent="0.25">
      <c r="A162" s="62" t="s">
        <v>419</v>
      </c>
      <c r="B162" s="18" t="s">
        <v>523</v>
      </c>
      <c r="C162" s="62" t="s">
        <v>437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19">
        <v>0</v>
      </c>
      <c r="Z162" s="19">
        <v>0</v>
      </c>
      <c r="AA162" s="19">
        <v>0</v>
      </c>
      <c r="AB162" s="19">
        <v>0</v>
      </c>
      <c r="AC162" s="19">
        <v>0</v>
      </c>
      <c r="AD162" s="19">
        <v>0</v>
      </c>
      <c r="AE162" s="19">
        <v>0</v>
      </c>
      <c r="AF162" s="19">
        <v>0</v>
      </c>
      <c r="AG162" s="19">
        <v>0</v>
      </c>
      <c r="AH162" s="19">
        <v>0</v>
      </c>
      <c r="AI162" s="19">
        <v>0</v>
      </c>
      <c r="AJ162" s="19">
        <v>0</v>
      </c>
      <c r="AK162" s="19">
        <v>0</v>
      </c>
      <c r="AL162" s="19">
        <v>0</v>
      </c>
    </row>
    <row r="163" spans="1:38" ht="31.5" x14ac:dyDescent="0.25">
      <c r="A163" s="62" t="s">
        <v>419</v>
      </c>
      <c r="B163" s="18" t="s">
        <v>524</v>
      </c>
      <c r="C163" s="62" t="s">
        <v>438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0</v>
      </c>
      <c r="Y163" s="19">
        <v>0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>
        <v>0</v>
      </c>
      <c r="AF163" s="19">
        <v>0</v>
      </c>
      <c r="AG163" s="19">
        <v>0</v>
      </c>
      <c r="AH163" s="19">
        <v>0</v>
      </c>
      <c r="AI163" s="19">
        <v>0</v>
      </c>
      <c r="AJ163" s="19">
        <v>0</v>
      </c>
      <c r="AK163" s="19">
        <v>0</v>
      </c>
      <c r="AL163" s="19">
        <v>0</v>
      </c>
    </row>
    <row r="164" spans="1:38" ht="31.5" x14ac:dyDescent="0.25">
      <c r="A164" s="62" t="s">
        <v>419</v>
      </c>
      <c r="B164" s="18" t="s">
        <v>525</v>
      </c>
      <c r="C164" s="62" t="s">
        <v>439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19">
        <v>0</v>
      </c>
      <c r="J164" s="19">
        <v>0</v>
      </c>
      <c r="K164" s="19">
        <v>0</v>
      </c>
      <c r="L164" s="19">
        <v>0</v>
      </c>
      <c r="M164" s="19">
        <v>0</v>
      </c>
      <c r="N164" s="19">
        <v>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0</v>
      </c>
      <c r="Y164" s="19">
        <v>0</v>
      </c>
      <c r="Z164" s="19">
        <v>0</v>
      </c>
      <c r="AA164" s="19">
        <v>0</v>
      </c>
      <c r="AB164" s="19">
        <v>0</v>
      </c>
      <c r="AC164" s="19">
        <v>0</v>
      </c>
      <c r="AD164" s="19">
        <v>0</v>
      </c>
      <c r="AE164" s="19">
        <v>0</v>
      </c>
      <c r="AF164" s="19">
        <v>0</v>
      </c>
      <c r="AG164" s="19">
        <v>0</v>
      </c>
      <c r="AH164" s="19">
        <v>0</v>
      </c>
      <c r="AI164" s="19">
        <v>0</v>
      </c>
      <c r="AJ164" s="19">
        <v>0</v>
      </c>
      <c r="AK164" s="19">
        <v>0</v>
      </c>
      <c r="AL164" s="19">
        <v>0</v>
      </c>
    </row>
    <row r="165" spans="1:38" ht="31.5" x14ac:dyDescent="0.25">
      <c r="A165" s="62" t="s">
        <v>419</v>
      </c>
      <c r="B165" s="18" t="s">
        <v>526</v>
      </c>
      <c r="C165" s="62" t="s">
        <v>440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19">
        <v>0</v>
      </c>
      <c r="J165" s="19">
        <v>0</v>
      </c>
      <c r="K165" s="19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0</v>
      </c>
      <c r="Y165" s="19">
        <v>0</v>
      </c>
      <c r="Z165" s="19">
        <v>0</v>
      </c>
      <c r="AA165" s="19">
        <v>0</v>
      </c>
      <c r="AB165" s="19">
        <v>0</v>
      </c>
      <c r="AC165" s="19">
        <v>0</v>
      </c>
      <c r="AD165" s="19">
        <v>0</v>
      </c>
      <c r="AE165" s="19">
        <v>0</v>
      </c>
      <c r="AF165" s="19">
        <v>0</v>
      </c>
      <c r="AG165" s="19">
        <v>0</v>
      </c>
      <c r="AH165" s="19">
        <v>0</v>
      </c>
      <c r="AI165" s="19">
        <v>0</v>
      </c>
      <c r="AJ165" s="19">
        <v>0</v>
      </c>
      <c r="AK165" s="19">
        <v>0</v>
      </c>
      <c r="AL165" s="19">
        <v>0</v>
      </c>
    </row>
    <row r="166" spans="1:38" x14ac:dyDescent="0.25">
      <c r="A166" s="62" t="s">
        <v>419</v>
      </c>
      <c r="B166" s="18" t="s">
        <v>527</v>
      </c>
      <c r="C166" s="62" t="s">
        <v>441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19">
        <v>0</v>
      </c>
      <c r="AB166" s="19">
        <v>0</v>
      </c>
      <c r="AC166" s="19">
        <v>0</v>
      </c>
      <c r="AD166" s="19">
        <v>0</v>
      </c>
      <c r="AE166" s="19">
        <v>0</v>
      </c>
      <c r="AF166" s="19">
        <v>0</v>
      </c>
      <c r="AG166" s="19">
        <v>0</v>
      </c>
      <c r="AH166" s="19">
        <v>0</v>
      </c>
      <c r="AI166" s="19">
        <v>0</v>
      </c>
      <c r="AJ166" s="19">
        <v>0</v>
      </c>
      <c r="AK166" s="19">
        <v>0</v>
      </c>
      <c r="AL166" s="19">
        <v>0</v>
      </c>
    </row>
    <row r="167" spans="1:38" ht="31.5" x14ac:dyDescent="0.25">
      <c r="A167" s="62" t="s">
        <v>419</v>
      </c>
      <c r="B167" s="18" t="s">
        <v>528</v>
      </c>
      <c r="C167" s="62" t="s">
        <v>442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0</v>
      </c>
      <c r="Y167" s="19">
        <v>0</v>
      </c>
      <c r="Z167" s="19">
        <v>0</v>
      </c>
      <c r="AA167" s="19">
        <v>0</v>
      </c>
      <c r="AB167" s="19">
        <v>0</v>
      </c>
      <c r="AC167" s="19">
        <v>0</v>
      </c>
      <c r="AD167" s="19">
        <v>0</v>
      </c>
      <c r="AE167" s="19">
        <v>0</v>
      </c>
      <c r="AF167" s="19">
        <v>0</v>
      </c>
      <c r="AG167" s="19">
        <v>0</v>
      </c>
      <c r="AH167" s="19">
        <v>0</v>
      </c>
      <c r="AI167" s="19">
        <v>0</v>
      </c>
      <c r="AJ167" s="19">
        <v>0</v>
      </c>
      <c r="AK167" s="19">
        <v>0</v>
      </c>
      <c r="AL167" s="19">
        <v>0</v>
      </c>
    </row>
    <row r="168" spans="1:38" ht="31.5" x14ac:dyDescent="0.25">
      <c r="A168" s="62" t="s">
        <v>419</v>
      </c>
      <c r="B168" s="18" t="s">
        <v>529</v>
      </c>
      <c r="C168" s="62" t="s">
        <v>443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19">
        <v>0</v>
      </c>
      <c r="AB168" s="19">
        <v>0</v>
      </c>
      <c r="AC168" s="19">
        <v>0</v>
      </c>
      <c r="AD168" s="19">
        <v>0</v>
      </c>
      <c r="AE168" s="19">
        <v>0</v>
      </c>
      <c r="AF168" s="19">
        <v>0</v>
      </c>
      <c r="AG168" s="19">
        <v>0</v>
      </c>
      <c r="AH168" s="19">
        <v>0</v>
      </c>
      <c r="AI168" s="19">
        <v>0</v>
      </c>
      <c r="AJ168" s="19">
        <v>0</v>
      </c>
      <c r="AK168" s="19">
        <v>0</v>
      </c>
      <c r="AL168" s="19">
        <v>0</v>
      </c>
    </row>
    <row r="169" spans="1:38" ht="78.75" x14ac:dyDescent="0.25">
      <c r="A169" s="62" t="s">
        <v>419</v>
      </c>
      <c r="B169" s="18" t="s">
        <v>518</v>
      </c>
      <c r="C169" s="62" t="s">
        <v>444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19">
        <v>0</v>
      </c>
      <c r="AB169" s="19">
        <v>0</v>
      </c>
      <c r="AC169" s="19">
        <v>0</v>
      </c>
      <c r="AD169" s="19">
        <v>0</v>
      </c>
      <c r="AE169" s="19">
        <v>0</v>
      </c>
      <c r="AF169" s="19">
        <v>0</v>
      </c>
      <c r="AG169" s="19">
        <v>0</v>
      </c>
      <c r="AH169" s="19">
        <v>0</v>
      </c>
      <c r="AI169" s="19">
        <v>0</v>
      </c>
      <c r="AJ169" s="19">
        <v>0</v>
      </c>
      <c r="AK169" s="19">
        <v>0</v>
      </c>
      <c r="AL169" s="19">
        <v>0</v>
      </c>
    </row>
    <row r="170" spans="1:38" x14ac:dyDescent="0.25">
      <c r="A170" s="66"/>
      <c r="B170" s="66"/>
      <c r="C170" s="66"/>
    </row>
    <row r="172" spans="1:38" x14ac:dyDescent="0.25">
      <c r="A172" s="32" t="s">
        <v>22</v>
      </c>
      <c r="B172" s="32"/>
      <c r="C172" s="70"/>
    </row>
    <row r="173" spans="1:38" ht="20.25" customHeight="1" x14ac:dyDescent="0.25">
      <c r="A173" s="32" t="s">
        <v>23</v>
      </c>
      <c r="B173" s="32"/>
      <c r="C173" s="75"/>
    </row>
    <row r="174" spans="1:38" ht="20.25" customHeight="1" x14ac:dyDescent="0.25">
      <c r="A174" s="32" t="s">
        <v>24</v>
      </c>
      <c r="B174" s="32"/>
      <c r="C174" s="75"/>
    </row>
    <row r="175" spans="1:38" ht="18.75" customHeight="1" x14ac:dyDescent="0.25">
      <c r="A175" s="32" t="s">
        <v>25</v>
      </c>
      <c r="B175" s="32"/>
      <c r="C175" s="76"/>
    </row>
    <row r="176" spans="1:38" ht="18.75" customHeight="1" x14ac:dyDescent="0.25">
      <c r="A176" s="32" t="s">
        <v>26</v>
      </c>
      <c r="B176" s="32"/>
      <c r="C176" s="76"/>
    </row>
    <row r="177" spans="1:3" ht="15.75" customHeight="1" x14ac:dyDescent="0.25">
      <c r="A177" s="32" t="s">
        <v>255</v>
      </c>
      <c r="B177" s="32"/>
      <c r="C177" s="76"/>
    </row>
    <row r="178" spans="1:3" ht="20.25" customHeight="1" x14ac:dyDescent="0.25">
      <c r="A178" s="32" t="s">
        <v>256</v>
      </c>
      <c r="B178" s="76"/>
      <c r="C178" s="76"/>
    </row>
    <row r="179" spans="1:3" x14ac:dyDescent="0.25">
      <c r="A179" s="32" t="s">
        <v>170</v>
      </c>
      <c r="B179" s="32"/>
      <c r="C179" s="32"/>
    </row>
    <row r="180" spans="1:3" x14ac:dyDescent="0.25">
      <c r="A180" s="26"/>
    </row>
    <row r="181" spans="1:3" x14ac:dyDescent="0.25">
      <c r="A181" s="26"/>
    </row>
  </sheetData>
  <mergeCells count="14">
    <mergeCell ref="A14:A17"/>
    <mergeCell ref="B14:B17"/>
    <mergeCell ref="C14:C17"/>
    <mergeCell ref="D14:J15"/>
    <mergeCell ref="K14:AL14"/>
    <mergeCell ref="K15:Q15"/>
    <mergeCell ref="R15:X15"/>
    <mergeCell ref="Y15:AE15"/>
    <mergeCell ref="AF15:AL15"/>
    <mergeCell ref="D16:J16"/>
    <mergeCell ref="K16:Q16"/>
    <mergeCell ref="R16:X16"/>
    <mergeCell ref="Y16:AE16"/>
    <mergeCell ref="AF16:AL1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9"/>
  <sheetViews>
    <sheetView tabSelected="1" workbookViewId="0">
      <selection activeCell="F1" sqref="F1:F3"/>
    </sheetView>
  </sheetViews>
  <sheetFormatPr defaultRowHeight="15.75" x14ac:dyDescent="0.25"/>
  <cols>
    <col min="1" max="1" width="9.140625" style="34"/>
    <col min="2" max="2" width="41.140625" style="20" customWidth="1"/>
    <col min="3" max="5" width="21.85546875" style="20" customWidth="1"/>
    <col min="6" max="6" width="15.7109375" style="20" customWidth="1"/>
    <col min="7" max="16384" width="9.140625" style="20"/>
  </cols>
  <sheetData>
    <row r="1" spans="1:6" x14ac:dyDescent="0.25">
      <c r="F1" s="35" t="s">
        <v>607</v>
      </c>
    </row>
    <row r="2" spans="1:6" x14ac:dyDescent="0.25">
      <c r="F2" s="36" t="s">
        <v>606</v>
      </c>
    </row>
    <row r="3" spans="1:6" x14ac:dyDescent="0.25">
      <c r="F3" s="35" t="s">
        <v>605</v>
      </c>
    </row>
    <row r="4" spans="1:6" ht="52.5" customHeight="1" x14ac:dyDescent="0.25">
      <c r="C4" s="37" t="s">
        <v>173</v>
      </c>
    </row>
    <row r="5" spans="1:6" x14ac:dyDescent="0.25">
      <c r="C5" s="37"/>
    </row>
    <row r="6" spans="1:6" x14ac:dyDescent="0.25">
      <c r="C6" s="37" t="s">
        <v>222</v>
      </c>
    </row>
    <row r="7" spans="1:6" x14ac:dyDescent="0.25">
      <c r="C7" s="38" t="s">
        <v>223</v>
      </c>
    </row>
    <row r="8" spans="1:6" x14ac:dyDescent="0.25">
      <c r="C8" s="37"/>
    </row>
    <row r="9" spans="1:6" x14ac:dyDescent="0.25">
      <c r="C9" s="39" t="s">
        <v>535</v>
      </c>
    </row>
    <row r="10" spans="1:6" x14ac:dyDescent="0.25">
      <c r="B10" s="40"/>
      <c r="C10" s="41" t="s">
        <v>3</v>
      </c>
      <c r="D10" s="40"/>
    </row>
    <row r="11" spans="1:6" x14ac:dyDescent="0.25">
      <c r="B11" s="42"/>
      <c r="C11" s="43" t="s">
        <v>278</v>
      </c>
      <c r="D11" s="42"/>
    </row>
    <row r="12" spans="1:6" x14ac:dyDescent="0.25">
      <c r="C12" s="37" t="s">
        <v>224</v>
      </c>
    </row>
    <row r="13" spans="1:6" x14ac:dyDescent="0.25">
      <c r="C13" s="51"/>
      <c r="D13" s="51"/>
      <c r="E13" s="51"/>
      <c r="F13" s="51"/>
    </row>
    <row r="14" spans="1:6" x14ac:dyDescent="0.25">
      <c r="A14" s="99" t="s">
        <v>181</v>
      </c>
      <c r="B14" s="100" t="s">
        <v>182</v>
      </c>
      <c r="C14" s="44" t="s">
        <v>536</v>
      </c>
      <c r="D14" s="44" t="s">
        <v>537</v>
      </c>
      <c r="E14" s="44" t="s">
        <v>538</v>
      </c>
      <c r="F14" s="44" t="s">
        <v>73</v>
      </c>
    </row>
    <row r="15" spans="1:6" x14ac:dyDescent="0.25">
      <c r="A15" s="99"/>
      <c r="B15" s="100"/>
      <c r="C15" s="44" t="s">
        <v>38</v>
      </c>
      <c r="D15" s="44" t="s">
        <v>38</v>
      </c>
      <c r="E15" s="44" t="s">
        <v>38</v>
      </c>
      <c r="F15" s="44" t="s">
        <v>13</v>
      </c>
    </row>
    <row r="16" spans="1:6" x14ac:dyDescent="0.25">
      <c r="A16" s="45">
        <v>1</v>
      </c>
      <c r="B16" s="44">
        <v>2</v>
      </c>
      <c r="C16" s="45" t="s">
        <v>225</v>
      </c>
      <c r="D16" s="45" t="s">
        <v>226</v>
      </c>
      <c r="E16" s="45" t="s">
        <v>227</v>
      </c>
      <c r="F16" s="44">
        <v>4</v>
      </c>
    </row>
    <row r="17" spans="1:6" ht="34.5" customHeight="1" x14ac:dyDescent="0.25">
      <c r="A17" s="101" t="s">
        <v>259</v>
      </c>
      <c r="B17" s="101"/>
      <c r="C17" s="46">
        <f>C18+C35</f>
        <v>171.47687409813557</v>
      </c>
      <c r="D17" s="46">
        <f>D18+D35</f>
        <v>213.19241</v>
      </c>
      <c r="E17" s="46">
        <f>E18+E35</f>
        <v>125.08940999999999</v>
      </c>
      <c r="F17" s="46">
        <f>SUM(C17:E17)</f>
        <v>509.75869409813555</v>
      </c>
    </row>
    <row r="18" spans="1:6" ht="31.5" x14ac:dyDescent="0.25">
      <c r="A18" s="45" t="s">
        <v>183</v>
      </c>
      <c r="B18" s="47" t="s">
        <v>184</v>
      </c>
      <c r="C18" s="46">
        <f>C19+C27+C32+C33</f>
        <v>171.47687409813557</v>
      </c>
      <c r="D18" s="46">
        <f>D19+D27+D32+D33</f>
        <v>213.19241</v>
      </c>
      <c r="E18" s="46">
        <f>E19+E27+E32+E33</f>
        <v>125.08940999999999</v>
      </c>
      <c r="F18" s="46">
        <f t="shared" ref="F18:F46" si="0">SUM(C18:E18)</f>
        <v>509.75869409813555</v>
      </c>
    </row>
    <row r="19" spans="1:6" ht="31.5" x14ac:dyDescent="0.25">
      <c r="A19" s="45" t="s">
        <v>228</v>
      </c>
      <c r="B19" s="33" t="s">
        <v>185</v>
      </c>
      <c r="C19" s="46">
        <f>C20+C22+C23+C26</f>
        <v>118.93787409813558</v>
      </c>
      <c r="D19" s="46">
        <f>D20+D22+D23+D26</f>
        <v>145.09296000000001</v>
      </c>
      <c r="E19" s="46">
        <f>E20+E22+E23+E26</f>
        <v>57.106959999999994</v>
      </c>
      <c r="F19" s="46">
        <f t="shared" si="0"/>
        <v>321.1377940981356</v>
      </c>
    </row>
    <row r="20" spans="1:6" ht="31.5" x14ac:dyDescent="0.25">
      <c r="A20" s="45" t="s">
        <v>229</v>
      </c>
      <c r="B20" s="48" t="s">
        <v>186</v>
      </c>
      <c r="C20" s="46">
        <f>C21</f>
        <v>22.65064331</v>
      </c>
      <c r="D20" s="46">
        <f t="shared" ref="D20:E20" si="1">D21</f>
        <v>23.48096</v>
      </c>
      <c r="E20" s="46">
        <f t="shared" si="1"/>
        <v>23.48096</v>
      </c>
      <c r="F20" s="46">
        <f t="shared" si="0"/>
        <v>69.612563309999999</v>
      </c>
    </row>
    <row r="21" spans="1:6" x14ac:dyDescent="0.25">
      <c r="A21" s="45" t="s">
        <v>187</v>
      </c>
      <c r="B21" s="49" t="s">
        <v>585</v>
      </c>
      <c r="C21" s="46">
        <v>22.65064331</v>
      </c>
      <c r="D21" s="46">
        <f>27.01496-3.534</f>
        <v>23.48096</v>
      </c>
      <c r="E21" s="46">
        <f>27.01496-3.534</f>
        <v>23.48096</v>
      </c>
      <c r="F21" s="46">
        <f t="shared" si="0"/>
        <v>69.612563309999999</v>
      </c>
    </row>
    <row r="22" spans="1:6" ht="63" x14ac:dyDescent="0.25">
      <c r="A22" s="45" t="s">
        <v>230</v>
      </c>
      <c r="B22" s="48" t="s">
        <v>189</v>
      </c>
      <c r="C22" s="46">
        <v>0</v>
      </c>
      <c r="D22" s="46">
        <v>0</v>
      </c>
      <c r="E22" s="46">
        <v>0</v>
      </c>
      <c r="F22" s="46">
        <f t="shared" si="0"/>
        <v>0</v>
      </c>
    </row>
    <row r="23" spans="1:6" ht="31.5" x14ac:dyDescent="0.25">
      <c r="A23" s="45" t="s">
        <v>231</v>
      </c>
      <c r="B23" s="48" t="s">
        <v>190</v>
      </c>
      <c r="C23" s="46">
        <v>96.287230788135588</v>
      </c>
      <c r="D23" s="47">
        <v>87.301000000000002</v>
      </c>
      <c r="E23" s="47">
        <v>30.091999999999999</v>
      </c>
      <c r="F23" s="46">
        <f t="shared" si="0"/>
        <v>213.68023078813559</v>
      </c>
    </row>
    <row r="24" spans="1:6" ht="63" x14ac:dyDescent="0.25">
      <c r="A24" s="45" t="s">
        <v>191</v>
      </c>
      <c r="B24" s="50" t="s">
        <v>192</v>
      </c>
      <c r="C24" s="46">
        <v>0</v>
      </c>
      <c r="D24" s="46">
        <v>0</v>
      </c>
      <c r="E24" s="46">
        <v>0</v>
      </c>
      <c r="F24" s="46">
        <f t="shared" si="0"/>
        <v>0</v>
      </c>
    </row>
    <row r="25" spans="1:6" ht="47.25" x14ac:dyDescent="0.25">
      <c r="A25" s="45" t="s">
        <v>193</v>
      </c>
      <c r="B25" s="50" t="s">
        <v>194</v>
      </c>
      <c r="C25" s="47">
        <v>96.287000000000006</v>
      </c>
      <c r="D25" s="47">
        <v>87.301000000000002</v>
      </c>
      <c r="E25" s="47">
        <v>30.091999999999999</v>
      </c>
      <c r="F25" s="46">
        <f t="shared" si="0"/>
        <v>213.68</v>
      </c>
    </row>
    <row r="26" spans="1:6" x14ac:dyDescent="0.25">
      <c r="A26" s="45" t="s">
        <v>232</v>
      </c>
      <c r="B26" s="48" t="s">
        <v>195</v>
      </c>
      <c r="C26" s="46">
        <v>0</v>
      </c>
      <c r="D26" s="46">
        <f>30.777+3.534</f>
        <v>34.311</v>
      </c>
      <c r="E26" s="46">
        <v>3.5339999999999998</v>
      </c>
      <c r="F26" s="46">
        <f t="shared" si="0"/>
        <v>37.844999999999999</v>
      </c>
    </row>
    <row r="27" spans="1:6" ht="31.5" x14ac:dyDescent="0.25">
      <c r="A27" s="45" t="s">
        <v>233</v>
      </c>
      <c r="B27" s="48" t="s">
        <v>196</v>
      </c>
      <c r="C27" s="46">
        <f>C28</f>
        <v>52.539000000000001</v>
      </c>
      <c r="D27" s="46">
        <v>68.099450000000004</v>
      </c>
      <c r="E27" s="46">
        <v>67.98245</v>
      </c>
      <c r="F27" s="46">
        <f t="shared" si="0"/>
        <v>188.62090000000001</v>
      </c>
    </row>
    <row r="28" spans="1:6" ht="31.5" x14ac:dyDescent="0.25">
      <c r="A28" s="45" t="s">
        <v>234</v>
      </c>
      <c r="B28" s="48" t="s">
        <v>197</v>
      </c>
      <c r="C28" s="46">
        <v>52.539000000000001</v>
      </c>
      <c r="D28" s="46">
        <v>52.539450000000002</v>
      </c>
      <c r="E28" s="46">
        <v>52.539450000000002</v>
      </c>
      <c r="F28" s="46">
        <f>SUM(C28:E28)</f>
        <v>157.61790000000002</v>
      </c>
    </row>
    <row r="29" spans="1:6" x14ac:dyDescent="0.25">
      <c r="A29" s="45" t="s">
        <v>198</v>
      </c>
      <c r="B29" s="49" t="s">
        <v>585</v>
      </c>
      <c r="C29" s="46">
        <v>52.539000000000001</v>
      </c>
      <c r="D29" s="46">
        <v>52.539450000000002</v>
      </c>
      <c r="E29" s="46">
        <v>52.539450000000002</v>
      </c>
      <c r="F29" s="46">
        <f t="shared" si="0"/>
        <v>157.61790000000002</v>
      </c>
    </row>
    <row r="30" spans="1:6" x14ac:dyDescent="0.25">
      <c r="A30" s="45" t="s">
        <v>235</v>
      </c>
      <c r="B30" s="48" t="s">
        <v>200</v>
      </c>
      <c r="C30" s="46">
        <v>0</v>
      </c>
      <c r="D30" s="47">
        <v>15.56</v>
      </c>
      <c r="E30" s="47">
        <v>15.443</v>
      </c>
      <c r="F30" s="46">
        <f t="shared" si="0"/>
        <v>31.003</v>
      </c>
    </row>
    <row r="31" spans="1:6" ht="31.5" x14ac:dyDescent="0.25">
      <c r="A31" s="45" t="s">
        <v>236</v>
      </c>
      <c r="B31" s="48" t="s">
        <v>201</v>
      </c>
      <c r="C31" s="46">
        <v>0</v>
      </c>
      <c r="D31" s="46">
        <v>0</v>
      </c>
      <c r="E31" s="46">
        <v>0</v>
      </c>
      <c r="F31" s="46">
        <f t="shared" si="0"/>
        <v>0</v>
      </c>
    </row>
    <row r="32" spans="1:6" ht="31.5" x14ac:dyDescent="0.25">
      <c r="A32" s="45" t="s">
        <v>237</v>
      </c>
      <c r="B32" s="33" t="s">
        <v>204</v>
      </c>
      <c r="C32" s="46">
        <v>0</v>
      </c>
      <c r="D32" s="46">
        <v>0</v>
      </c>
      <c r="E32" s="46">
        <v>0</v>
      </c>
      <c r="F32" s="46">
        <f t="shared" si="0"/>
        <v>0</v>
      </c>
    </row>
    <row r="33" spans="1:6" ht="31.5" x14ac:dyDescent="0.25">
      <c r="A33" s="45" t="s">
        <v>238</v>
      </c>
      <c r="B33" s="33" t="s">
        <v>205</v>
      </c>
      <c r="C33" s="46">
        <v>0</v>
      </c>
      <c r="D33" s="46">
        <v>0</v>
      </c>
      <c r="E33" s="46">
        <v>0</v>
      </c>
      <c r="F33" s="46">
        <f t="shared" si="0"/>
        <v>0</v>
      </c>
    </row>
    <row r="34" spans="1:6" ht="31.5" x14ac:dyDescent="0.25">
      <c r="A34" s="45" t="s">
        <v>239</v>
      </c>
      <c r="B34" s="48" t="s">
        <v>206</v>
      </c>
      <c r="C34" s="46">
        <v>0</v>
      </c>
      <c r="D34" s="46">
        <v>0</v>
      </c>
      <c r="E34" s="46">
        <v>0</v>
      </c>
      <c r="F34" s="46">
        <f t="shared" si="0"/>
        <v>0</v>
      </c>
    </row>
    <row r="35" spans="1:6" ht="31.5" x14ac:dyDescent="0.25">
      <c r="A35" s="45" t="s">
        <v>207</v>
      </c>
      <c r="B35" s="47" t="s">
        <v>208</v>
      </c>
      <c r="C35" s="46">
        <v>0</v>
      </c>
      <c r="D35" s="46">
        <v>0</v>
      </c>
      <c r="E35" s="46">
        <v>0</v>
      </c>
      <c r="F35" s="46">
        <f t="shared" si="0"/>
        <v>0</v>
      </c>
    </row>
    <row r="36" spans="1:6" x14ac:dyDescent="0.25">
      <c r="A36" s="45" t="s">
        <v>240</v>
      </c>
      <c r="B36" s="33" t="s">
        <v>209</v>
      </c>
      <c r="C36" s="46">
        <v>0</v>
      </c>
      <c r="D36" s="46">
        <v>0</v>
      </c>
      <c r="E36" s="46">
        <v>0</v>
      </c>
      <c r="F36" s="46">
        <f t="shared" si="0"/>
        <v>0</v>
      </c>
    </row>
    <row r="37" spans="1:6" x14ac:dyDescent="0.25">
      <c r="A37" s="45" t="s">
        <v>241</v>
      </c>
      <c r="B37" s="33" t="s">
        <v>210</v>
      </c>
      <c r="C37" s="46">
        <v>0</v>
      </c>
      <c r="D37" s="46">
        <v>0</v>
      </c>
      <c r="E37" s="46">
        <v>0</v>
      </c>
      <c r="F37" s="46">
        <f t="shared" si="0"/>
        <v>0</v>
      </c>
    </row>
    <row r="38" spans="1:6" x14ac:dyDescent="0.25">
      <c r="A38" s="45" t="s">
        <v>242</v>
      </c>
      <c r="B38" s="33" t="s">
        <v>211</v>
      </c>
      <c r="C38" s="46">
        <v>0</v>
      </c>
      <c r="D38" s="46">
        <v>0</v>
      </c>
      <c r="E38" s="46">
        <v>0</v>
      </c>
      <c r="F38" s="46">
        <f>SUM(C38:E38)</f>
        <v>0</v>
      </c>
    </row>
    <row r="39" spans="1:6" x14ac:dyDescent="0.25">
      <c r="A39" s="45" t="s">
        <v>243</v>
      </c>
      <c r="B39" s="33" t="s">
        <v>212</v>
      </c>
      <c r="C39" s="46">
        <v>0</v>
      </c>
      <c r="D39" s="46">
        <v>0</v>
      </c>
      <c r="E39" s="46">
        <v>0</v>
      </c>
      <c r="F39" s="46">
        <f t="shared" si="0"/>
        <v>0</v>
      </c>
    </row>
    <row r="40" spans="1:6" ht="31.5" x14ac:dyDescent="0.25">
      <c r="A40" s="45" t="s">
        <v>244</v>
      </c>
      <c r="B40" s="33" t="s">
        <v>213</v>
      </c>
      <c r="C40" s="46">
        <v>0</v>
      </c>
      <c r="D40" s="46">
        <v>0</v>
      </c>
      <c r="E40" s="46">
        <v>0</v>
      </c>
      <c r="F40" s="46">
        <f t="shared" si="0"/>
        <v>0</v>
      </c>
    </row>
    <row r="41" spans="1:6" ht="31.5" x14ac:dyDescent="0.25">
      <c r="A41" s="45" t="s">
        <v>245</v>
      </c>
      <c r="B41" s="48" t="s">
        <v>214</v>
      </c>
      <c r="C41" s="46">
        <v>0</v>
      </c>
      <c r="D41" s="46">
        <v>0</v>
      </c>
      <c r="E41" s="46">
        <v>0</v>
      </c>
      <c r="F41" s="46">
        <f t="shared" si="0"/>
        <v>0</v>
      </c>
    </row>
    <row r="42" spans="1:6" ht="47.25" x14ac:dyDescent="0.25">
      <c r="A42" s="45" t="s">
        <v>215</v>
      </c>
      <c r="B42" s="50" t="s">
        <v>216</v>
      </c>
      <c r="C42" s="46">
        <v>0</v>
      </c>
      <c r="D42" s="46">
        <v>0</v>
      </c>
      <c r="E42" s="46">
        <v>0</v>
      </c>
      <c r="F42" s="46">
        <f t="shared" si="0"/>
        <v>0</v>
      </c>
    </row>
    <row r="43" spans="1:6" ht="47.25" x14ac:dyDescent="0.25">
      <c r="A43" s="45" t="s">
        <v>246</v>
      </c>
      <c r="B43" s="48" t="s">
        <v>217</v>
      </c>
      <c r="C43" s="46">
        <v>0</v>
      </c>
      <c r="D43" s="46">
        <v>0</v>
      </c>
      <c r="E43" s="46">
        <v>0</v>
      </c>
      <c r="F43" s="46">
        <f t="shared" si="0"/>
        <v>0</v>
      </c>
    </row>
    <row r="44" spans="1:6" ht="78.75" x14ac:dyDescent="0.25">
      <c r="A44" s="45" t="s">
        <v>218</v>
      </c>
      <c r="B44" s="50" t="s">
        <v>219</v>
      </c>
      <c r="C44" s="46">
        <v>0</v>
      </c>
      <c r="D44" s="46">
        <v>0</v>
      </c>
      <c r="E44" s="46">
        <v>0</v>
      </c>
      <c r="F44" s="46">
        <f t="shared" si="0"/>
        <v>0</v>
      </c>
    </row>
    <row r="45" spans="1:6" x14ac:dyDescent="0.25">
      <c r="A45" s="45" t="s">
        <v>247</v>
      </c>
      <c r="B45" s="33" t="s">
        <v>220</v>
      </c>
      <c r="C45" s="46">
        <v>0</v>
      </c>
      <c r="D45" s="46">
        <v>0</v>
      </c>
      <c r="E45" s="46">
        <v>0</v>
      </c>
      <c r="F45" s="46">
        <f t="shared" si="0"/>
        <v>0</v>
      </c>
    </row>
    <row r="46" spans="1:6" x14ac:dyDescent="0.25">
      <c r="A46" s="45" t="s">
        <v>248</v>
      </c>
      <c r="B46" s="33" t="s">
        <v>221</v>
      </c>
      <c r="C46" s="46">
        <v>0</v>
      </c>
      <c r="D46" s="46">
        <v>0</v>
      </c>
      <c r="E46" s="46">
        <v>0</v>
      </c>
      <c r="F46" s="46">
        <f t="shared" si="0"/>
        <v>0</v>
      </c>
    </row>
    <row r="48" spans="1:6" x14ac:dyDescent="0.25">
      <c r="A48" s="97" t="s">
        <v>22</v>
      </c>
      <c r="B48" s="98"/>
      <c r="C48" s="98"/>
      <c r="D48" s="98"/>
      <c r="E48" s="98"/>
      <c r="F48" s="98"/>
    </row>
    <row r="49" spans="1:6" ht="33.75" customHeight="1" x14ac:dyDescent="0.25">
      <c r="A49" s="97" t="s">
        <v>23</v>
      </c>
      <c r="B49" s="98"/>
      <c r="C49" s="98"/>
      <c r="D49" s="98"/>
      <c r="E49" s="98"/>
      <c r="F49" s="98"/>
    </row>
    <row r="50" spans="1:6" ht="39" customHeight="1" x14ac:dyDescent="0.25">
      <c r="A50" s="97" t="s">
        <v>168</v>
      </c>
      <c r="B50" s="98"/>
      <c r="C50" s="98"/>
      <c r="D50" s="98"/>
      <c r="E50" s="98"/>
      <c r="F50" s="98"/>
    </row>
    <row r="51" spans="1:6" ht="65.25" customHeight="1" x14ac:dyDescent="0.25">
      <c r="A51" s="97" t="s">
        <v>249</v>
      </c>
      <c r="B51" s="98"/>
      <c r="C51" s="98"/>
      <c r="D51" s="98"/>
      <c r="E51" s="98"/>
      <c r="F51" s="98"/>
    </row>
    <row r="52" spans="1:6" ht="60" customHeight="1" x14ac:dyDescent="0.25">
      <c r="A52" s="97" t="s">
        <v>250</v>
      </c>
      <c r="B52" s="98"/>
      <c r="C52" s="98"/>
      <c r="D52" s="98"/>
      <c r="E52" s="98"/>
      <c r="F52" s="98"/>
    </row>
    <row r="53" spans="1:6" ht="82.5" customHeight="1" x14ac:dyDescent="0.25">
      <c r="A53" s="97" t="s">
        <v>251</v>
      </c>
      <c r="B53" s="98"/>
      <c r="C53" s="98"/>
      <c r="D53" s="98"/>
      <c r="E53" s="98"/>
      <c r="F53" s="98"/>
    </row>
    <row r="54" spans="1:6" ht="36" customHeight="1" x14ac:dyDescent="0.25">
      <c r="A54" s="97" t="s">
        <v>26</v>
      </c>
      <c r="B54" s="98"/>
      <c r="C54" s="98"/>
      <c r="D54" s="98"/>
      <c r="E54" s="98"/>
      <c r="F54" s="98"/>
    </row>
    <row r="55" spans="1:6" ht="44.25" customHeight="1" x14ac:dyDescent="0.25">
      <c r="A55" s="97" t="s">
        <v>260</v>
      </c>
      <c r="B55" s="98"/>
      <c r="C55" s="98"/>
      <c r="D55" s="98"/>
      <c r="E55" s="98"/>
      <c r="F55" s="98"/>
    </row>
    <row r="56" spans="1:6" x14ac:dyDescent="0.25">
      <c r="A56" s="97" t="s">
        <v>261</v>
      </c>
      <c r="B56" s="98"/>
      <c r="C56" s="98"/>
      <c r="D56" s="98"/>
      <c r="E56" s="98"/>
      <c r="F56" s="98"/>
    </row>
    <row r="57" spans="1:6" ht="16.5" customHeight="1" x14ac:dyDescent="0.25">
      <c r="A57" s="97" t="s">
        <v>252</v>
      </c>
      <c r="B57" s="98"/>
      <c r="C57" s="98"/>
      <c r="D57" s="98"/>
      <c r="E57" s="98"/>
      <c r="F57" s="98"/>
    </row>
    <row r="58" spans="1:6" ht="61.5" customHeight="1" x14ac:dyDescent="0.25">
      <c r="A58" s="97" t="s">
        <v>253</v>
      </c>
      <c r="B58" s="98"/>
      <c r="C58" s="98"/>
      <c r="D58" s="98"/>
      <c r="E58" s="98"/>
      <c r="F58" s="98"/>
    </row>
    <row r="59" spans="1:6" ht="80.25" customHeight="1" x14ac:dyDescent="0.25">
      <c r="A59" s="97" t="s">
        <v>254</v>
      </c>
      <c r="B59" s="98"/>
      <c r="C59" s="98"/>
      <c r="D59" s="98"/>
      <c r="E59" s="98"/>
      <c r="F59" s="98"/>
    </row>
  </sheetData>
  <mergeCells count="15">
    <mergeCell ref="A57:F57"/>
    <mergeCell ref="A58:F58"/>
    <mergeCell ref="A59:F59"/>
    <mergeCell ref="A51:F51"/>
    <mergeCell ref="A52:F52"/>
    <mergeCell ref="A53:F53"/>
    <mergeCell ref="A54:F54"/>
    <mergeCell ref="A55:F55"/>
    <mergeCell ref="A56:F56"/>
    <mergeCell ref="A50:F50"/>
    <mergeCell ref="A14:A15"/>
    <mergeCell ref="B14:B15"/>
    <mergeCell ref="A17:B17"/>
    <mergeCell ref="A48:F48"/>
    <mergeCell ref="A49:F49"/>
  </mergeCells>
  <pageMargins left="0.51181102362204722" right="0.31496062992125984" top="0.35433070866141736" bottom="0.35433070866141736" header="0.31496062992125984" footer="0.31496062992125984"/>
  <pageSetup paperSize="9" scale="72" fitToHeight="2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01-gostr3411"/>
    <Reference URI="#idPackageObject" Type="http://www.w3.org/2000/09/xmldsig#Object">
      <DigestMethod Algorithm="urn:ietf:params:xml:ns:cpxmlsec:algorithms:gostr3411"/>
      <DigestValue>cgj0luLPM+TVP6lKwk7rExpuYy8+EcjaFNSHxTYS+X8=</DigestValue>
    </Reference>
    <Reference URI="#idOfficeObject" Type="http://www.w3.org/2000/09/xmldsig#Object">
      <DigestMethod Algorithm="urn:ietf:params:xml:ns:cpxmlsec:algorithms:gostr3411"/>
      <DigestValue>cgFB/dNE7n6rGRR10nfbYqgq4BQAGDCSV1n7ECqYpko=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"/>
      <DigestValue>CiD5xCu3AKpwDh5Voxl8MrvMiGeHBPX0aRX8AJzoL68=</DigestValue>
    </Reference>
  </SignedInfo>
  <SignatureValue>vyxAOyTyeoloW2FVXxZDisZzRZF2g9m+rCxogI6sJ91PbGYcppWBP3nL9pOqo5SN
EoPTvHIaiN9kbP7f1ibGUQ==</SignatureValue>
  <KeyInfo>
    <X509Data>
      <X509Certificate>MIIJ5DCCCZOgAwIBAgIDHqhsMAgGBiqFAwICAzCCAV0xGDAWBgkqhkiG9w0BCQIT
CVNlcnZlciBDQTEgMB4GCSqGSIb3DQEJARYRdWNfZmtAcm9za2F6bmEucnUxHDAa
BgNVBAgMEzc3INCzLiDQnNC+0YHQutCy0LAxGjAYBggqhQMDgQMBARIMMDA3NzEw
NTY4NzYwMRgwFgYFKoUDZAESDTEwNDc3OTcwMTk4MzAxLDAqBgNVBAkMI9GD0LvQ
uNGG0LAg0JjQu9GM0LjQvdC60LAsINC00L7QvCA3MRUwEwYDVQQHDAzQnNC+0YHQ
utCy0LAxCzAJBgNVBAYTAlJVMTgwNgYDVQQKDC/QpNC10LTQtdGA0LDQu9GM0L3Q
vtC1INC60LDQt9C90LDRh9C10LnRgdGC0LLQvjE/MD0GA1UEAww20KPQpiDQpNC1
0LTQtdGA0LDQu9GM0L3QvtCz0L4g0LrQsNC30L3QsNGH0LXQudGB0YLQstCwMB4X
DTE3MDEwOTAzMzk0OFoXDTE4MDQwOTAzMzk0OFowggHVMRowGAYIKoUDA4EDAQES
DDIyMjMwMjY3NjIyMDEWMBQGBSqFA2QDEgswMzI2ODQ4NTE2NDEeMBwGCSqGSIb3
DQEJARYPYXN5QGFsdC1wcm9tLnJ1MQswCQYDVQQGEwJSVTEkMCIGA1UECAwb0JDQ
u9GC0LDQudGB0LrQuNC5INC60YDQsNC5MRcwFQYDVQQHDA7QkdCw0YDQvdCw0YPQ
uzF1MHMGA1UECgxs0KPQv9GA0LDQstC70LXQvdC40LUg0JDQu9GC0LDQudGB0LrQ
vtCz0L4g0LrRgNCw0Y8g0L/QviDQv9GA0L7QvNGL0YjQu9C10L3QvdC+0YHRgtC4
INC4INGN0L3QtdGA0LPQtdGC0LjQutC1MS4wLAYDVQQqDCXQktC70LDQtNC40LzQ
uNGAINCc0LjRhdCw0LnQu9C+0LLQuNGHMRkwFwYDVQQEDBDQm9C+0LrRgtGO0YjQ
vtCyMTAwLgYJKoZIhvcNAQkCEyExLjIuNjQzLjMuNjEuMS4xLjYuNTAyNzEwLjMu
NC4yLjExPzA9BgNVBAMMNtCb0L7QutGC0Y7RiNC+0LIg0JLQu9Cw0LTQuNC80LjR
gCDQnNC40YXQsNC50LvQvtCy0LjRhzBjMBwGBiqFAwICEzASBgcqhQMCAiQABgcq
hQMCAh4BA0MABEAEScjnij/lpamJoTUhhCItVcbqItttpUnCJloKDPL9/q3AVUfx
MjD/AsPYoMboUZoaxzUTgk4cK2Tf6fuw8/K7o4IFvDCCBbgwDAYDVR0TAQH/BAIw
ADAdBgNVHSAEFjAUMAgGBiqFA2RxATAIBgYqhQNkcQIwPwYDVR0RBDgwNqATBgNV
BAygDBMKMTIyNzA5NDAzOYYBMKAcBgoqhQMDPZ7XNgEJoA4MDNCR0YDRj9C90YHQ
ujA2BgUqhQNkbwQtDCsi0JrRgNC40L/RgtC+0J/RgNC+IENTUCIgKNCy0LXRgNGB
0LjRjyAzLjYpMIIBYQYFKoUDZHAEggFWMIIBUgxEItCa0YDQuNC/0YLQvtCf0YDQ
viBDU1AiICjQstC10YDRgdC40Y8gMy42KSAo0LjRgdC/0L7Qu9C90LXQvdC40LUg
MikMaCLQn9GA0L7Qs9GA0LDQvNC80L3Qvi3QsNC/0L/QsNGA0LDRgtC90YvQuSDQ
utC+0LzQv9C70LXQutGBICLQrtC90LjRgdC10YDRgi3Qk9Ce0KHQoiIuINCS0LXR
gNGB0LjRjyAyLjEiDE/QodC10YDRgtC40YTQuNC60LDRgiDRgdC+0L7RgtCy0LXR
gtGB0YLQstC40Y8g4oSWINCh0KQvMTI0LTI3Mzgg0L7RgiAwMS4wNy4yMDE1DE/Q
odC10YDRgtC40YTQuNC60LDRgiDRgdC+0L7RgtCy0LXRgtGB0YLQstC40Y8g4oSW
INCh0KQvMTI4LTI4Nzgg0L7RgiAyMC4wNi4yMDE2MA4GA1UdDwEB/wQEAwID+DCC
AVoGA1UdJQSCAVEwggFNBggrBgEFBQcDAgYPKoUDAz0BAQae1zYDBAEBBg8qhQMD
PQEBBp7XNgMEAQIGDyqFAwM9AQEGntc2AwQBAwYPKoUDAz0BAQae1zYDBAEEBg8q
hQMDPQEBBp7XNgMEAQUGDyqFAwM9AQEGntc2AwQBBgYPKoUDAz0BAQae1zYDBAEH
Bg8qhQMDPQEBBp7XNgMEAQgGDyqFAwM9AQEGntc2AwQBCQYPKoUDAz0BAQae1zYD
BAEKBg8qhQMDPQEBBp7XNgMEAQwGDyqFAwM9AQEGntc2AwQBDgYHKoUDA4F7AQYI
KoUDA4F7AQIGCCqFAwOBewEDBggqhQMDgXsBBAYIKoUDA4F7AQUGCCqFAwOBewEG
BggqhQMDgXsBBwYIKoUDA4F7AQgGCCqFAwOBewEJBggqhQMDgXsBCgYIKoUDA4F7
AQwGCCqFAwOBewEOMCsGA1UdEAQkMCKADzIwMTcwMTA5MDMzOTI3WoEPMjAxODA0
MDkwMzM5MjdaMIIBjwYDVR0jBIIBhjCCAYKAFJ5xDg/atAEoXz/iy49lFZcCR4yr
oYIBZaSCAWEwggFdMRgwFgYJKoZIhvcNAQkCEwlTZXJ2ZXIgQ0ExIDAeBgkqhkiG
9w0BCQEWEXVjX2ZrQHJvc2them5hLnJ1MRwwGgYDVQQIDBM3NyDQsy4g0JzQvtGB
0LrQstCwMRowGAYIKoUDA4EDAQESDDAwNzcxMDU2ODc2MDEYMBYGBSqFA2QBEg0x
MDQ3Nzk3MDE5ODMwMSwwKgYDVQQJDCPRg9C70LjRhtCwINCY0LvRjNC40L3QutCw
LCDQtNC+0LwgNzEVMBMGA1UEBwwM0JzQvtGB0LrQstCwMQswCQYDVQQGEwJSVTE4
MDYGA1UECgwv0KTQtdC00LXRgNCw0LvRjNC90L7QtSDQutCw0LfQvdCw0YfQtdC5
0YHRgtCy0L4xPzA9BgNVBAMMNtCj0KYg0KTQtdC00LXRgNCw0LvRjNC90L7Qs9C+
INC60LDQt9C90LDRh9C10LnRgdGC0LLQsIIBATBeBgNVHR8EVzBVMCmgJ6AlhiNo
dHRwOi8vY3JsLnJvc2them5hLnJ1L2NybC9mazAxLmNybDAooCagJIYiaHR0cDov
L2NybC5mc2ZrLmxvY2FsL2NybC9mazAxLmNybDAdBgNVHQ4EFgQUExynD7ggucq1
yXHomq3iovfSqoEwCAYGKoUDAgIDA0EAeGFP+dUCLqwQQaS6eqMGGL10o2S3vbd/
MdkYvTB+xStoFTHIu9rq7hW4DK6vJXtlHM22dNg111NkE0NfbzF68g==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JOOQerJLkpl2nXpDroRrGtiX5yw=</DigestValue>
      </Reference>
      <Reference URI="/xl/calcChain.xml?ContentType=application/vnd.openxmlformats-officedocument.spreadsheetml.calcChain+xml">
        <DigestMethod Algorithm="http://www.w3.org/2000/09/xmldsig#sha1"/>
        <DigestValue>XaTWVdBMuNOpE0rxSb7I00MyoVQ=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2"/>
            <mdssi:RelationshipReference SourceId="rId16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uV1MmjpZc1TuZLkdwQzXtalEuhI=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2"/>
            <mdssi:RelationshipReference SourceId="rId16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uV1MmjpZc1TuZLkdwQzXtalEuhI=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2"/>
            <mdssi:RelationshipReference SourceId="rId16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4"/>
            <mdssi:RelationshipReference SourceId="rId9"/>
            <mdssi:RelationshipReference SourceId="rId14"/>
          </Transform>
          <Transform Algorithm="http://www.w3.org/TR/2001/REC-xml-c14n-20010315"/>
        </Transforms>
        <DigestMethod Algorithm="http://www.w3.org/2000/09/xmldsig#sha1"/>
        <DigestValue>uV1MmjpZc1TuZLkdwQzXtalEuhI=</DigestValue>
      </Reference>
      <Reference URI="/xl/drawings/drawing1.xml?ContentType=application/vnd.openxmlformats-officedocument.drawing+xml">
        <DigestMethod Algorithm="http://www.w3.org/2000/09/xmldsig#sha1"/>
        <DigestValue>AGeUxVKxc3yAvl10O0M6NbOM4Bs=</DigestValue>
      </Reference>
      <Reference URI="/xl/drawings/drawing2.xml?ContentType=application/vnd.openxmlformats-officedocument.drawing+xml">
        <DigestMethod Algorithm="http://www.w3.org/2000/09/xmldsig#sha1"/>
        <DigestValue>nzW3wat41eYxyrf5QFU96pkRAHE=</DigestValue>
      </Reference>
      <Reference URI="/xl/drawings/drawing3.xml?ContentType=application/vnd.openxmlformats-officedocument.drawing+xml">
        <DigestMethod Algorithm="http://www.w3.org/2000/09/xmldsig#sha1"/>
        <DigestValue>nzW3wat41eYxyrf5QFU96pkRAHE=</DigestValue>
      </Reference>
      <Reference URI="/xl/media/image1.wmf?ContentType=image/x-wmf">
        <DigestMethod Algorithm="http://www.w3.org/2000/09/xmldsig#sha1"/>
        <DigestValue>/IkDZ0rlaB07kCkHFnz9RX74gwM=</DigestValue>
      </Reference>
      <Reference URI="/xl/media/image10.wmf?ContentType=image/x-wmf">
        <DigestMethod Algorithm="http://www.w3.org/2000/09/xmldsig#sha1"/>
        <DigestValue>BL1k+VeI7pTjAk3qgjOgLGGEWlo=</DigestValue>
      </Reference>
      <Reference URI="/xl/media/image11.wmf?ContentType=image/x-wmf">
        <DigestMethod Algorithm="http://www.w3.org/2000/09/xmldsig#sha1"/>
        <DigestValue>ch/YZsX8PdNpOPWMHLYf493YK84=</DigestValue>
      </Reference>
      <Reference URI="/xl/media/image12.wmf?ContentType=image/x-wmf">
        <DigestMethod Algorithm="http://www.w3.org/2000/09/xmldsig#sha1"/>
        <DigestValue>JolqqLu6ZEaJt5hQ1LKp6WEEhBA=</DigestValue>
      </Reference>
      <Reference URI="/xl/media/image13.wmf?ContentType=image/x-wmf">
        <DigestMethod Algorithm="http://www.w3.org/2000/09/xmldsig#sha1"/>
        <DigestValue>OAVLsDG2o1OJxi/BDjFXhfe7I98=</DigestValue>
      </Reference>
      <Reference URI="/xl/media/image14.wmf?ContentType=image/x-wmf">
        <DigestMethod Algorithm="http://www.w3.org/2000/09/xmldsig#sha1"/>
        <DigestValue>8EqgF5pFouMW9tCFWGZIjY6UJYo=</DigestValue>
      </Reference>
      <Reference URI="/xl/media/image15.wmf?ContentType=image/x-wmf">
        <DigestMethod Algorithm="http://www.w3.org/2000/09/xmldsig#sha1"/>
        <DigestValue>7FD8K1pJrRNRv1aVzTBbNdKI918=</DigestValue>
      </Reference>
      <Reference URI="/xl/media/image16.wmf?ContentType=image/x-wmf">
        <DigestMethod Algorithm="http://www.w3.org/2000/09/xmldsig#sha1"/>
        <DigestValue>dNGReetnFQa0ccfY4mGFsOBMUck=</DigestValue>
      </Reference>
      <Reference URI="/xl/media/image2.wmf?ContentType=image/x-wmf">
        <DigestMethod Algorithm="http://www.w3.org/2000/09/xmldsig#sha1"/>
        <DigestValue>D22jXMDxZk395hAmOISV2EjgdcI=</DigestValue>
      </Reference>
      <Reference URI="/xl/media/image3.wmf?ContentType=image/x-wmf">
        <DigestMethod Algorithm="http://www.w3.org/2000/09/xmldsig#sha1"/>
        <DigestValue>ZHkp7L4LBz7yaPLWV/4YpsqbnfQ=</DigestValue>
      </Reference>
      <Reference URI="/xl/media/image4.wmf?ContentType=image/x-wmf">
        <DigestMethod Algorithm="http://www.w3.org/2000/09/xmldsig#sha1"/>
        <DigestValue>Gc3gXbW3FRHda2ciU8nEQdZs324=</DigestValue>
      </Reference>
      <Reference URI="/xl/media/image5.wmf?ContentType=image/x-wmf">
        <DigestMethod Algorithm="http://www.w3.org/2000/09/xmldsig#sha1"/>
        <DigestValue>lPMignwoDHs75k7Lgo5U0ftBL9o=</DigestValue>
      </Reference>
      <Reference URI="/xl/media/image6.wmf?ContentType=image/x-wmf">
        <DigestMethod Algorithm="http://www.w3.org/2000/09/xmldsig#sha1"/>
        <DigestValue>b6gw/RNTNipKahzT7dek1o77OOg=</DigestValue>
      </Reference>
      <Reference URI="/xl/media/image7.wmf?ContentType=image/x-wmf">
        <DigestMethod Algorithm="http://www.w3.org/2000/09/xmldsig#sha1"/>
        <DigestValue>zCkt783m0uU2uXgx/+KnbxFMuEE=</DigestValue>
      </Reference>
      <Reference URI="/xl/media/image8.wmf?ContentType=image/x-wmf">
        <DigestMethod Algorithm="http://www.w3.org/2000/09/xmldsig#sha1"/>
        <DigestValue>8cXbuRvcZ3cYYApfKyFCjg5qYFI=</DigestValue>
      </Reference>
      <Reference URI="/xl/media/image9.wmf?ContentType=image/x-wmf">
        <DigestMethod Algorithm="http://www.w3.org/2000/09/xmldsig#sha1"/>
        <DigestValue>pUUv63X+/iqN12iaNEAo4c4l49I=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tOQUdb1ME0XyO0yPbIWa+uAvJ3c=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Zux7QNhBEGK6cvWcffUL7piHzbw=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xrRJFMNvIhYIhc1c3K/uLx6ju2E=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gJV3CG/L74jyvRAq/hETziu2XrY=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xrRJFMNvIhYIhc1c3K/uLx6ju2E=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xrRJFMNvIhYIhc1c3K/uLx6ju2E=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tZTeOW4sWI7QDa3nl8s0bqjQXr0=</DigestValue>
      </Reference>
      <Reference URI="/xl/sharedStrings.xml?ContentType=application/vnd.openxmlformats-officedocument.spreadsheetml.sharedStrings+xml">
        <DigestMethod Algorithm="http://www.w3.org/2000/09/xmldsig#sha1"/>
        <DigestValue>EJnanFYoXHq9V0NmxLFe84JWaH8=</DigestValue>
      </Reference>
      <Reference URI="/xl/styles.xml?ContentType=application/vnd.openxmlformats-officedocument.spreadsheetml.styles+xml">
        <DigestMethod Algorithm="http://www.w3.org/2000/09/xmldsig#sha1"/>
        <DigestValue>7ioLOqbXsQm5PkIe5LpFbar1lZA=</DigestValue>
      </Reference>
      <Reference URI="/xl/theme/theme1.xml?ContentType=application/vnd.openxmlformats-officedocument.theme+xml">
        <DigestMethod Algorithm="http://www.w3.org/2000/09/xmldsig#sha1"/>
        <DigestValue>Za3DHNig+q855it97wtUyiVtW+M=</DigestValue>
      </Reference>
      <Reference URI="/xl/workbook.xml?ContentType=application/vnd.openxmlformats-officedocument.spreadsheetml.sheet.main+xml">
        <DigestMethod Algorithm="http://www.w3.org/2000/09/xmldsig#sha1"/>
        <DigestValue>Eya9uocZ2fFHpRxrCzP1zT4DjSg=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5IkKQFNAfLY+1eTiZd32oZJUhY0=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YfXKu3fCxUkuHlTIMcTMmEOP2/U=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TV7W/yapUBCeBHjWZme58kJbRVA=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XpuGSI+zdA52r4uK5xIt7VHXzIc=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ZPRib293ZrID2SVrKWphxwdfoFc=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sheet1.xml?ContentType=application/vnd.openxmlformats-officedocument.spreadsheetml.worksheet+xml">
        <DigestMethod Algorithm="http://www.w3.org/2000/09/xmldsig#sha1"/>
        <DigestValue>1IYRI0XPHh7e9cYaZyWBG1+Ys30=</DigestValue>
      </Reference>
      <Reference URI="/xl/worksheets/sheet10.xml?ContentType=application/vnd.openxmlformats-officedocument.spreadsheetml.worksheet+xml">
        <DigestMethod Algorithm="http://www.w3.org/2000/09/xmldsig#sha1"/>
        <DigestValue>FGrjd5ExSyOdSBgV4GES6dZIhLg=</DigestValue>
      </Reference>
      <Reference URI="/xl/worksheets/sheet2.xml?ContentType=application/vnd.openxmlformats-officedocument.spreadsheetml.worksheet+xml">
        <DigestMethod Algorithm="http://www.w3.org/2000/09/xmldsig#sha1"/>
        <DigestValue>dYbz5hLsHm3V08GZ7aKJYICFrDc=</DigestValue>
      </Reference>
      <Reference URI="/xl/worksheets/sheet3.xml?ContentType=application/vnd.openxmlformats-officedocument.spreadsheetml.worksheet+xml">
        <DigestMethod Algorithm="http://www.w3.org/2000/09/xmldsig#sha1"/>
        <DigestValue>PbVLhUfUwVpdzKUKh07R2wJB/eg=</DigestValue>
      </Reference>
      <Reference URI="/xl/worksheets/sheet4.xml?ContentType=application/vnd.openxmlformats-officedocument.spreadsheetml.worksheet+xml">
        <DigestMethod Algorithm="http://www.w3.org/2000/09/xmldsig#sha1"/>
        <DigestValue>1L1ISXLoy0OBU1u6lV7hkVXvdpM=</DigestValue>
      </Reference>
      <Reference URI="/xl/worksheets/sheet5.xml?ContentType=application/vnd.openxmlformats-officedocument.spreadsheetml.worksheet+xml">
        <DigestMethod Algorithm="http://www.w3.org/2000/09/xmldsig#sha1"/>
        <DigestValue>ezbmt85/ITGQkRp9eEldL5ViXQ0=</DigestValue>
      </Reference>
      <Reference URI="/xl/worksheets/sheet6.xml?ContentType=application/vnd.openxmlformats-officedocument.spreadsheetml.worksheet+xml">
        <DigestMethod Algorithm="http://www.w3.org/2000/09/xmldsig#sha1"/>
        <DigestValue>YNgIV5irYBN+LiqM5u3SZJWhbB8=</DigestValue>
      </Reference>
      <Reference URI="/xl/worksheets/sheet7.xml?ContentType=application/vnd.openxmlformats-officedocument.spreadsheetml.worksheet+xml">
        <DigestMethod Algorithm="http://www.w3.org/2000/09/xmldsig#sha1"/>
        <DigestValue>41hSXwxhjDh3xhOhbpeAoqzF5xU=</DigestValue>
      </Reference>
      <Reference URI="/xl/worksheets/sheet8.xml?ContentType=application/vnd.openxmlformats-officedocument.spreadsheetml.worksheet+xml">
        <DigestMethod Algorithm="http://www.w3.org/2000/09/xmldsig#sha1"/>
        <DigestValue>Ya4vQ4dl5ksZjAUiie3MlEdlOhs=</DigestValue>
      </Reference>
      <Reference URI="/xl/worksheets/sheet9.xml?ContentType=application/vnd.openxmlformats-officedocument.spreadsheetml.worksheet+xml">
        <DigestMethod Algorithm="http://www.w3.org/2000/09/xmldsig#sha1"/>
        <DigestValue>2CKcQmUs4m+tcbLNC9rYWk+MQv8=</DigestValue>
      </Reference>
    </Manifest>
    <SignatureProperties>
      <SignatureProperty Id="idSignatureTime" Target="#idPackageSignature">
        <mdssi:SignatureTime>
          <mdssi:Format>YYYY-MM-DDThh:mm:ssTZD</mdssi:Format>
          <mdssi:Value>2017-07-06T06:35:28Z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2017-07-06T06:35:28Z</xd:SigningTime>
          <xd:SigningCertificate>
            <xd:Cert>
              <xd:CertDigest>
                <DigestMethod Algorithm="http://www.w3.org/2000/09/xmldsig#sha1"/>
                <DigestValue>2bc3z5h9M0tvMLUGoq1WqQDnawM=</DigestValue>
              </xd:CertDigest>
              <xd:IssuerSerial>
                <X509IssuerName>CN=УЦ Федерального казначейства, O=Федеральное казначейство, C=RU, L=Москва, STREET="улица Ильинка, дом 7", ОГРН=1047797019830, ИНН=007710568760, S=77 г. Москва, E=uc_fk@roskazna.ru, OID.1.2.840.113549.1.9.2=Server CA</X509IssuerName>
                <X509SerialNumber>2009196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</vt:i4>
      </vt:variant>
    </vt:vector>
  </HeadingPairs>
  <TitlesOfParts>
    <vt:vector size="11" baseType="lpstr">
      <vt:lpstr>1</vt:lpstr>
      <vt:lpstr>2</vt:lpstr>
      <vt:lpstr>3-2017</vt:lpstr>
      <vt:lpstr>3-2018</vt:lpstr>
      <vt:lpstr>3-2019</vt:lpstr>
      <vt:lpstr>4</vt:lpstr>
      <vt:lpstr>5</vt:lpstr>
      <vt:lpstr>6</vt:lpstr>
      <vt:lpstr>7</vt:lpstr>
      <vt:lpstr>8</vt:lpstr>
      <vt:lpstr>'1'!Заголовки_для_печати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2017-07-06T06:35:27Z</dcterms:modified>
</cp:coreProperties>
</file>